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/>
  <mc:AlternateContent xmlns:mc="http://schemas.openxmlformats.org/markup-compatibility/2006">
    <mc:Choice Requires="x15">
      <x15ac:absPath xmlns:x15ac="http://schemas.microsoft.com/office/spreadsheetml/2010/11/ac" url="/Users/peerawit/Downloads/Acer/Xiaomi/"/>
    </mc:Choice>
  </mc:AlternateContent>
  <xr:revisionPtr revIDLastSave="0" documentId="13_ncr:1_{E164FF21-7831-334F-8C21-3E9552E31EA5}" xr6:coauthVersionLast="47" xr6:coauthVersionMax="47" xr10:uidLastSave="{00000000-0000-0000-0000-000000000000}"/>
  <bookViews>
    <workbookView xWindow="0" yWindow="500" windowWidth="33600" windowHeight="19040" tabRatio="803" firstSheet="1" activeTab="10" xr2:uid="{00000000-000D-0000-FFFF-FFFF00000000}"/>
  </bookViews>
  <sheets>
    <sheet name="Warranty Service Center" sheetId="12" r:id="rId1"/>
    <sheet name="Pricelist Summary" sheetId="3" r:id="rId2"/>
    <sheet name="Promotion" sheetId="14" state="hidden" r:id="rId3"/>
    <sheet name="Watch &amp; Healthcare" sheetId="5" r:id="rId4"/>
    <sheet name="Home Appliances" sheetId="7" r:id="rId5"/>
    <sheet name="Air Purifiers" sheetId="6" r:id="rId6"/>
    <sheet name="White Goods" sheetId="18" r:id="rId7"/>
    <sheet name="Smart Home &amp; IP Camera" sheetId="8" r:id="rId8"/>
    <sheet name="TV Projector &amp; Monitor" sheetId="9" r:id="rId9"/>
    <sheet name="Outdoors &amp; Lifestyle" sheetId="10" r:id="rId10"/>
    <sheet name="Accessories &amp; TWS" sheetId="4" r:id="rId11"/>
    <sheet name="ปรับราคาใหม่" sheetId="21" state="hidden" r:id="rId12"/>
  </sheets>
  <definedNames>
    <definedName name="_xlnm._FilterDatabase" localSheetId="1" hidden="1">'Pricelist Summary'!$A$1:$BU$365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1" i="3" l="1"/>
  <c r="G19" i="18"/>
  <c r="F19" i="18"/>
  <c r="E19" i="18"/>
  <c r="D19" i="18"/>
  <c r="D557" i="7"/>
  <c r="F571" i="7"/>
  <c r="D571" i="7"/>
  <c r="D587" i="7"/>
  <c r="D596" i="7"/>
  <c r="D605" i="7"/>
  <c r="D615" i="7"/>
  <c r="F505" i="7"/>
  <c r="D505" i="7"/>
  <c r="H177" i="8"/>
  <c r="G177" i="8"/>
  <c r="D177" i="8"/>
  <c r="H162" i="8"/>
  <c r="G162" i="8"/>
  <c r="D162" i="8"/>
  <c r="H141" i="8"/>
  <c r="G141" i="8"/>
  <c r="D141" i="8"/>
  <c r="H113" i="8"/>
  <c r="G113" i="8"/>
  <c r="D113" i="8"/>
  <c r="E104" i="3"/>
  <c r="E571" i="7" s="1"/>
  <c r="E103" i="3"/>
  <c r="E99" i="3"/>
  <c r="E505" i="7" s="1"/>
  <c r="E162" i="3"/>
  <c r="E286" i="3"/>
  <c r="E113" i="8" l="1"/>
  <c r="E557" i="7"/>
  <c r="F557" i="7"/>
  <c r="F113" i="8"/>
  <c r="G311" i="5"/>
  <c r="E311" i="5"/>
  <c r="D311" i="5"/>
  <c r="D338" i="5"/>
  <c r="G337" i="5"/>
  <c r="D337" i="5"/>
  <c r="D324" i="5"/>
  <c r="F324" i="5"/>
  <c r="G323" i="5"/>
  <c r="D323" i="5"/>
  <c r="E35" i="3"/>
  <c r="E39" i="3"/>
  <c r="E37" i="3"/>
  <c r="E324" i="5" l="1"/>
  <c r="E338" i="5"/>
  <c r="F338" i="5"/>
  <c r="F311" i="5"/>
  <c r="E240" i="3"/>
  <c r="E239" i="3"/>
  <c r="E238" i="3"/>
  <c r="E237" i="3"/>
  <c r="E236" i="3"/>
  <c r="F371" i="10" s="1"/>
  <c r="E235" i="3"/>
  <c r="E234" i="3"/>
  <c r="E233" i="3"/>
  <c r="H357" i="10"/>
  <c r="G357" i="10"/>
  <c r="E357" i="10"/>
  <c r="D357" i="10"/>
  <c r="H356" i="10"/>
  <c r="G356" i="10"/>
  <c r="D356" i="10"/>
  <c r="H355" i="10"/>
  <c r="G355" i="10"/>
  <c r="E355" i="10"/>
  <c r="D355" i="10"/>
  <c r="H354" i="10"/>
  <c r="G354" i="10"/>
  <c r="E354" i="10"/>
  <c r="D354" i="10"/>
  <c r="D372" i="10"/>
  <c r="F372" i="10"/>
  <c r="G372" i="10"/>
  <c r="H372" i="10"/>
  <c r="D373" i="10"/>
  <c r="E373" i="10"/>
  <c r="G373" i="10"/>
  <c r="H373" i="10"/>
  <c r="H371" i="10"/>
  <c r="G371" i="10"/>
  <c r="E371" i="10"/>
  <c r="D371" i="10"/>
  <c r="H370" i="10"/>
  <c r="G370" i="10"/>
  <c r="F370" i="10"/>
  <c r="E370" i="10"/>
  <c r="D370" i="10"/>
  <c r="E356" i="10" l="1"/>
  <c r="E372" i="10"/>
  <c r="F355" i="10"/>
  <c r="F354" i="10"/>
  <c r="F357" i="10"/>
  <c r="F373" i="10"/>
  <c r="F356" i="10"/>
  <c r="D216" i="5" l="1"/>
  <c r="H565" i="9" l="1"/>
  <c r="G565" i="9"/>
  <c r="D565" i="9"/>
  <c r="D270" i="4"/>
  <c r="E270" i="4"/>
  <c r="H270" i="4"/>
  <c r="H269" i="4"/>
  <c r="D269" i="4"/>
  <c r="H268" i="4"/>
  <c r="G268" i="4"/>
  <c r="D268" i="4"/>
  <c r="D180" i="4"/>
  <c r="E180" i="4"/>
  <c r="H180" i="4"/>
  <c r="H179" i="4"/>
  <c r="E179" i="4"/>
  <c r="D179" i="4"/>
  <c r="H178" i="4"/>
  <c r="D178" i="4"/>
  <c r="H177" i="4"/>
  <c r="G177" i="4"/>
  <c r="D177" i="4"/>
  <c r="E348" i="3"/>
  <c r="E347" i="3"/>
  <c r="E346" i="3"/>
  <c r="E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77" i="8" s="1"/>
  <c r="E164" i="3"/>
  <c r="E163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4" i="3"/>
  <c r="E143" i="3"/>
  <c r="E142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615" i="7" s="1"/>
  <c r="E107" i="3"/>
  <c r="E106" i="3"/>
  <c r="E605" i="7" s="1"/>
  <c r="E105" i="3"/>
  <c r="E596" i="7" s="1"/>
  <c r="E102" i="3"/>
  <c r="E587" i="7" s="1"/>
  <c r="E101" i="3"/>
  <c r="E100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8" i="3"/>
  <c r="E337" i="5" s="1"/>
  <c r="E36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2" i="3"/>
  <c r="E178" i="4" l="1"/>
  <c r="F323" i="5"/>
  <c r="E323" i="5"/>
  <c r="F141" i="8"/>
  <c r="E141" i="8"/>
  <c r="E216" i="5"/>
  <c r="F162" i="8"/>
  <c r="E162" i="8"/>
  <c r="E269" i="4"/>
  <c r="E565" i="9"/>
  <c r="E177" i="4"/>
  <c r="E268" i="4"/>
  <c r="F596" i="7"/>
  <c r="F605" i="7"/>
  <c r="F615" i="7"/>
  <c r="F587" i="7"/>
  <c r="I165" i="3"/>
  <c r="F177" i="8"/>
  <c r="F337" i="5"/>
  <c r="F216" i="5"/>
  <c r="F565" i="9"/>
  <c r="F269" i="4"/>
  <c r="F179" i="4"/>
  <c r="F178" i="4"/>
  <c r="F180" i="4"/>
  <c r="F268" i="4"/>
  <c r="F270" i="4"/>
  <c r="F177" i="4"/>
  <c r="I34" i="3"/>
  <c r="I170" i="3"/>
  <c r="D561" i="5" l="1"/>
  <c r="E561" i="5"/>
  <c r="G561" i="5"/>
  <c r="D605" i="5"/>
  <c r="G605" i="5"/>
  <c r="E605" i="5"/>
  <c r="F561" i="5"/>
  <c r="F193" i="5"/>
  <c r="H143" i="4"/>
  <c r="F143" i="4"/>
  <c r="E143" i="4"/>
  <c r="D143" i="4"/>
  <c r="H142" i="4"/>
  <c r="G142" i="4"/>
  <c r="F142" i="4"/>
  <c r="E142" i="4"/>
  <c r="D142" i="4"/>
  <c r="D833" i="4"/>
  <c r="E833" i="4"/>
  <c r="G833" i="4"/>
  <c r="H833" i="4"/>
  <c r="D834" i="4"/>
  <c r="E834" i="4"/>
  <c r="G834" i="4"/>
  <c r="H834" i="4"/>
  <c r="D835" i="4"/>
  <c r="E835" i="4"/>
  <c r="G835" i="4"/>
  <c r="H835" i="4"/>
  <c r="H832" i="4"/>
  <c r="G832" i="4"/>
  <c r="E832" i="4"/>
  <c r="D832" i="4"/>
  <c r="D813" i="4"/>
  <c r="E813" i="4"/>
  <c r="G813" i="4"/>
  <c r="H813" i="4"/>
  <c r="D814" i="4"/>
  <c r="E814" i="4"/>
  <c r="G814" i="4"/>
  <c r="H814" i="4"/>
  <c r="D815" i="4"/>
  <c r="E815" i="4"/>
  <c r="G815" i="4"/>
  <c r="H815" i="4"/>
  <c r="H812" i="4"/>
  <c r="G812" i="4"/>
  <c r="E812" i="4"/>
  <c r="D812" i="4"/>
  <c r="D794" i="4"/>
  <c r="E794" i="4"/>
  <c r="G794" i="4"/>
  <c r="H794" i="4"/>
  <c r="H793" i="4"/>
  <c r="G793" i="4"/>
  <c r="F793" i="4"/>
  <c r="E793" i="4"/>
  <c r="D793" i="4"/>
  <c r="H775" i="4"/>
  <c r="G775" i="4"/>
  <c r="F775" i="4"/>
  <c r="E775" i="4"/>
  <c r="D775" i="4"/>
  <c r="H774" i="4"/>
  <c r="G774" i="4"/>
  <c r="F774" i="4"/>
  <c r="E774" i="4"/>
  <c r="D774" i="4"/>
  <c r="D50" i="5"/>
  <c r="E50" i="5"/>
  <c r="D51" i="5"/>
  <c r="E51" i="5"/>
  <c r="D52" i="5"/>
  <c r="E52" i="5"/>
  <c r="F52" i="5"/>
  <c r="G49" i="5"/>
  <c r="E49" i="5"/>
  <c r="D49" i="5"/>
  <c r="D194" i="5"/>
  <c r="E194" i="5"/>
  <c r="D195" i="5"/>
  <c r="E195" i="5"/>
  <c r="D196" i="5"/>
  <c r="E196" i="5"/>
  <c r="G193" i="5"/>
  <c r="E193" i="5"/>
  <c r="D193" i="5"/>
  <c r="D527" i="4"/>
  <c r="H527" i="4"/>
  <c r="H526" i="4"/>
  <c r="G526" i="4"/>
  <c r="D526" i="4"/>
  <c r="D510" i="4"/>
  <c r="E510" i="4"/>
  <c r="F510" i="4"/>
  <c r="G510" i="4"/>
  <c r="H510" i="4"/>
  <c r="H509" i="4"/>
  <c r="G509" i="4"/>
  <c r="F509" i="4"/>
  <c r="E509" i="4"/>
  <c r="D509" i="4"/>
  <c r="H59" i="4"/>
  <c r="G59" i="4"/>
  <c r="E59" i="4"/>
  <c r="D59" i="4"/>
  <c r="H242" i="6"/>
  <c r="G242" i="6"/>
  <c r="H233" i="6"/>
  <c r="G233" i="6"/>
  <c r="H224" i="6"/>
  <c r="G224" i="6"/>
  <c r="D933" i="7"/>
  <c r="D912" i="7"/>
  <c r="D898" i="7"/>
  <c r="D882" i="7"/>
  <c r="D836" i="7"/>
  <c r="F605" i="5" l="1"/>
  <c r="F49" i="5"/>
  <c r="F51" i="5"/>
  <c r="F812" i="4"/>
  <c r="F835" i="4"/>
  <c r="F50" i="5"/>
  <c r="F833" i="4"/>
  <c r="F814" i="4"/>
  <c r="F832" i="4"/>
  <c r="F195" i="5"/>
  <c r="F194" i="5"/>
  <c r="F794" i="4"/>
  <c r="F196" i="5"/>
  <c r="F834" i="4"/>
  <c r="F815" i="4"/>
  <c r="F813" i="4"/>
  <c r="D860" i="7"/>
  <c r="E860" i="7"/>
  <c r="F92" i="5"/>
  <c r="G114" i="5"/>
  <c r="G91" i="5"/>
  <c r="G75" i="5"/>
  <c r="D92" i="5"/>
  <c r="E92" i="5"/>
  <c r="D93" i="5"/>
  <c r="E93" i="5"/>
  <c r="F93" i="5"/>
  <c r="E91" i="5"/>
  <c r="D91" i="5"/>
  <c r="D765" i="7"/>
  <c r="H225" i="4"/>
  <c r="G225" i="4"/>
  <c r="D225" i="4"/>
  <c r="H224" i="4"/>
  <c r="G224" i="4"/>
  <c r="D224" i="4"/>
  <c r="H223" i="4"/>
  <c r="G223" i="4"/>
  <c r="D223" i="4"/>
  <c r="H702" i="9"/>
  <c r="G702" i="9"/>
  <c r="E702" i="9"/>
  <c r="D702" i="9"/>
  <c r="H188" i="10"/>
  <c r="G188" i="10"/>
  <c r="E188" i="10"/>
  <c r="D188" i="10"/>
  <c r="H198" i="10"/>
  <c r="G198" i="10"/>
  <c r="E198" i="10"/>
  <c r="D198" i="10"/>
  <c r="H209" i="10"/>
  <c r="G209" i="10"/>
  <c r="E209" i="10"/>
  <c r="D209" i="10"/>
  <c r="H121" i="6"/>
  <c r="G121" i="6"/>
  <c r="E121" i="6"/>
  <c r="F91" i="5" l="1"/>
  <c r="F188" i="10"/>
  <c r="F209" i="10"/>
  <c r="F198" i="10"/>
  <c r="F121" i="6"/>
  <c r="F702" i="9"/>
  <c r="H191" i="8"/>
  <c r="G191" i="8"/>
  <c r="D191" i="8"/>
  <c r="E279" i="9" l="1"/>
  <c r="D279" i="9"/>
  <c r="E253" i="9"/>
  <c r="D253" i="9"/>
  <c r="E227" i="9"/>
  <c r="D227" i="9"/>
  <c r="E200" i="9"/>
  <c r="D200" i="9"/>
  <c r="E173" i="9"/>
  <c r="D173" i="9"/>
  <c r="H605" i="9"/>
  <c r="G605" i="9"/>
  <c r="E605" i="9"/>
  <c r="D605" i="9"/>
  <c r="H647" i="9"/>
  <c r="G647" i="9"/>
  <c r="E647" i="9"/>
  <c r="D647" i="9"/>
  <c r="F647" i="9" l="1"/>
  <c r="F173" i="9"/>
  <c r="E337" i="7"/>
  <c r="D337" i="7"/>
  <c r="E808" i="7"/>
  <c r="D808" i="7"/>
  <c r="G2" i="18"/>
  <c r="F400" i="21"/>
  <c r="F398" i="21"/>
  <c r="F395" i="21"/>
  <c r="F393" i="21"/>
  <c r="F392" i="21"/>
  <c r="F391" i="21"/>
  <c r="F390" i="21"/>
  <c r="F389" i="21"/>
  <c r="F387" i="21"/>
  <c r="F386" i="21"/>
  <c r="F385" i="21"/>
  <c r="F384" i="21"/>
  <c r="F382" i="21"/>
  <c r="F380" i="21"/>
  <c r="F377" i="21"/>
  <c r="F376" i="21"/>
  <c r="F375" i="21"/>
  <c r="F374" i="21"/>
  <c r="F373" i="21"/>
  <c r="F372" i="21"/>
  <c r="F371" i="21"/>
  <c r="F369" i="21"/>
  <c r="F368" i="21"/>
  <c r="F366" i="21"/>
  <c r="F365" i="21"/>
  <c r="F364" i="21"/>
  <c r="F363" i="21"/>
  <c r="F362" i="21"/>
  <c r="F360" i="21"/>
  <c r="F359" i="21"/>
  <c r="F357" i="21"/>
  <c r="F356" i="21"/>
  <c r="F354" i="21"/>
  <c r="F353" i="21"/>
  <c r="F351" i="21"/>
  <c r="F350" i="21"/>
  <c r="F348" i="21"/>
  <c r="F347" i="21"/>
  <c r="F346" i="21"/>
  <c r="F345" i="21"/>
  <c r="F344" i="21"/>
  <c r="F342" i="21"/>
  <c r="F341" i="21"/>
  <c r="F340" i="21"/>
  <c r="F339" i="21"/>
  <c r="F338" i="21"/>
  <c r="F332" i="21"/>
  <c r="F330" i="21"/>
  <c r="F329" i="21"/>
  <c r="F327" i="21"/>
  <c r="F326" i="21"/>
  <c r="F325" i="21"/>
  <c r="F324" i="21"/>
  <c r="F323" i="21"/>
  <c r="F322" i="21"/>
  <c r="F321" i="21"/>
  <c r="F320" i="21"/>
  <c r="F319" i="21"/>
  <c r="F318" i="21"/>
  <c r="F317" i="21"/>
  <c r="F315" i="21"/>
  <c r="F314" i="21"/>
  <c r="F313" i="21"/>
  <c r="F312" i="21"/>
  <c r="E310" i="21"/>
  <c r="F310" i="21" s="1"/>
  <c r="F309" i="21"/>
  <c r="F307" i="21"/>
  <c r="F302" i="21"/>
  <c r="F300" i="21"/>
  <c r="F299" i="21"/>
  <c r="F297" i="21"/>
  <c r="F296" i="21"/>
  <c r="F295" i="21"/>
  <c r="F293" i="21"/>
  <c r="F291" i="21"/>
  <c r="F289" i="21"/>
  <c r="F287" i="21"/>
  <c r="F286" i="21"/>
  <c r="F285" i="21"/>
  <c r="F283" i="21"/>
  <c r="F282" i="21"/>
  <c r="F281" i="21"/>
  <c r="F279" i="21"/>
  <c r="F278" i="21"/>
  <c r="F276" i="21"/>
  <c r="F275" i="21"/>
  <c r="F274" i="21"/>
  <c r="F271" i="21"/>
  <c r="F269" i="21"/>
  <c r="F268" i="21"/>
  <c r="F267" i="21"/>
  <c r="F265" i="21"/>
  <c r="F264" i="21"/>
  <c r="F263" i="21"/>
  <c r="F260" i="21"/>
  <c r="F258" i="21"/>
  <c r="F257" i="21"/>
  <c r="F253" i="21"/>
  <c r="F251" i="21"/>
  <c r="F250" i="21"/>
  <c r="F245" i="21"/>
  <c r="F239" i="21"/>
  <c r="F234" i="21"/>
  <c r="F223" i="21"/>
  <c r="F217" i="21"/>
  <c r="F216" i="21"/>
  <c r="F214" i="21"/>
  <c r="F211" i="21"/>
  <c r="F209" i="21"/>
  <c r="F208" i="21"/>
  <c r="E207" i="21"/>
  <c r="F207" i="21" s="1"/>
  <c r="F206" i="21"/>
  <c r="F205" i="21"/>
  <c r="F204" i="21"/>
  <c r="F202" i="21"/>
  <c r="F201" i="21"/>
  <c r="F200" i="21"/>
  <c r="F198" i="21"/>
  <c r="F195" i="21"/>
  <c r="F194" i="21"/>
  <c r="F193" i="21"/>
  <c r="F192" i="21"/>
  <c r="F189" i="21"/>
  <c r="F187" i="21"/>
  <c r="E183" i="21"/>
  <c r="F180" i="21"/>
  <c r="F179" i="21"/>
  <c r="F176" i="21"/>
  <c r="F175" i="21"/>
  <c r="F174" i="21"/>
  <c r="F173" i="21"/>
  <c r="F172" i="21"/>
  <c r="F164" i="21"/>
  <c r="F163" i="21"/>
  <c r="F160" i="21"/>
  <c r="F159" i="21"/>
  <c r="F157" i="21"/>
  <c r="F155" i="21"/>
  <c r="F151" i="21"/>
  <c r="F148" i="21"/>
  <c r="F147" i="21"/>
  <c r="F145" i="21"/>
  <c r="F144" i="21"/>
  <c r="F143" i="21"/>
  <c r="F140" i="21"/>
  <c r="F138" i="21"/>
  <c r="F137" i="21"/>
  <c r="F136" i="21"/>
  <c r="F133" i="21"/>
  <c r="F130" i="21"/>
  <c r="F129" i="21"/>
  <c r="F128" i="21"/>
  <c r="F127" i="21"/>
  <c r="F125" i="21"/>
  <c r="F124" i="21"/>
  <c r="F117" i="21"/>
  <c r="F116" i="21"/>
  <c r="F115" i="21"/>
  <c r="F114" i="21"/>
  <c r="F112" i="21"/>
  <c r="F111" i="21"/>
  <c r="F110" i="21"/>
  <c r="F109" i="21"/>
  <c r="F108" i="21"/>
  <c r="F105" i="21"/>
  <c r="F104" i="21"/>
  <c r="F101" i="21"/>
  <c r="F99" i="21"/>
  <c r="F98" i="21"/>
  <c r="F97" i="21"/>
  <c r="F94" i="21"/>
  <c r="F93" i="21"/>
  <c r="F91" i="21"/>
  <c r="F90" i="21"/>
  <c r="F89" i="21"/>
  <c r="F88" i="21"/>
  <c r="F86" i="21"/>
  <c r="F84" i="21"/>
  <c r="F83" i="21"/>
  <c r="F81" i="21"/>
  <c r="F80" i="21"/>
  <c r="F78" i="21"/>
  <c r="F77" i="21"/>
  <c r="F76" i="21"/>
  <c r="F73" i="21"/>
  <c r="F72" i="21"/>
  <c r="F71" i="21"/>
  <c r="F70" i="21"/>
  <c r="F69" i="21"/>
  <c r="F68" i="21"/>
  <c r="F67" i="21"/>
  <c r="F66" i="21"/>
  <c r="F65" i="21"/>
  <c r="F63" i="21"/>
  <c r="F58" i="21"/>
  <c r="F55" i="21"/>
  <c r="F53" i="21"/>
  <c r="F52" i="21"/>
  <c r="F51" i="21"/>
  <c r="F49" i="21"/>
  <c r="F47" i="21"/>
  <c r="F43" i="21"/>
  <c r="F39" i="21"/>
  <c r="F38" i="21"/>
  <c r="F36" i="21"/>
  <c r="F35" i="21"/>
  <c r="F33" i="21"/>
  <c r="F32" i="21"/>
  <c r="F31" i="21"/>
  <c r="F30" i="21"/>
  <c r="F29" i="21"/>
  <c r="F28" i="21"/>
  <c r="F27" i="21"/>
  <c r="F26" i="21"/>
  <c r="F25" i="21"/>
  <c r="F23" i="21"/>
  <c r="F22" i="21"/>
  <c r="F19" i="21"/>
  <c r="F18" i="21"/>
  <c r="F17" i="21"/>
  <c r="F16" i="21"/>
  <c r="F15" i="21"/>
  <c r="F9" i="21"/>
  <c r="F8" i="21"/>
  <c r="F7" i="21"/>
  <c r="F6" i="21"/>
  <c r="F4" i="21"/>
  <c r="E2" i="18"/>
  <c r="D2" i="9"/>
  <c r="F242" i="6" l="1"/>
  <c r="E242" i="6"/>
  <c r="F912" i="7"/>
  <c r="E912" i="7"/>
  <c r="F898" i="7"/>
  <c r="E898" i="7"/>
  <c r="F224" i="6"/>
  <c r="E224" i="6"/>
  <c r="F526" i="4"/>
  <c r="E526" i="4"/>
  <c r="F836" i="7"/>
  <c r="E836" i="7"/>
  <c r="F527" i="4"/>
  <c r="E527" i="4"/>
  <c r="F860" i="7"/>
  <c r="F933" i="7"/>
  <c r="E933" i="7"/>
  <c r="F882" i="7"/>
  <c r="E882" i="7"/>
  <c r="F233" i="6"/>
  <c r="E233" i="6"/>
  <c r="F765" i="7"/>
  <c r="E765" i="7"/>
  <c r="F223" i="4"/>
  <c r="E223" i="4"/>
  <c r="F225" i="4"/>
  <c r="E225" i="4"/>
  <c r="F224" i="4"/>
  <c r="E224" i="4"/>
  <c r="F191" i="8"/>
  <c r="E191" i="8"/>
  <c r="F200" i="9"/>
  <c r="F227" i="9"/>
  <c r="F253" i="9"/>
  <c r="F279" i="9"/>
  <c r="F605" i="9"/>
  <c r="F808" i="7"/>
  <c r="F337" i="7"/>
  <c r="F12" i="21"/>
  <c r="F150" i="21"/>
  <c r="F153" i="21"/>
  <c r="F255" i="21"/>
  <c r="F378" i="21"/>
  <c r="F45" i="21"/>
  <c r="F92" i="21"/>
  <c r="F95" i="21"/>
  <c r="F102" i="21"/>
  <c r="F219" i="21"/>
  <c r="F225" i="21"/>
  <c r="F237" i="21"/>
  <c r="F240" i="21"/>
  <c r="F243" i="21"/>
  <c r="F246" i="21"/>
  <c r="F252" i="21"/>
  <c r="F259" i="21"/>
  <c r="F272" i="21"/>
  <c r="F333" i="21"/>
  <c r="F336" i="21"/>
  <c r="F352" i="21"/>
  <c r="F10" i="21"/>
  <c r="F13" i="21"/>
  <c r="F56" i="21"/>
  <c r="F119" i="21"/>
  <c r="F199" i="21"/>
  <c r="F379" i="21"/>
  <c r="F154" i="21"/>
  <c r="F266" i="21"/>
  <c r="F21" i="21"/>
  <c r="F103" i="21"/>
  <c r="F106" i="21"/>
  <c r="F141" i="21"/>
  <c r="F170" i="21"/>
  <c r="F241" i="21"/>
  <c r="F244" i="21"/>
  <c r="F273" i="21"/>
  <c r="F337" i="21"/>
  <c r="F57" i="21"/>
  <c r="F100" i="21"/>
  <c r="F123" i="21"/>
  <c r="F167" i="21"/>
  <c r="F270" i="21"/>
  <c r="F306" i="21"/>
  <c r="F370" i="21"/>
  <c r="F87" i="21"/>
  <c r="F161" i="21"/>
  <c r="F197" i="21"/>
  <c r="F215" i="21"/>
  <c r="F218" i="21"/>
  <c r="F221" i="21"/>
  <c r="F224" i="21"/>
  <c r="F227" i="21"/>
  <c r="F233" i="21"/>
  <c r="F277" i="21"/>
  <c r="F118" i="21"/>
  <c r="F121" i="21"/>
  <c r="F171" i="21"/>
  <c r="F261" i="21"/>
  <c r="F284" i="21"/>
  <c r="F294" i="21"/>
  <c r="F135" i="21"/>
  <c r="F182" i="21"/>
  <c r="F11" i="21"/>
  <c r="F24" i="21"/>
  <c r="F34" i="21"/>
  <c r="F37" i="21"/>
  <c r="F40" i="21"/>
  <c r="F61" i="21"/>
  <c r="F64" i="21"/>
  <c r="F139" i="21"/>
  <c r="F142" i="21"/>
  <c r="F146" i="21"/>
  <c r="F149" i="21"/>
  <c r="F152" i="21"/>
  <c r="F210" i="21"/>
  <c r="F222" i="21"/>
  <c r="F242" i="21"/>
  <c r="F316" i="21"/>
  <c r="F14" i="21"/>
  <c r="F46" i="21"/>
  <c r="F96" i="21"/>
  <c r="F203" i="21"/>
  <c r="F228" i="21"/>
  <c r="F231" i="21"/>
  <c r="F248" i="21"/>
  <c r="F254" i="21"/>
  <c r="F308" i="21"/>
  <c r="F5" i="21"/>
  <c r="F41" i="21"/>
  <c r="F44" i="21"/>
  <c r="F62" i="21"/>
  <c r="F75" i="21"/>
  <c r="F177" i="21"/>
  <c r="F184" i="21"/>
  <c r="F188" i="21"/>
  <c r="F191" i="21"/>
  <c r="F220" i="21"/>
  <c r="F131" i="21"/>
  <c r="F165" i="21"/>
  <c r="F229" i="21"/>
  <c r="F232" i="21"/>
  <c r="F3" i="21"/>
  <c r="F156" i="21"/>
  <c r="F168" i="21"/>
  <c r="F181" i="21"/>
  <c r="F226" i="21"/>
  <c r="F235" i="21"/>
  <c r="F249" i="21"/>
  <c r="F42" i="21"/>
  <c r="F107" i="21"/>
  <c r="F120" i="21"/>
  <c r="F162" i="21"/>
  <c r="F212" i="21"/>
  <c r="F48" i="21"/>
  <c r="F126" i="21"/>
  <c r="F132" i="21"/>
  <c r="F166" i="21"/>
  <c r="F169" i="21"/>
  <c r="F178" i="21"/>
  <c r="F298" i="21"/>
  <c r="F304" i="21"/>
  <c r="F328" i="21"/>
  <c r="F334" i="21"/>
  <c r="F361" i="21"/>
  <c r="F367" i="21"/>
  <c r="F383" i="21"/>
  <c r="F288" i="21"/>
  <c r="F303" i="21"/>
  <c r="F335" i="21"/>
  <c r="F396" i="21"/>
  <c r="F399" i="21"/>
  <c r="F381" i="21"/>
  <c r="F238" i="21"/>
  <c r="F292" i="21"/>
  <c r="F301" i="21"/>
  <c r="F54" i="21"/>
  <c r="F20" i="21"/>
  <c r="F79" i="21"/>
  <c r="F82" i="21"/>
  <c r="F85" i="21"/>
  <c r="F113" i="21"/>
  <c r="F122" i="21"/>
  <c r="F190" i="21"/>
  <c r="F196" i="21"/>
  <c r="F230" i="21"/>
  <c r="F247" i="21"/>
  <c r="F262" i="21"/>
  <c r="F280" i="21"/>
  <c r="F397" i="21"/>
  <c r="F213" i="21"/>
  <c r="F236" i="21"/>
  <c r="F256" i="21"/>
  <c r="F290" i="21"/>
  <c r="F305" i="21"/>
  <c r="F355" i="21"/>
  <c r="F394" i="21"/>
  <c r="F331" i="21"/>
  <c r="F343" i="21"/>
  <c r="F349" i="21"/>
  <c r="F358" i="21"/>
  <c r="F388" i="21"/>
  <c r="F74" i="21"/>
  <c r="F183" i="21"/>
  <c r="F50" i="21"/>
  <c r="F60" i="21"/>
  <c r="F134" i="21"/>
  <c r="F2" i="21"/>
  <c r="F59" i="21"/>
  <c r="F158" i="21"/>
  <c r="F186" i="21"/>
  <c r="F2" i="9"/>
  <c r="E2" i="9"/>
  <c r="H335" i="4"/>
  <c r="G335" i="4"/>
  <c r="E335" i="4"/>
  <c r="D335" i="4"/>
  <c r="H334" i="4"/>
  <c r="G334" i="4"/>
  <c r="E334" i="4"/>
  <c r="D334" i="4"/>
  <c r="H333" i="4"/>
  <c r="G333" i="4"/>
  <c r="E333" i="4"/>
  <c r="D333" i="4"/>
  <c r="F333" i="4" l="1"/>
  <c r="F335" i="4"/>
  <c r="F334" i="4"/>
  <c r="H420" i="9"/>
  <c r="G420" i="9"/>
  <c r="E420" i="9"/>
  <c r="D420" i="9"/>
  <c r="H438" i="9"/>
  <c r="G438" i="9"/>
  <c r="E438" i="9"/>
  <c r="D438" i="9"/>
  <c r="H457" i="9"/>
  <c r="G457" i="9"/>
  <c r="E457" i="9"/>
  <c r="D457" i="9"/>
  <c r="H327" i="9"/>
  <c r="G327" i="9"/>
  <c r="E327" i="9"/>
  <c r="D327" i="9"/>
  <c r="H305" i="9"/>
  <c r="G305" i="9"/>
  <c r="E305" i="9"/>
  <c r="D305" i="9"/>
  <c r="F457" i="9"/>
  <c r="D707" i="4"/>
  <c r="E707" i="4"/>
  <c r="G707" i="4"/>
  <c r="H707" i="4"/>
  <c r="D708" i="4"/>
  <c r="E708" i="4"/>
  <c r="G708" i="4"/>
  <c r="H708" i="4"/>
  <c r="H706" i="4"/>
  <c r="G706" i="4"/>
  <c r="E706" i="4"/>
  <c r="D706" i="4"/>
  <c r="H578" i="4"/>
  <c r="G578" i="4"/>
  <c r="E578" i="4"/>
  <c r="D578" i="4"/>
  <c r="H558" i="4"/>
  <c r="G558" i="4"/>
  <c r="E558" i="4"/>
  <c r="D558" i="4"/>
  <c r="F305" i="9" l="1"/>
  <c r="F420" i="9"/>
  <c r="F327" i="9"/>
  <c r="F438" i="9"/>
  <c r="H720" i="9"/>
  <c r="G720" i="9"/>
  <c r="E720" i="9"/>
  <c r="D720" i="9"/>
  <c r="H683" i="9"/>
  <c r="G683" i="9"/>
  <c r="E683" i="9"/>
  <c r="D683" i="9"/>
  <c r="F708" i="4"/>
  <c r="F707" i="4" l="1"/>
  <c r="F578" i="4"/>
  <c r="F558" i="4"/>
  <c r="F706" i="4"/>
  <c r="H421" i="10"/>
  <c r="G421" i="10"/>
  <c r="E421" i="10"/>
  <c r="D421" i="10"/>
  <c r="H40" i="4" l="1"/>
  <c r="G40" i="4"/>
  <c r="E40" i="4"/>
  <c r="D40" i="4"/>
  <c r="H21" i="4"/>
  <c r="G21" i="4"/>
  <c r="E21" i="4"/>
  <c r="D21" i="4"/>
  <c r="H2" i="4"/>
  <c r="G2" i="4"/>
  <c r="E2" i="4"/>
  <c r="D2" i="4"/>
  <c r="F683" i="9" l="1"/>
  <c r="F720" i="9"/>
  <c r="F421" i="10"/>
  <c r="F2" i="4"/>
  <c r="F21" i="4"/>
  <c r="F40" i="4"/>
  <c r="H2" i="6"/>
  <c r="G2" i="6"/>
  <c r="E2" i="6"/>
  <c r="H21" i="6"/>
  <c r="G21" i="6"/>
  <c r="F21" i="6"/>
  <c r="E21" i="6"/>
  <c r="F2" i="6" l="1"/>
  <c r="E673" i="7"/>
  <c r="D673" i="7"/>
  <c r="F673" i="7"/>
  <c r="H315" i="4" l="1"/>
  <c r="G315" i="4"/>
  <c r="E315" i="4"/>
  <c r="D315" i="4"/>
  <c r="H314" i="4"/>
  <c r="G314" i="4"/>
  <c r="E314" i="4"/>
  <c r="D314" i="4"/>
  <c r="H313" i="4"/>
  <c r="G313" i="4"/>
  <c r="E313" i="4"/>
  <c r="D313" i="4"/>
  <c r="E305" i="7"/>
  <c r="D305" i="7"/>
  <c r="E99" i="7"/>
  <c r="D99" i="7"/>
  <c r="E86" i="7"/>
  <c r="D86" i="7"/>
  <c r="H18" i="9"/>
  <c r="G18" i="9"/>
  <c r="E18" i="9"/>
  <c r="D18" i="9"/>
  <c r="F99" i="7" l="1"/>
  <c r="F314" i="4"/>
  <c r="F18" i="9"/>
  <c r="F315" i="4"/>
  <c r="F313" i="4"/>
  <c r="F305" i="7"/>
  <c r="F86" i="7"/>
  <c r="H157" i="6" l="1"/>
  <c r="G157" i="6"/>
  <c r="E157" i="6"/>
  <c r="D157" i="6"/>
  <c r="F157" i="6"/>
  <c r="H391" i="8" l="1"/>
  <c r="G391" i="8"/>
  <c r="E391" i="8"/>
  <c r="D391" i="8"/>
  <c r="H169" i="10"/>
  <c r="G169" i="10"/>
  <c r="E169" i="10"/>
  <c r="D169" i="10"/>
  <c r="F391" i="8" l="1"/>
  <c r="F169" i="10" l="1"/>
  <c r="E263" i="5"/>
  <c r="G293" i="5"/>
  <c r="E293" i="5"/>
  <c r="D293" i="5"/>
  <c r="F293" i="5"/>
  <c r="E364" i="7"/>
  <c r="D364" i="7"/>
  <c r="F364" i="7" l="1"/>
  <c r="H87" i="8" l="1"/>
  <c r="G87" i="8"/>
  <c r="E87" i="8"/>
  <c r="D87" i="8"/>
  <c r="D77" i="9"/>
  <c r="D109" i="9"/>
  <c r="D141" i="9"/>
  <c r="D402" i="9"/>
  <c r="E402" i="9"/>
  <c r="E141" i="9" l="1"/>
  <c r="E109" i="9"/>
  <c r="E77" i="9"/>
  <c r="H62" i="6"/>
  <c r="G62" i="6"/>
  <c r="E62" i="6"/>
  <c r="F62" i="6"/>
  <c r="F109" i="9" l="1"/>
  <c r="F77" i="9"/>
  <c r="F141" i="9"/>
  <c r="E473" i="4"/>
  <c r="E472" i="4"/>
  <c r="D473" i="4"/>
  <c r="D472" i="4"/>
  <c r="F473" i="4" l="1"/>
  <c r="F472" i="4"/>
  <c r="H112" i="4" l="1"/>
  <c r="G112" i="4"/>
  <c r="E113" i="4"/>
  <c r="E114" i="4"/>
  <c r="E112" i="4"/>
  <c r="D113" i="4"/>
  <c r="D114" i="4"/>
  <c r="D112" i="4"/>
  <c r="H542" i="9"/>
  <c r="G542" i="9"/>
  <c r="E542" i="9"/>
  <c r="D542" i="9"/>
  <c r="G25" i="5"/>
  <c r="E26" i="5"/>
  <c r="E27" i="5"/>
  <c r="E28" i="5"/>
  <c r="E25" i="5"/>
  <c r="D27" i="5"/>
  <c r="D28" i="5"/>
  <c r="D26" i="5"/>
  <c r="D25" i="5"/>
  <c r="C520" i="9" l="1"/>
  <c r="G520" i="9"/>
  <c r="E520" i="9"/>
  <c r="D520" i="9"/>
  <c r="F26" i="5" l="1"/>
  <c r="F27" i="5"/>
  <c r="F28" i="5"/>
  <c r="F25" i="5"/>
  <c r="F113" i="4" l="1"/>
  <c r="F114" i="4"/>
  <c r="F112" i="4" l="1"/>
  <c r="F402" i="9"/>
  <c r="F542" i="9"/>
  <c r="H520" i="9" l="1"/>
  <c r="F520" i="9"/>
  <c r="E659" i="7"/>
  <c r="G284" i="5"/>
  <c r="F284" i="5"/>
  <c r="E284" i="5"/>
  <c r="D284" i="5"/>
  <c r="L9" i="14" l="1"/>
  <c r="I9" i="14"/>
  <c r="J9" i="14" s="1"/>
  <c r="E9" i="14"/>
  <c r="L8" i="14"/>
  <c r="I8" i="14"/>
  <c r="J8" i="14" s="1"/>
  <c r="E8" i="14"/>
  <c r="L7" i="14"/>
  <c r="I7" i="14"/>
  <c r="J7" i="14" s="1"/>
  <c r="E7" i="14"/>
  <c r="L6" i="14"/>
  <c r="I6" i="14"/>
  <c r="J6" i="14" s="1"/>
  <c r="E6" i="14"/>
  <c r="F659" i="7" l="1"/>
  <c r="K61" i="14"/>
  <c r="I61" i="14"/>
  <c r="K60" i="14"/>
  <c r="I60" i="14"/>
  <c r="K59" i="14"/>
  <c r="I59" i="14"/>
  <c r="K58" i="14"/>
  <c r="I58" i="14"/>
  <c r="K57" i="14"/>
  <c r="I57" i="14"/>
  <c r="K56" i="14"/>
  <c r="I56" i="14"/>
  <c r="K55" i="14"/>
  <c r="I55" i="14"/>
  <c r="K54" i="14"/>
  <c r="I54" i="14"/>
  <c r="K53" i="14"/>
  <c r="I53" i="14"/>
  <c r="K52" i="14"/>
  <c r="I52" i="14"/>
  <c r="K51" i="14"/>
  <c r="I51" i="14"/>
  <c r="K50" i="14"/>
  <c r="I50" i="14"/>
  <c r="K49" i="14"/>
  <c r="I49" i="14"/>
  <c r="K48" i="14"/>
  <c r="I48" i="14"/>
  <c r="K47" i="14"/>
  <c r="I47" i="14"/>
  <c r="K46" i="14"/>
  <c r="I46" i="14"/>
  <c r="K45" i="14"/>
  <c r="I45" i="14"/>
  <c r="K44" i="14"/>
  <c r="I44" i="14"/>
  <c r="K43" i="14"/>
  <c r="I43" i="14"/>
  <c r="K42" i="14"/>
  <c r="I42" i="14"/>
  <c r="K41" i="14"/>
  <c r="I41" i="14"/>
  <c r="K40" i="14"/>
  <c r="I40" i="14"/>
  <c r="K39" i="14"/>
  <c r="I39" i="14"/>
  <c r="K38" i="14"/>
  <c r="I38" i="14"/>
  <c r="K37" i="14"/>
  <c r="I37" i="14"/>
  <c r="K36" i="14"/>
  <c r="I36" i="14"/>
  <c r="K35" i="14"/>
  <c r="I35" i="14"/>
  <c r="K34" i="14"/>
  <c r="I34" i="14"/>
  <c r="F34" i="14"/>
  <c r="K33" i="14"/>
  <c r="I33" i="14"/>
  <c r="K32" i="14"/>
  <c r="I32" i="14"/>
  <c r="K31" i="14"/>
  <c r="I31" i="14"/>
  <c r="K30" i="14"/>
  <c r="I30" i="14"/>
  <c r="J56" i="14" l="1"/>
  <c r="J55" i="14"/>
  <c r="J35" i="14"/>
  <c r="J39" i="14"/>
  <c r="J51" i="14"/>
  <c r="J37" i="14"/>
  <c r="J53" i="14"/>
  <c r="J43" i="14"/>
  <c r="J31" i="14"/>
  <c r="J30" i="14"/>
  <c r="J34" i="14"/>
  <c r="J38" i="14"/>
  <c r="J54" i="14"/>
  <c r="J33" i="14"/>
  <c r="J32" i="14"/>
  <c r="J52" i="14"/>
  <c r="J47" i="14"/>
  <c r="J46" i="14"/>
  <c r="J61" i="14"/>
  <c r="J41" i="14"/>
  <c r="J40" i="14"/>
  <c r="J57" i="14"/>
  <c r="J42" i="14"/>
  <c r="J49" i="14"/>
  <c r="J60" i="14"/>
  <c r="J45" i="14"/>
  <c r="J48" i="14"/>
  <c r="J59" i="14"/>
  <c r="J36" i="14"/>
  <c r="J50" i="14"/>
  <c r="J44" i="14"/>
  <c r="J58" i="14"/>
  <c r="H663" i="4" l="1"/>
  <c r="G663" i="4"/>
  <c r="E663" i="4"/>
  <c r="D663" i="4"/>
  <c r="H662" i="4"/>
  <c r="G662" i="4"/>
  <c r="E662" i="4"/>
  <c r="D662" i="4"/>
  <c r="E415" i="4"/>
  <c r="D415" i="4"/>
  <c r="E399" i="4"/>
  <c r="D399" i="4"/>
  <c r="E219" i="10"/>
  <c r="D219" i="10"/>
  <c r="E26" i="10"/>
  <c r="D26" i="10"/>
  <c r="E16" i="10"/>
  <c r="D16" i="10"/>
  <c r="E2" i="10"/>
  <c r="D2" i="10"/>
  <c r="E322" i="8"/>
  <c r="D322" i="8"/>
  <c r="H27" i="8"/>
  <c r="G27" i="8"/>
  <c r="E27" i="8"/>
  <c r="D27" i="8"/>
  <c r="E157" i="7"/>
  <c r="D157" i="7"/>
  <c r="E144" i="7"/>
  <c r="D144" i="7"/>
  <c r="G356" i="5"/>
  <c r="E356" i="5"/>
  <c r="D356" i="5"/>
  <c r="G369" i="5"/>
  <c r="E369" i="5"/>
  <c r="D369" i="5"/>
  <c r="E132" i="7"/>
  <c r="D132" i="7"/>
  <c r="E63" i="9" l="1"/>
  <c r="D63" i="9"/>
  <c r="D53" i="18"/>
  <c r="D37" i="18"/>
  <c r="G53" i="18"/>
  <c r="E53" i="18"/>
  <c r="G37" i="18"/>
  <c r="E37" i="18"/>
  <c r="F219" i="10" l="1"/>
  <c r="F369" i="5" l="1"/>
  <c r="F399" i="4"/>
  <c r="F356" i="5"/>
  <c r="F415" i="4"/>
  <c r="F26" i="10" l="1"/>
  <c r="F27" i="8" l="1"/>
  <c r="F662" i="4" l="1"/>
  <c r="F16" i="10"/>
  <c r="F132" i="7"/>
  <c r="F663" i="4"/>
  <c r="F322" i="8"/>
  <c r="F157" i="7"/>
  <c r="F144" i="7"/>
  <c r="F63" i="9" l="1"/>
  <c r="E211" i="7"/>
  <c r="D211" i="7"/>
  <c r="E66" i="7"/>
  <c r="D66" i="7"/>
  <c r="E35" i="7"/>
  <c r="D35" i="7"/>
  <c r="F1002" i="4"/>
  <c r="E1002" i="4"/>
  <c r="D1002" i="4"/>
  <c r="F1001" i="4"/>
  <c r="E1001" i="4"/>
  <c r="D1001" i="4"/>
  <c r="F993" i="4"/>
  <c r="E993" i="4"/>
  <c r="D993" i="4"/>
  <c r="F982" i="4"/>
  <c r="E982" i="4"/>
  <c r="D982" i="4"/>
  <c r="E961" i="4"/>
  <c r="D961" i="4"/>
  <c r="E940" i="4"/>
  <c r="D940" i="4"/>
  <c r="E939" i="4"/>
  <c r="D939" i="4"/>
  <c r="E921" i="4"/>
  <c r="D921" i="4"/>
  <c r="E898" i="4"/>
  <c r="D898" i="4"/>
  <c r="E897" i="4"/>
  <c r="D897" i="4"/>
  <c r="E876" i="4"/>
  <c r="D876" i="4"/>
  <c r="E854" i="4"/>
  <c r="D854" i="4"/>
  <c r="E750" i="4"/>
  <c r="D750" i="4"/>
  <c r="E729" i="4"/>
  <c r="D729" i="4"/>
  <c r="F66" i="7" l="1"/>
  <c r="F211" i="7"/>
  <c r="G688" i="4"/>
  <c r="E688" i="4"/>
  <c r="D688" i="4"/>
  <c r="F675" i="4"/>
  <c r="E675" i="4"/>
  <c r="D675" i="4"/>
  <c r="G650" i="4" l="1"/>
  <c r="E650" i="4"/>
  <c r="D650" i="4"/>
  <c r="G649" i="4"/>
  <c r="E649" i="4"/>
  <c r="D649" i="4"/>
  <c r="F636" i="4"/>
  <c r="E636" i="4"/>
  <c r="D636" i="4"/>
  <c r="F635" i="4"/>
  <c r="E635" i="4"/>
  <c r="D635" i="4"/>
  <c r="F634" i="4"/>
  <c r="E634" i="4"/>
  <c r="D634" i="4"/>
  <c r="F633" i="4"/>
  <c r="E633" i="4"/>
  <c r="D633" i="4"/>
  <c r="F621" i="4"/>
  <c r="E621" i="4"/>
  <c r="D621" i="4"/>
  <c r="F611" i="4"/>
  <c r="E611" i="4"/>
  <c r="D611" i="4"/>
  <c r="F610" i="4"/>
  <c r="E610" i="4"/>
  <c r="D610" i="4"/>
  <c r="E598" i="4"/>
  <c r="D598" i="4"/>
  <c r="F544" i="4"/>
  <c r="E544" i="4"/>
  <c r="D544" i="4"/>
  <c r="F491" i="4"/>
  <c r="E491" i="4"/>
  <c r="D491" i="4"/>
  <c r="F490" i="4"/>
  <c r="E490" i="4"/>
  <c r="D490" i="4"/>
  <c r="F489" i="4"/>
  <c r="E489" i="4"/>
  <c r="D489" i="4"/>
  <c r="E456" i="4" l="1"/>
  <c r="D456" i="4"/>
  <c r="E437" i="4"/>
  <c r="D437" i="4"/>
  <c r="F103" i="4"/>
  <c r="E103" i="4"/>
  <c r="D103" i="4"/>
  <c r="F102" i="4"/>
  <c r="E102" i="4"/>
  <c r="D102" i="4"/>
  <c r="E90" i="4"/>
  <c r="D90" i="4"/>
  <c r="E89" i="4"/>
  <c r="D89" i="4"/>
  <c r="E379" i="4"/>
  <c r="D379" i="4"/>
  <c r="E378" i="4"/>
  <c r="D378" i="4"/>
  <c r="E377" i="4"/>
  <c r="D377" i="4"/>
  <c r="E376" i="4"/>
  <c r="D376" i="4"/>
  <c r="E356" i="4"/>
  <c r="D356" i="4"/>
  <c r="E355" i="4"/>
  <c r="D355" i="4"/>
  <c r="E354" i="4"/>
  <c r="D354" i="4"/>
  <c r="G292" i="4"/>
  <c r="E292" i="4"/>
  <c r="D292" i="4"/>
  <c r="G291" i="4"/>
  <c r="E291" i="4"/>
  <c r="D291" i="4"/>
  <c r="G247" i="4" l="1"/>
  <c r="E247" i="4"/>
  <c r="D247" i="4"/>
  <c r="G246" i="4"/>
  <c r="E246" i="4"/>
  <c r="D246" i="4"/>
  <c r="G198" i="4"/>
  <c r="E198" i="4"/>
  <c r="D198" i="4"/>
  <c r="G161" i="4"/>
  <c r="E161" i="4"/>
  <c r="D161" i="4"/>
  <c r="G160" i="4"/>
  <c r="E160" i="4"/>
  <c r="D160" i="4"/>
  <c r="G457" i="10"/>
  <c r="E457" i="10"/>
  <c r="D457" i="10"/>
  <c r="G448" i="10"/>
  <c r="E448" i="10"/>
  <c r="D448" i="10"/>
  <c r="G438" i="10"/>
  <c r="E438" i="10"/>
  <c r="D438" i="10"/>
  <c r="F412" i="10"/>
  <c r="E412" i="10"/>
  <c r="D412" i="10"/>
  <c r="F411" i="10"/>
  <c r="E411" i="10"/>
  <c r="D411" i="10"/>
  <c r="F410" i="10"/>
  <c r="E410" i="10"/>
  <c r="D410" i="10"/>
  <c r="F399" i="10"/>
  <c r="E399" i="10"/>
  <c r="D399" i="10"/>
  <c r="E386" i="10"/>
  <c r="D386" i="10"/>
  <c r="F334" i="10"/>
  <c r="E334" i="10"/>
  <c r="D334" i="10"/>
  <c r="F316" i="10"/>
  <c r="E316" i="10"/>
  <c r="D316" i="10"/>
  <c r="F296" i="10"/>
  <c r="E296" i="10"/>
  <c r="D296" i="10"/>
  <c r="F276" i="10"/>
  <c r="E276" i="10"/>
  <c r="D276" i="10"/>
  <c r="F264" i="10"/>
  <c r="E264" i="10"/>
  <c r="D264" i="10"/>
  <c r="G249" i="10"/>
  <c r="E249" i="10"/>
  <c r="D249" i="10"/>
  <c r="F241" i="10"/>
  <c r="E241" i="10"/>
  <c r="D241" i="10"/>
  <c r="F159" i="10"/>
  <c r="E159" i="10"/>
  <c r="D159" i="10"/>
  <c r="F149" i="10"/>
  <c r="E149" i="10"/>
  <c r="D149" i="10"/>
  <c r="H137" i="10"/>
  <c r="G137" i="10"/>
  <c r="F137" i="10"/>
  <c r="E137" i="10"/>
  <c r="D137" i="10"/>
  <c r="F124" i="10"/>
  <c r="E124" i="10"/>
  <c r="D124" i="10"/>
  <c r="E110" i="10"/>
  <c r="D110" i="10"/>
  <c r="F97" i="10"/>
  <c r="E97" i="10"/>
  <c r="D97" i="10"/>
  <c r="H96" i="10"/>
  <c r="H95" i="10"/>
  <c r="H94" i="10"/>
  <c r="H93" i="10"/>
  <c r="H92" i="10"/>
  <c r="H91" i="10"/>
  <c r="H90" i="10"/>
  <c r="H89" i="10"/>
  <c r="F88" i="10"/>
  <c r="E88" i="10"/>
  <c r="D88" i="10"/>
  <c r="E72" i="10"/>
  <c r="D72" i="10"/>
  <c r="E51" i="10"/>
  <c r="D51" i="10"/>
  <c r="E40" i="10"/>
  <c r="D40" i="10"/>
  <c r="G667" i="9" l="1"/>
  <c r="E667" i="9"/>
  <c r="D667" i="9"/>
  <c r="F739" i="9"/>
  <c r="E739" i="9"/>
  <c r="D739" i="9"/>
  <c r="F626" i="9"/>
  <c r="E626" i="9"/>
  <c r="D626" i="9"/>
  <c r="F586" i="9"/>
  <c r="E586" i="9"/>
  <c r="D586" i="9"/>
  <c r="G507" i="9"/>
  <c r="E507" i="9"/>
  <c r="D507" i="9"/>
  <c r="G495" i="9"/>
  <c r="E495" i="9"/>
  <c r="D495" i="9"/>
  <c r="E476" i="9"/>
  <c r="D476" i="9"/>
  <c r="G384" i="9"/>
  <c r="E384" i="9"/>
  <c r="D384" i="9"/>
  <c r="G366" i="9"/>
  <c r="E366" i="9"/>
  <c r="D366" i="9"/>
  <c r="G349" i="9"/>
  <c r="E349" i="9"/>
  <c r="D349" i="9"/>
  <c r="E35" i="9"/>
  <c r="D35" i="9"/>
  <c r="E414" i="8"/>
  <c r="D414" i="8"/>
  <c r="E375" i="8"/>
  <c r="D375" i="8"/>
  <c r="F360" i="8"/>
  <c r="E360" i="8"/>
  <c r="D360" i="8"/>
  <c r="E343" i="8"/>
  <c r="D343" i="8"/>
  <c r="F302" i="8"/>
  <c r="E302" i="8"/>
  <c r="D302" i="8"/>
  <c r="F281" i="8"/>
  <c r="E281" i="8"/>
  <c r="D281" i="8"/>
  <c r="E259" i="8"/>
  <c r="D259" i="8"/>
  <c r="E233" i="8"/>
  <c r="D233" i="8"/>
  <c r="E221" i="8"/>
  <c r="D221" i="8"/>
  <c r="E202" i="8"/>
  <c r="D202" i="8"/>
  <c r="F97" i="8"/>
  <c r="E97" i="8"/>
  <c r="D97" i="8"/>
  <c r="F80" i="8" l="1"/>
  <c r="E80" i="8"/>
  <c r="D80" i="8"/>
  <c r="G62" i="8"/>
  <c r="E62" i="8" l="1"/>
  <c r="D62" i="8"/>
  <c r="G50" i="8"/>
  <c r="E50" i="8"/>
  <c r="D50" i="8"/>
  <c r="G2" i="8" l="1"/>
  <c r="E2" i="8"/>
  <c r="D2" i="8"/>
  <c r="F40" i="8"/>
  <c r="E40" i="8"/>
  <c r="D40" i="8"/>
  <c r="E15" i="8"/>
  <c r="D15" i="8"/>
  <c r="D242" i="6"/>
  <c r="D233" i="6"/>
  <c r="D224" i="6"/>
  <c r="E210" i="6"/>
  <c r="D210" i="6"/>
  <c r="F197" i="6"/>
  <c r="E197" i="6"/>
  <c r="D197" i="6"/>
  <c r="F184" i="6"/>
  <c r="E184" i="6"/>
  <c r="D184" i="6"/>
  <c r="E170" i="6"/>
  <c r="D170" i="6"/>
  <c r="F144" i="6"/>
  <c r="E144" i="6"/>
  <c r="D144" i="6"/>
  <c r="G132" i="6"/>
  <c r="E132" i="6"/>
  <c r="D132" i="6"/>
  <c r="F102" i="6"/>
  <c r="E102" i="6"/>
  <c r="D102" i="6"/>
  <c r="F83" i="6"/>
  <c r="E83" i="6"/>
  <c r="D83" i="6"/>
  <c r="F43" i="6"/>
  <c r="E43" i="6"/>
  <c r="D43" i="6"/>
  <c r="F800" i="7"/>
  <c r="E800" i="7"/>
  <c r="D800" i="7"/>
  <c r="F747" i="7"/>
  <c r="E747" i="7"/>
  <c r="D747" i="7"/>
  <c r="E733" i="7"/>
  <c r="D733" i="7"/>
  <c r="E717" i="7"/>
  <c r="D717" i="7"/>
  <c r="E698" i="7"/>
  <c r="D698" i="7"/>
  <c r="E641" i="7"/>
  <c r="D641" i="7"/>
  <c r="F544" i="7"/>
  <c r="E544" i="7"/>
  <c r="D544" i="7"/>
  <c r="E529" i="7"/>
  <c r="D529" i="7"/>
  <c r="F403" i="7"/>
  <c r="E403" i="7"/>
  <c r="D403" i="7"/>
  <c r="F386" i="7"/>
  <c r="E386" i="7"/>
  <c r="D386" i="7"/>
  <c r="E350" i="7"/>
  <c r="D350" i="7"/>
  <c r="E496" i="7"/>
  <c r="D496" i="7"/>
  <c r="E484" i="7"/>
  <c r="D484" i="7"/>
  <c r="F473" i="7"/>
  <c r="E473" i="7"/>
  <c r="D473" i="7"/>
  <c r="E462" i="7"/>
  <c r="D462" i="7"/>
  <c r="E449" i="7"/>
  <c r="D449" i="7"/>
  <c r="F324" i="7"/>
  <c r="E324" i="7"/>
  <c r="D324" i="7"/>
  <c r="E251" i="7"/>
  <c r="D251" i="7"/>
  <c r="F239" i="7"/>
  <c r="E239" i="7"/>
  <c r="D239" i="7"/>
  <c r="F287" i="7"/>
  <c r="E287" i="7"/>
  <c r="D287" i="7"/>
  <c r="E268" i="7"/>
  <c r="D268" i="7"/>
  <c r="E432" i="7"/>
  <c r="D432" i="7"/>
  <c r="E228" i="7"/>
  <c r="D228" i="7"/>
  <c r="E198" i="7"/>
  <c r="D198" i="7"/>
  <c r="E170" i="7"/>
  <c r="D170" i="7"/>
  <c r="E183" i="7"/>
  <c r="D183" i="7"/>
  <c r="E787" i="7"/>
  <c r="D787" i="7"/>
  <c r="E415" i="7"/>
  <c r="D415" i="7"/>
  <c r="E112" i="7"/>
  <c r="D112" i="7"/>
  <c r="E53" i="7"/>
  <c r="D53" i="7"/>
  <c r="E19" i="7" l="1"/>
  <c r="D19" i="7"/>
  <c r="E2" i="7"/>
  <c r="D2" i="7"/>
  <c r="G591" i="5"/>
  <c r="F591" i="5"/>
  <c r="E591" i="5"/>
  <c r="D591" i="5"/>
  <c r="G590" i="5"/>
  <c r="F590" i="5"/>
  <c r="E590" i="5"/>
  <c r="D590" i="5"/>
  <c r="G575" i="5"/>
  <c r="E575" i="5"/>
  <c r="D575" i="5"/>
  <c r="G554" i="5"/>
  <c r="E554" i="5"/>
  <c r="D554" i="5"/>
  <c r="G553" i="5"/>
  <c r="E553" i="5"/>
  <c r="D553" i="5"/>
  <c r="G543" i="5"/>
  <c r="E543" i="5"/>
  <c r="D543" i="5"/>
  <c r="G542" i="5"/>
  <c r="E542" i="5"/>
  <c r="D542" i="5"/>
  <c r="G520" i="5"/>
  <c r="F520" i="5"/>
  <c r="E520" i="5"/>
  <c r="D520" i="5"/>
  <c r="G514" i="5"/>
  <c r="F514" i="5"/>
  <c r="E514" i="5"/>
  <c r="D514" i="5"/>
  <c r="G502" i="5"/>
  <c r="F502" i="5"/>
  <c r="E502" i="5"/>
  <c r="D502" i="5"/>
  <c r="G492" i="5"/>
  <c r="E492" i="5"/>
  <c r="D492" i="5"/>
  <c r="G480" i="5"/>
  <c r="F480" i="5"/>
  <c r="E480" i="5"/>
  <c r="D480" i="5"/>
  <c r="G469" i="5"/>
  <c r="E469" i="5"/>
  <c r="D469" i="5"/>
  <c r="G457" i="5"/>
  <c r="F457" i="5"/>
  <c r="E457" i="5"/>
  <c r="D457" i="5"/>
  <c r="G450" i="5"/>
  <c r="E450" i="5"/>
  <c r="D450" i="5"/>
  <c r="G436" i="5"/>
  <c r="F436" i="5"/>
  <c r="E436" i="5"/>
  <c r="D436" i="5"/>
  <c r="G425" i="5"/>
  <c r="E425" i="5"/>
  <c r="D425" i="5"/>
  <c r="G410" i="5"/>
  <c r="E410" i="5"/>
  <c r="D410" i="5"/>
  <c r="G398" i="5"/>
  <c r="E398" i="5"/>
  <c r="D398" i="5"/>
  <c r="G397" i="5"/>
  <c r="E397" i="5"/>
  <c r="D397" i="5"/>
  <c r="G383" i="5"/>
  <c r="F383" i="5"/>
  <c r="E383" i="5"/>
  <c r="D383" i="5"/>
  <c r="G242" i="5"/>
  <c r="E242" i="5"/>
  <c r="D242" i="5"/>
  <c r="G245" i="5"/>
  <c r="E245" i="5"/>
  <c r="D245" i="5"/>
  <c r="G244" i="5"/>
  <c r="E244" i="5" l="1"/>
  <c r="D244" i="5"/>
  <c r="G243" i="5"/>
  <c r="E243" i="5"/>
  <c r="D243" i="5"/>
  <c r="E265" i="5"/>
  <c r="D265" i="5"/>
  <c r="E264" i="5"/>
  <c r="D264" i="5"/>
  <c r="G263" i="5"/>
  <c r="D263" i="5"/>
  <c r="G215" i="5"/>
  <c r="E215" i="5"/>
  <c r="D215" i="5"/>
  <c r="E167" i="5"/>
  <c r="D167" i="5"/>
  <c r="G166" i="5"/>
  <c r="E166" i="5"/>
  <c r="D166" i="5"/>
  <c r="E141" i="5"/>
  <c r="D141" i="5"/>
  <c r="G140" i="5"/>
  <c r="E140" i="5"/>
  <c r="D140" i="5"/>
  <c r="E114" i="5"/>
  <c r="D114" i="5"/>
  <c r="E75" i="5" l="1"/>
  <c r="D75" i="5"/>
  <c r="G2" i="5"/>
  <c r="E2" i="5"/>
  <c r="D2" i="5"/>
  <c r="H688" i="4" l="1"/>
  <c r="F854" i="4"/>
  <c r="F921" i="4"/>
  <c r="F876" i="4"/>
  <c r="F939" i="4"/>
  <c r="F729" i="4"/>
  <c r="F897" i="4"/>
  <c r="F940" i="4"/>
  <c r="F750" i="4"/>
  <c r="F898" i="4"/>
  <c r="F961" i="4"/>
  <c r="F59" i="4"/>
  <c r="H457" i="10" l="1"/>
  <c r="H291" i="4"/>
  <c r="H246" i="4"/>
  <c r="H649" i="4"/>
  <c r="H160" i="4"/>
  <c r="H292" i="4"/>
  <c r="H161" i="4"/>
  <c r="H247" i="4"/>
  <c r="H650" i="4"/>
  <c r="H448" i="10"/>
  <c r="H198" i="4"/>
  <c r="F355" i="4"/>
  <c r="F650" i="4"/>
  <c r="F356" i="4"/>
  <c r="F379" i="4"/>
  <c r="F291" i="4"/>
  <c r="F198" i="4"/>
  <c r="F89" i="4"/>
  <c r="F437" i="4"/>
  <c r="F598" i="4"/>
  <c r="F246" i="4"/>
  <c r="F354" i="4"/>
  <c r="F649" i="4"/>
  <c r="F247" i="4"/>
  <c r="F292" i="4"/>
  <c r="F90" i="4"/>
  <c r="F456" i="4"/>
  <c r="F378" i="4"/>
  <c r="F377" i="4"/>
  <c r="F376" i="4"/>
  <c r="F688" i="4" l="1"/>
  <c r="F160" i="4"/>
  <c r="F457" i="10"/>
  <c r="F161" i="4"/>
  <c r="H438" i="10"/>
  <c r="F448" i="10"/>
  <c r="F438" i="10" l="1"/>
  <c r="H249" i="10"/>
  <c r="F386" i="10"/>
  <c r="H667" i="9" l="1"/>
  <c r="F110" i="10"/>
  <c r="F51" i="10"/>
  <c r="F2" i="10"/>
  <c r="F72" i="10"/>
  <c r="F249" i="10"/>
  <c r="F40" i="10"/>
  <c r="H507" i="9" l="1"/>
  <c r="F667" i="9" l="1"/>
  <c r="F507" i="9"/>
  <c r="H495" i="9"/>
  <c r="G476" i="9" l="1"/>
  <c r="H384" i="9"/>
  <c r="H349" i="9"/>
  <c r="H366" i="9"/>
  <c r="H476" i="9"/>
  <c r="F384" i="9"/>
  <c r="F366" i="9"/>
  <c r="F476" i="9"/>
  <c r="F495" i="9" l="1"/>
  <c r="F221" i="8"/>
  <c r="F375" i="8"/>
  <c r="F35" i="9"/>
  <c r="F233" i="8"/>
  <c r="F414" i="8"/>
  <c r="F343" i="8"/>
  <c r="F202" i="8"/>
  <c r="F259" i="8"/>
  <c r="F87" i="8"/>
  <c r="F50" i="8"/>
  <c r="F349" i="9" l="1"/>
  <c r="H2" i="8"/>
  <c r="H50" i="8"/>
  <c r="H62" i="8"/>
  <c r="F62" i="8"/>
  <c r="F15" i="8"/>
  <c r="F2" i="18"/>
  <c r="F2" i="8" l="1"/>
  <c r="H132" i="6" l="1"/>
  <c r="F170" i="6"/>
  <c r="F132" i="6"/>
  <c r="F210" i="6"/>
  <c r="F53" i="18"/>
  <c r="F37" i="18"/>
  <c r="F717" i="7" l="1"/>
  <c r="F733" i="7"/>
  <c r="F641" i="7"/>
  <c r="F529" i="7"/>
  <c r="F698" i="7"/>
  <c r="F350" i="7" l="1"/>
  <c r="F228" i="7" l="1"/>
  <c r="F462" i="7"/>
  <c r="F449" i="7"/>
  <c r="F251" i="7"/>
  <c r="F432" i="7"/>
  <c r="F268" i="7"/>
  <c r="F484" i="7" l="1"/>
  <c r="F496" i="7"/>
  <c r="F112" i="7"/>
  <c r="F183" i="7"/>
  <c r="F2" i="7"/>
  <c r="F415" i="7"/>
  <c r="F575" i="5"/>
  <c r="F19" i="7"/>
  <c r="F787" i="7"/>
  <c r="F53" i="7"/>
  <c r="F35" i="7"/>
  <c r="F554" i="5" l="1"/>
  <c r="F553" i="5"/>
  <c r="F170" i="7"/>
  <c r="F543" i="5"/>
  <c r="F198" i="7"/>
  <c r="F425" i="5"/>
  <c r="F492" i="5"/>
  <c r="F398" i="5"/>
  <c r="F450" i="5"/>
  <c r="F410" i="5"/>
  <c r="F469" i="5"/>
  <c r="F542" i="5"/>
  <c r="F114" i="5" l="1"/>
  <c r="F167" i="5"/>
  <c r="F264" i="5"/>
  <c r="F140" i="5"/>
  <c r="F265" i="5"/>
  <c r="F141" i="5"/>
  <c r="F215" i="5"/>
  <c r="F243" i="5"/>
  <c r="F166" i="5"/>
  <c r="F263" i="5"/>
  <c r="F244" i="5"/>
  <c r="F245" i="5" l="1"/>
  <c r="F242" i="5"/>
  <c r="F397" i="5"/>
  <c r="F2" i="5"/>
  <c r="F75" i="5"/>
  <c r="G982" i="4" l="1"/>
  <c r="H982" i="4"/>
  <c r="G940" i="4"/>
  <c r="H940" i="4"/>
  <c r="G921" i="4"/>
  <c r="H921" i="4"/>
  <c r="G675" i="4"/>
  <c r="H675" i="4"/>
  <c r="G729" i="4"/>
  <c r="H729" i="4"/>
  <c r="G897" i="4"/>
  <c r="H897" i="4"/>
  <c r="G961" i="4"/>
  <c r="H961" i="4"/>
  <c r="H876" i="4"/>
  <c r="G876" i="4"/>
  <c r="G621" i="4"/>
  <c r="H621" i="4"/>
  <c r="H898" i="4"/>
  <c r="G898" i="4"/>
  <c r="G750" i="4"/>
  <c r="H750" i="4"/>
  <c r="H636" i="4"/>
  <c r="G636" i="4"/>
  <c r="H611" i="4"/>
  <c r="G611" i="4"/>
  <c r="G544" i="4"/>
  <c r="H544" i="4"/>
  <c r="G437" i="4"/>
  <c r="H437" i="4"/>
  <c r="H490" i="4"/>
  <c r="G490" i="4"/>
  <c r="G379" i="4"/>
  <c r="H379" i="4"/>
  <c r="G378" i="4"/>
  <c r="H378" i="4"/>
  <c r="G491" i="4"/>
  <c r="H491" i="4"/>
  <c r="H399" i="4"/>
  <c r="G399" i="4"/>
  <c r="G356" i="4"/>
  <c r="H356" i="4"/>
  <c r="G376" i="4"/>
  <c r="H376" i="4"/>
  <c r="G354" i="4"/>
  <c r="H354" i="4"/>
  <c r="G233" i="8"/>
  <c r="H233" i="8"/>
  <c r="G375" i="8"/>
  <c r="H375" i="8"/>
  <c r="G302" i="8"/>
  <c r="H302" i="8"/>
  <c r="G15" i="8"/>
  <c r="H15" i="8"/>
  <c r="G202" i="8"/>
  <c r="H202" i="8"/>
  <c r="G343" i="8"/>
  <c r="H343" i="8"/>
  <c r="H221" i="8"/>
  <c r="G221" i="8"/>
  <c r="H97" i="8"/>
  <c r="G97" i="8"/>
  <c r="H259" i="8"/>
  <c r="G259" i="8"/>
  <c r="G149" i="10"/>
  <c r="H149" i="10"/>
  <c r="G110" i="10"/>
  <c r="H110" i="10"/>
  <c r="H410" i="10"/>
  <c r="G410" i="10"/>
  <c r="G88" i="10"/>
  <c r="H88" i="10"/>
  <c r="H241" i="10"/>
  <c r="G241" i="10"/>
  <c r="H40" i="10"/>
  <c r="G40" i="10"/>
  <c r="G296" i="10"/>
  <c r="H296" i="10"/>
  <c r="G97" i="10"/>
  <c r="H97" i="10"/>
  <c r="H334" i="10"/>
  <c r="G334" i="10"/>
  <c r="G219" i="10"/>
  <c r="G83" i="6"/>
  <c r="G43" i="6"/>
  <c r="G210" i="6"/>
  <c r="G197" i="6"/>
  <c r="G610" i="4"/>
  <c r="G170" i="6"/>
  <c r="G102" i="6"/>
  <c r="G184" i="6"/>
  <c r="G144" i="6"/>
  <c r="G51" i="10" l="1"/>
  <c r="H51" i="10"/>
  <c r="G316" i="10"/>
  <c r="H316" i="10"/>
  <c r="G2" i="10"/>
  <c r="H2" i="10"/>
  <c r="G322" i="8"/>
  <c r="H322" i="8"/>
  <c r="G89" i="4"/>
  <c r="H89" i="4"/>
  <c r="H219" i="10"/>
  <c r="G124" i="10"/>
  <c r="H124" i="10"/>
  <c r="G159" i="10"/>
  <c r="H159" i="10"/>
  <c r="G26" i="10"/>
  <c r="H26" i="10"/>
  <c r="G626" i="9"/>
  <c r="H626" i="9"/>
  <c r="G598" i="4"/>
  <c r="H598" i="4"/>
  <c r="G90" i="4"/>
  <c r="H90" i="4"/>
  <c r="G415" i="4"/>
  <c r="H415" i="4"/>
  <c r="G633" i="4"/>
  <c r="H633" i="4"/>
  <c r="G993" i="4"/>
  <c r="H993" i="4"/>
  <c r="G399" i="10"/>
  <c r="H399" i="10"/>
  <c r="G281" i="8"/>
  <c r="H281" i="8"/>
  <c r="G634" i="4"/>
  <c r="H634" i="4"/>
  <c r="G1001" i="4"/>
  <c r="H1001" i="4"/>
  <c r="G276" i="10"/>
  <c r="H276" i="10"/>
  <c r="G412" i="10"/>
  <c r="H412" i="10"/>
  <c r="G264" i="10"/>
  <c r="H264" i="10"/>
  <c r="G456" i="4"/>
  <c r="H456" i="4"/>
  <c r="G377" i="4"/>
  <c r="H377" i="4"/>
  <c r="G939" i="4"/>
  <c r="H939" i="4"/>
  <c r="G72" i="10"/>
  <c r="H72" i="10"/>
  <c r="G586" i="9"/>
  <c r="H586" i="9"/>
  <c r="G63" i="9"/>
  <c r="H63" i="9"/>
  <c r="G103" i="4"/>
  <c r="H103" i="4"/>
  <c r="G635" i="4"/>
  <c r="H635" i="4"/>
  <c r="G854" i="4"/>
  <c r="H854" i="4"/>
  <c r="G1002" i="4"/>
  <c r="H1002" i="4"/>
  <c r="G386" i="10"/>
  <c r="H386" i="10"/>
  <c r="G40" i="8"/>
  <c r="H40" i="8"/>
  <c r="G35" i="9"/>
  <c r="H35" i="9"/>
  <c r="G739" i="9"/>
  <c r="H739" i="9"/>
  <c r="G355" i="4"/>
  <c r="H355" i="4"/>
  <c r="G102" i="4"/>
  <c r="H102" i="4"/>
  <c r="G411" i="10"/>
  <c r="H411" i="10"/>
  <c r="G16" i="10"/>
  <c r="H16" i="10"/>
  <c r="G414" i="8"/>
  <c r="H414" i="8"/>
  <c r="G360" i="8"/>
  <c r="H360" i="8"/>
  <c r="G80" i="8"/>
  <c r="H80" i="8"/>
  <c r="G489" i="4"/>
  <c r="H489" i="4"/>
  <c r="H102" i="6"/>
  <c r="H83" i="6"/>
  <c r="H43" i="6"/>
  <c r="H197" i="6"/>
  <c r="H210" i="6"/>
  <c r="H184" i="6"/>
  <c r="H170" i="6"/>
  <c r="H144" i="6"/>
  <c r="H610" i="4"/>
</calcChain>
</file>

<file path=xl/sharedStrings.xml><?xml version="1.0" encoding="utf-8"?>
<sst xmlns="http://schemas.openxmlformats.org/spreadsheetml/2006/main" count="14204" uniqueCount="4902">
  <si>
    <t xml:space="preserve">Update Warranty Policy </t>
  </si>
  <si>
    <t>สำหรับสินค้า Xiaomi Ecosystem ทาง Vendor จะมีการแบ่งการทำงานดังนี้</t>
  </si>
  <si>
    <t>SIS   ทำหน้าที่้เป็นฝ่ายขายเท่านั้น</t>
  </si>
  <si>
    <t>Synnex  ทำหน้าที่เป็นศูนย์ Drop Off ในการส่งสินค้าเข้าศูนย์บริการของ Xiaomi</t>
  </si>
  <si>
    <t>Xiaomi Service Center เป็นผู้ดูแลเรื่องการเคลมสินค้า</t>
  </si>
  <si>
    <t xml:space="preserve">ขั้นตอนพิจารณา เป็นไปตามลำดับดังนี้ครับ </t>
  </si>
  <si>
    <t>*กรณีที่อยู่ในการรับประกัน และการรับประกันเป็นแบบเปลี่ยนตัวใหม่</t>
  </si>
  <si>
    <t xml:space="preserve">1. เปลี่ยนสินค้าตัวใหม่ รุ่นเดิม </t>
  </si>
  <si>
    <t xml:space="preserve">2. หากไม่สามารถหาสินค้ารุ่นเดิมมาให้ได้ พิจารณา อัพเกรดเป็นรุ่นทดแทน </t>
  </si>
  <si>
    <t>3. หากไม่มีรุ่นทดแทน พิจารณา เป็นการคืนเงิน ตามมูลค่าในใบเสร็จที่ลูกค้าจ่ายจริง โดยไม่หักค่าเสื่อม  ทาง Xiaomi จะโอนเงินคืนลูกค้าโดยตรง หาก End User มาเคลม จะใช้มูลค่าตาม Dealer Invoice และ หากเป็น Dealer มาเคลม จะใช้มูลค่าตาม Distributor Invoice</t>
  </si>
  <si>
    <t>สำหรับสินค้า Xiaomi Ecosystem หากสินค้าเสีย สามารถส่งเคลมทีศูนย์บริการตามรายชื่อด้านล่างได้เลย</t>
  </si>
  <si>
    <t xml:space="preserve">โดยสรุปการ Service สินค้า Xiaomi </t>
  </si>
  <si>
    <t>1. เมื่อเครื่องเสียให้ End User หรือ Dealer ไปส่งที่ศูนย์บริการ Xiaomi ในพื้นที่ใกล้เคียง</t>
  </si>
  <si>
    <t>2. เมื่อเครื่องเสียให้ Dealer แจ้งไปยัง service.th@support.mi.com หรือโทร 1800 014 171 เพื่อแจ้งเคลมสินค้าา</t>
  </si>
  <si>
    <t>การรับประกันสินค้า แบ่งตามประเภทสินค้า</t>
  </si>
  <si>
    <t>https://www.mi.com/th/support/warranty/</t>
  </si>
  <si>
    <t>สำหรับ End User</t>
  </si>
  <si>
    <t xml:space="preserve">สามารถติดต่อส่งซ่อมสินค้า Xiaomi ได้ที่ศูนย์บริการ Xiaomi ทุกสาขา </t>
  </si>
  <si>
    <t>สำหรับ Dealer</t>
  </si>
  <si>
    <t>สามารถติดต่อเพื่อให้ดำเนินการเข้าไปรับเครื่องเสีย</t>
  </si>
  <si>
    <t>โดยโทรศัพท์แจ้งที่หมายเลข 1800 014 171</t>
  </si>
  <si>
    <t>หรือ ส่ง email รายละเอียดมาที่ service.th@support.mi.com</t>
  </si>
  <si>
    <t>เวลาทำการ วันจันทร์ - วันศุกร์ เวลา 9.00 น. - 18:00 น.</t>
  </si>
  <si>
    <t>รายชื่อศูนย์บริการของ Xiaomi</t>
  </si>
  <si>
    <t>ศูนย์บริการเสียวหมี่ สาขา ศุนย์การค้าฟอร์จูนทาวน์</t>
  </si>
  <si>
    <t>เบอร์โทรติดต่อ 095-371-7745</t>
  </si>
  <si>
    <t>ศูนย์บริการเสียวหมี่ สาขา เซนทรัล บางนา</t>
  </si>
  <si>
    <t>เบอร์โทรติดต่อ 090-980-5137</t>
  </si>
  <si>
    <t>ศูนย์บริการเสียวหมี่ สาขา เดอะมอลล์ บางแค</t>
  </si>
  <si>
    <t>เบอร์โทรติดต่อ 02-074-7917</t>
  </si>
  <si>
    <t>ศูนย์บริการเสียวหมี่ สาขา เซนทรัล รัตนาธิเบศร์</t>
  </si>
  <si>
    <t>เบอร์โทรติดต่อ 062-245-4271</t>
  </si>
  <si>
    <t>ศูนย์บริการเสียวหมี่ สาขา อุบลราชธานี</t>
  </si>
  <si>
    <t>เบอร์โทรติดต่อ 095-580-8744</t>
  </si>
  <si>
    <t>ศูนย์บริการเสียวหมี่ สาขา แฟชั่น ไอซ์แลนด์</t>
  </si>
  <si>
    <t>เบอร์โทรติดต่อ 098-391-5522</t>
  </si>
  <si>
    <t>ศูนย์บริการเสียวหมี่ สาขา เซียร์ รังสิต</t>
  </si>
  <si>
    <t>เบอร์โทรติดต่อ 065-414-4679</t>
  </si>
  <si>
    <t>ศูนย์บริการเสียวหมี่ สาขา พัทยา</t>
  </si>
  <si>
    <t>เบอร์โทรติดต่อ 063-114-8867</t>
  </si>
  <si>
    <t>ศูนย์บริการเสียวหมี่ สาขา ท๊อปส์มาร์เก็ต โชตนา เชียงใหม่</t>
  </si>
  <si>
    <t>เบอร์โทรติดต่อ 062-245-4276</t>
  </si>
  <si>
    <t>ศูนย์บริการเสียวหมี่ สาขา พิษณุโลก</t>
  </si>
  <si>
    <t>เบอร์โทรติดต่อ 062-245-5457</t>
  </si>
  <si>
    <t>ศูนย์บริการเสียวหมี่ สาขา สุราษฎร์ธานี</t>
  </si>
  <si>
    <t>เบอร์โทรติดต่อ 062-245-5450</t>
  </si>
  <si>
    <t>ศูนย์บริการเสียวหมี่ สาขา ขอนแก่น</t>
  </si>
  <si>
    <t>เบอร์โทรติดต่อ 063-114-8834</t>
  </si>
  <si>
    <t>ศูนย์บริการเสียวหมี่ สาขา นครราชสีมา</t>
  </si>
  <si>
    <t>เบอร์โทรติดต่อ 090-275-8877</t>
  </si>
  <si>
    <t>ศูนย์บริการเสียวหมี่ สาขา หาดใหญ่</t>
  </si>
  <si>
    <t>เบอร์โทรติดต่อ 062-245-4277</t>
  </si>
  <si>
    <t>ระยะเวลาการรับประกันสินค้าแต่ละประเภท</t>
  </si>
  <si>
    <t>Category</t>
  </si>
  <si>
    <t>Warranty Policy</t>
  </si>
  <si>
    <t>Product “with WIFI or Bluetooth”</t>
  </si>
  <si>
    <t>12 months warranty repair begin with Invoice Date</t>
  </si>
  <si>
    <t>Product “without WIFI or Bluetooth”</t>
  </si>
  <si>
    <t>6 month warranty replacement from Invoice Date</t>
  </si>
  <si>
    <t>Consumable Product</t>
  </si>
  <si>
    <t>7 days quality issues replacement from Invoice Date</t>
  </si>
  <si>
    <t>เงื่อนไขการเคลมสินค้าผ่าน Synnex</t>
  </si>
  <si>
    <t xml:space="preserve">     1. สินค้าต้องได้รับการประกันจาก Xiaomi </t>
  </si>
  <si>
    <t xml:space="preserve">     2. สินค้าอยู่ในเงื่อนไขการรับประกัน</t>
  </si>
  <si>
    <t xml:space="preserve">     3. ใบเสร็จแบบเต็มรูปแบบ หรือบิลเงินสดพร้อมประทับตราร้านค้า</t>
  </si>
  <si>
    <t xml:space="preserve">        พร้อมระบุรายละเอียดสินค้าและ  SN สินค้าที่ต้องการเคลม</t>
  </si>
  <si>
    <t>เงื่อนไขการรับประกัน Dektop Monitor</t>
  </si>
  <si>
    <t>Xiaomi Monitor Display Warranty Standard</t>
  </si>
  <si>
    <t>Parameter</t>
  </si>
  <si>
    <t>Defect ที่รับได้ (ไม่รับเคลม)</t>
  </si>
  <si>
    <t>กรณีที่เคลมได้</t>
  </si>
  <si>
    <t>Bright Pixel</t>
  </si>
  <si>
    <t>N≤0</t>
  </si>
  <si>
    <t>1 Pixels ขึ้นไป</t>
  </si>
  <si>
    <t>Dead Pixel</t>
  </si>
  <si>
    <t>Single Pixel : N≤5</t>
  </si>
  <si>
    <t>6 Pixels ขึ้นไป</t>
  </si>
  <si>
    <t>2 Pixels Connected : N≤2</t>
  </si>
  <si>
    <t>3 คู่ ขึ้นไป</t>
  </si>
  <si>
    <t>3 Pixels Connected : N≤0</t>
  </si>
  <si>
    <t>1 ชุด ขึ้นไป</t>
  </si>
  <si>
    <t>Screen Linear</t>
  </si>
  <si>
    <t>1 เส้น ขึ้นไป</t>
  </si>
  <si>
    <t>Bubble, Screached, Polarizer Dent</t>
  </si>
  <si>
    <t>Diameter ≤ 0.8 mm. : N≤5</t>
  </si>
  <si>
    <t>ขนาดใหญ่กว่า 0.08 มม. 
หรือมี 6 จุดขึ้นไป</t>
  </si>
  <si>
    <t>เงื่อนไขการระบประกันโทรทัศน์ Xiaomi</t>
  </si>
  <si>
    <t>กรุณาติดต่อ 1800 014 171 เพื่อรับบริการ On Site Service</t>
  </si>
  <si>
    <t>**กรุุณาถ่ายวีดิโอการแกะกล่องสินค้า เพื่อความสะดวกในการเคลมสินค้า**</t>
  </si>
  <si>
    <t>Xiaomi Television Warranty Standard</t>
  </si>
  <si>
    <t>Warranty Condition</t>
  </si>
  <si>
    <t>HD</t>
  </si>
  <si>
    <t>1 Year On Site Service</t>
  </si>
  <si>
    <t>FHD</t>
  </si>
  <si>
    <t>UHD</t>
  </si>
  <si>
    <t>3 Year On Site Service</t>
  </si>
  <si>
    <t>QHD</t>
  </si>
  <si>
    <t>วิธีการเคลมสินค้าประเภท TV</t>
  </si>
  <si>
    <t> </t>
  </si>
  <si>
    <t>1. หากพบปัญหาทีวีที่หน้าร้านค้า หรือคลังสินค้า</t>
  </si>
  <si>
    <t>รบกวนส่งรายละเอียดภาพถ่ายกล่องทุกมุม + ตัวสินค้าทุกมุม + รายละเอียด Label สินค้า พร้อมข้อมูล</t>
  </si>
  <si>
    <t>(หากมีวีดีโอด้วยจะชัดเจนยิ่งขึ้น) ผ่านทาง Email โดยส่งถึง</t>
  </si>
  <si>
    <t>1. คุณธาดา (ทีม Call center) &lt;thada.konklang@scicom.com.my&gt;</t>
  </si>
  <si>
    <t>2. คุณบัญชา(ทีมศูนย์บริการ) &lt;bancha.c@smarthomes.co.th&gt;</t>
  </si>
  <si>
    <t>CC ถึง</t>
  </si>
  <si>
    <t>1. xiaomiamo@scicom.com.my;</t>
  </si>
  <si>
    <t>2. sasipimb@xiaomi.com;</t>
  </si>
  <si>
    <t>3. wangchuanpeng@xiaomi.com;</t>
  </si>
  <si>
    <t>4. supachaith@xiaomi.com;</t>
  </si>
  <si>
    <t>2. หากพบปัญหาทีวีที่บ้านลูกค้า</t>
  </si>
  <si>
    <t>รบกวนให้ลูกค้า ติดต่อโดยตรงผ่าน Call center ที่เบอร์ 1800-014-171 เพื่อเปิดงาน onsite</t>
  </si>
  <si>
    <t>(ทาง Call center จะตรวจสอบอาการเบื้องต้น และแจ้งเงื่อนไขการรับประกัน ตามprocess ปกติ)</t>
  </si>
  <si>
    <t>***อาการนอกเงื่อนไขการรับประกัน ที่พบหลังจากเปิดกล่อง สามารถแจ้งรายละเอียด ต่างๆตามข้อ 1. // ทางทีม After Sale จะทำการตรวจสอบและแจ้งผลกลับโดยไวที่สุด</t>
  </si>
  <si>
    <t>Categories</t>
  </si>
  <si>
    <t>Article Description</t>
  </si>
  <si>
    <t>RRP inc.vat</t>
  </si>
  <si>
    <t>SRP inc.vat</t>
  </si>
  <si>
    <t>SRP exc.vat</t>
  </si>
  <si>
    <t>Dealer 
Margin</t>
  </si>
  <si>
    <t>NDP ex.vat</t>
  </si>
  <si>
    <t>Promotion</t>
  </si>
  <si>
    <t>Status</t>
  </si>
  <si>
    <t>Demo Price (exc.VAT)</t>
  </si>
  <si>
    <t>DemoRatio (Demo:Stock)</t>
  </si>
  <si>
    <t>EAN/UPC Code</t>
  </si>
  <si>
    <t>Basic Dimension W x H x L (CM)</t>
  </si>
  <si>
    <t>Weight (kg.)</t>
  </si>
  <si>
    <t>Data Sheet Link</t>
  </si>
  <si>
    <t>Warranty</t>
  </si>
  <si>
    <t>By</t>
  </si>
  <si>
    <t>Terms</t>
  </si>
  <si>
    <t>Version</t>
  </si>
  <si>
    <t>Model</t>
  </si>
  <si>
    <t>Launch Date</t>
  </si>
  <si>
    <t>Update Date</t>
  </si>
  <si>
    <t>Category Level 1</t>
  </si>
  <si>
    <t>Category Level 2</t>
  </si>
  <si>
    <t>Category Level 3</t>
  </si>
  <si>
    <t>Brand</t>
  </si>
  <si>
    <t>Vendor Product Code</t>
  </si>
  <si>
    <t>Product Type (SNS/B2B)</t>
  </si>
  <si>
    <t>Product Info</t>
  </si>
  <si>
    <t>Free Bundle</t>
  </si>
  <si>
    <t>ICT</t>
  </si>
  <si>
    <t>Remark</t>
  </si>
  <si>
    <t>Demo Part</t>
  </si>
  <si>
    <t>Kit Demo Part</t>
  </si>
  <si>
    <t>Watch</t>
  </si>
  <si>
    <t>XMI-BHR7211GL</t>
  </si>
  <si>
    <t>Xiaomi Watch 2 Pro (Black) (47003)</t>
  </si>
  <si>
    <t>Stock</t>
  </si>
  <si>
    <t>1:2</t>
  </si>
  <si>
    <t>27.9 x 6.9 x 3.6</t>
  </si>
  <si>
    <t>Link</t>
  </si>
  <si>
    <t>Main Device 1 year (excluding strap); Accessories--Cable 6 months; Strap 7 days quality issue replacement</t>
  </si>
  <si>
    <t>Xiaomi</t>
  </si>
  <si>
    <t>7days DAP replacement /1 year warranty repair</t>
  </si>
  <si>
    <t>Global</t>
  </si>
  <si>
    <t>2023.09.27</t>
  </si>
  <si>
    <t>Phone &amp; Phone Accessories</t>
  </si>
  <si>
    <t>Smart Watch</t>
  </si>
  <si>
    <t>N/A</t>
  </si>
  <si>
    <t>BHR7211GL</t>
  </si>
  <si>
    <t>SNS</t>
  </si>
  <si>
    <t>XMI-BHR7216GL</t>
  </si>
  <si>
    <t>Xiaomi Watch 2 Pro (Silver) (47008)</t>
  </si>
  <si>
    <t>XMI-BHR8034GL</t>
  </si>
  <si>
    <t>Xiaomi Watch 2 (Sliver) (53601)</t>
  </si>
  <si>
    <t>-</t>
  </si>
  <si>
    <t>2024.03.13</t>
  </si>
  <si>
    <t>XMI-BHR8035GL</t>
  </si>
  <si>
    <t>Xiaomi Watch 2 (Black) (53602)</t>
  </si>
  <si>
    <t>XMI-BHR9381GL</t>
  </si>
  <si>
    <t>Redmi Watch 5 Silver Gray (59680)</t>
  </si>
  <si>
    <t>Coming Soon</t>
  </si>
  <si>
    <t>1:4</t>
  </si>
  <si>
    <t>10 x 10 x 6.5</t>
  </si>
  <si>
    <t>XMI-BHR9388GL</t>
  </si>
  <si>
    <t>Redmi Watch 5 Lavender Purple (59687)</t>
  </si>
  <si>
    <t>XMI-BHR9389GL</t>
  </si>
  <si>
    <t>Redmi Watch 5 Obsidian Black (59688)</t>
  </si>
  <si>
    <t>BHR9389GL</t>
  </si>
  <si>
    <t>XMI-BHR8789GL</t>
  </si>
  <si>
    <t>Redmi Watch 5 Lite (Black) (57765)</t>
  </si>
  <si>
    <t>10 x 10 x 5.5</t>
  </si>
  <si>
    <t>2024.09.09</t>
  </si>
  <si>
    <t>BHR8789GL</t>
  </si>
  <si>
    <t>XMI-BHR8791GL</t>
  </si>
  <si>
    <t>Redmi Watch 5 Lite (Gold) (57767)</t>
  </si>
  <si>
    <t>KIT-XMILDU20240024</t>
  </si>
  <si>
    <t>BHR8791GL</t>
  </si>
  <si>
    <t>XMI-BHR9408GL</t>
  </si>
  <si>
    <t>XMI-BHR8784GL</t>
  </si>
  <si>
    <t>Redmi Watch 5 Active (Black) (57760)</t>
  </si>
  <si>
    <t>KIT-XMILDU20240023</t>
  </si>
  <si>
    <t>10 x 12 x 5.5</t>
  </si>
  <si>
    <t>BHR8784GL</t>
  </si>
  <si>
    <t>XMI-BHR9410GL</t>
  </si>
  <si>
    <t>XMI-BHR8790GL</t>
  </si>
  <si>
    <t>Redmi Watch 5 Active (Silver) (57766)</t>
  </si>
  <si>
    <t>BHR8790GL</t>
  </si>
  <si>
    <t>XMI-BHR9405GL</t>
  </si>
  <si>
    <t>XMI-BHR7070GL</t>
  </si>
  <si>
    <t>Xiaomi Smart Kids Watch (Aqua) (46091)</t>
  </si>
  <si>
    <t>1:3</t>
  </si>
  <si>
    <t>XMI-BHR7069GL</t>
  </si>
  <si>
    <t>Xiaomi Smart Kids Watch (Peach) (46069)</t>
  </si>
  <si>
    <t>XMI-BHR8710GL</t>
  </si>
  <si>
    <t>Xiaomi Band 9 Pro (Black) (57410)</t>
  </si>
  <si>
    <t>New Product</t>
  </si>
  <si>
    <t>7.6 x 3 x 1.9</t>
  </si>
  <si>
    <t>2024.11.05</t>
  </si>
  <si>
    <t>Smart Band</t>
  </si>
  <si>
    <t>BHR8710GL</t>
  </si>
  <si>
    <t>XMI-BHR8715GL</t>
  </si>
  <si>
    <t>Xiaomi Band 9 Pro (Silver) (57415)</t>
  </si>
  <si>
    <t>BHR8715GL</t>
  </si>
  <si>
    <t>XMI-BHR8714GL</t>
  </si>
  <si>
    <t>Xiaomi Band 9 Pro (Rose Gold) (57414)</t>
  </si>
  <si>
    <t>1:5</t>
  </si>
  <si>
    <t>XMI-BHR8346GL</t>
  </si>
  <si>
    <t>Xiaomi Band 9 (Arctic Blue) (55462)</t>
  </si>
  <si>
    <t>XMI-BHR8345GL</t>
  </si>
  <si>
    <t>Xiaomi Band 9 (Mystic Rose) (55461)</t>
  </si>
  <si>
    <t>XMI-BHR9444GL</t>
  </si>
  <si>
    <t>Xiaomi Band 9 Active (Black) (59885)</t>
  </si>
  <si>
    <t>10 x 10 x 3.5</t>
  </si>
  <si>
    <t>BHR9444GL</t>
  </si>
  <si>
    <t>XMI-BHR9441GL</t>
  </si>
  <si>
    <t>Xiaomi Band 9 Active (White) (59882)</t>
  </si>
  <si>
    <t>2024.11.07</t>
  </si>
  <si>
    <t>BHR9441GL</t>
  </si>
  <si>
    <t>XMI-BHR9917GL</t>
  </si>
  <si>
    <t>Xiaomi Band 9 Active (Pink) (62746)</t>
  </si>
  <si>
    <t>BHR9917GL</t>
  </si>
  <si>
    <t>XMI-BHR7846GL</t>
  </si>
  <si>
    <t>Redmi TPU QR Lavender Strap (51486)</t>
  </si>
  <si>
    <t>no warranty</t>
  </si>
  <si>
    <t>No warranty, but within 7 days quality issue replacement</t>
  </si>
  <si>
    <t>Smart Band Accessories</t>
  </si>
  <si>
    <t>XMI-BHR7853GL</t>
  </si>
  <si>
    <t>Redmi Watch TPU QR Strap Cyan (51493)</t>
  </si>
  <si>
    <t>XMI-BHR7856GL</t>
  </si>
  <si>
    <t>Redmi Watch TPU QR Strap MintGR (51496)</t>
  </si>
  <si>
    <t>XMI-BHR9468GL</t>
  </si>
  <si>
    <t>Redmi TPU Strap Mint Green (60048)</t>
  </si>
  <si>
    <t>XMI-BHR9469GL</t>
  </si>
  <si>
    <t>Redmi TPU Strap Candy Pink (60049)</t>
  </si>
  <si>
    <t>XMI-BHR9470GL</t>
  </si>
  <si>
    <t>Redmi TPU Strap Lemon Yellow (60050)</t>
  </si>
  <si>
    <t>XMI-BHR9792GL</t>
  </si>
  <si>
    <t>Band 9 Active Strap Yellow (62127)</t>
  </si>
  <si>
    <t>XMI-BHR9793GL</t>
  </si>
  <si>
    <t>Band 9 Active Strap Luminous (62128)</t>
  </si>
  <si>
    <t>XMI-BHR6984GL</t>
  </si>
  <si>
    <t>Charging Cable for Wearables 2 (44918)</t>
  </si>
  <si>
    <t>4 x 12.5 x 2</t>
  </si>
  <si>
    <t>BHR6984GL</t>
  </si>
  <si>
    <t>Health Care</t>
  </si>
  <si>
    <t>XMI-BHR7793GL</t>
  </si>
  <si>
    <t>Xiaomi Body Composition Scale S400 (50966)</t>
  </si>
  <si>
    <t>3.3 x 3.3 x 0.32</t>
  </si>
  <si>
    <t>1 year</t>
  </si>
  <si>
    <t>Replacement</t>
  </si>
  <si>
    <t>Home Products</t>
  </si>
  <si>
    <t>Scale</t>
  </si>
  <si>
    <t>BHR7793GL</t>
  </si>
  <si>
    <t>XMI-BHR8999GL</t>
  </si>
  <si>
    <t>Xiaomi Hair Clipper 2 (58351)</t>
  </si>
  <si>
    <t>5.70 x 19.5 x 19.8</t>
  </si>
  <si>
    <t>Electric Shaver</t>
  </si>
  <si>
    <t>BHR8999GL</t>
  </si>
  <si>
    <t>XMI-BHR8997GL</t>
  </si>
  <si>
    <t>Xiaomi Nose Hair Trimmer (58349)</t>
  </si>
  <si>
    <t>13 x 14 x 2</t>
  </si>
  <si>
    <t>BHR8997GL</t>
  </si>
  <si>
    <t>XMI-BHR7051GL</t>
  </si>
  <si>
    <t>Xiaomi Uniblade Trimmer (45961)</t>
  </si>
  <si>
    <t>8.9 x 3.6 x 19.8</t>
  </si>
  <si>
    <t>BHR7051GL</t>
  </si>
  <si>
    <t>XMI-BHR7049GL</t>
  </si>
  <si>
    <t>Xiaomi uniblade Replacement Head (45959)</t>
  </si>
  <si>
    <t>9.75 x 7.5 x 1.66</t>
  </si>
  <si>
    <t>BHR7049GL</t>
  </si>
  <si>
    <t>XMI-BHR7461GL</t>
  </si>
  <si>
    <t>Xiaomi Electric Shaver S301 (48654)</t>
  </si>
  <si>
    <t>18.7 x 10.6 x 7.5</t>
  </si>
  <si>
    <t>BHR7461GL</t>
  </si>
  <si>
    <t>XMI-BHR7448GL</t>
  </si>
  <si>
    <t>Mi Shaver S301 Replacement Head (48641)</t>
  </si>
  <si>
    <t>9 x 11 x 1</t>
  </si>
  <si>
    <t>2024.07.19</t>
  </si>
  <si>
    <t>BHR7448GL</t>
  </si>
  <si>
    <t>XMI-BHR7465GL</t>
  </si>
  <si>
    <t>Xiaomi Electric Shaver S101 (48658)</t>
  </si>
  <si>
    <t>18.4 x 10.5 x 7</t>
  </si>
  <si>
    <t>BHR7465GL</t>
  </si>
  <si>
    <t>XMI-BHR7453GL</t>
  </si>
  <si>
    <t>Mi Shaver S101 Replacement Head (48646)</t>
  </si>
  <si>
    <t>BHR7453GL</t>
  </si>
  <si>
    <t>XMI-BHR5265GL</t>
  </si>
  <si>
    <t>Mi 5-Blade Electric Shaver (34958)</t>
  </si>
  <si>
    <t>6934177725951</t>
  </si>
  <si>
    <t>6 x 10 x 19</t>
  </si>
  <si>
    <t>BHR5265GL</t>
  </si>
  <si>
    <t>XMI-BHR5266GL</t>
  </si>
  <si>
    <t>Mi 5-Blade Electric Shaver Replacement Head (34959)</t>
  </si>
  <si>
    <t>XMI-BHR6395GL</t>
  </si>
  <si>
    <t>Xiaomi Grooming Kit Pro (41782)</t>
  </si>
  <si>
    <t>16.9 x 6.8 x 20.2</t>
  </si>
  <si>
    <t>BHR6395GL</t>
  </si>
  <si>
    <t>XMI-BHR9116TH</t>
  </si>
  <si>
    <t>High-speed Ionic Hair Dryer (58590)</t>
  </si>
  <si>
    <t>16.6 x 31 x 7.6</t>
  </si>
  <si>
    <t>Thailand</t>
  </si>
  <si>
    <t>2024.11.25</t>
  </si>
  <si>
    <t>Hair Dryer</t>
  </si>
  <si>
    <t>BHR9116TH</t>
  </si>
  <si>
    <t>XMI-BHR8227TH</t>
  </si>
  <si>
    <t>Compact Hair Dryer H101 (White) (55015)</t>
  </si>
  <si>
    <t>12 x 22 x 7.5</t>
  </si>
  <si>
    <t>2024.10.22</t>
  </si>
  <si>
    <t>BHR8227TH</t>
  </si>
  <si>
    <t>XMI-BHR8226TH</t>
  </si>
  <si>
    <t>Compact Hair Dryer H101 (Pink) (55014)</t>
  </si>
  <si>
    <t>2024.06.24</t>
  </si>
  <si>
    <t>BHR8226TH</t>
  </si>
  <si>
    <t>Home Appliances &amp; Supplies</t>
  </si>
  <si>
    <t>XMI-BHR8622GL</t>
  </si>
  <si>
    <t>Xiaomi Lint Remover (57047)</t>
  </si>
  <si>
    <t>Home Appliances</t>
  </si>
  <si>
    <t>XMI-BHR8236TH</t>
  </si>
  <si>
    <t>Xiaomi Smart Air Fryer 4.5L (55029)</t>
  </si>
  <si>
    <t>30 x 36 x 35</t>
  </si>
  <si>
    <t>1 year for Main parts no warranty for consumable, cosmetic, and non-electric accessories</t>
  </si>
  <si>
    <t>Kitchen Appliance</t>
  </si>
  <si>
    <t>BHR8236TH</t>
  </si>
  <si>
    <t>XMi-BHR8506TH</t>
  </si>
  <si>
    <t>Xiaomi Air Fryer Essential 6L (56338)</t>
  </si>
  <si>
    <t>33 x 41 x 37</t>
  </si>
  <si>
    <t>BHR8506TH</t>
  </si>
  <si>
    <t>XMI-BHR8952TH</t>
  </si>
  <si>
    <t>Xiaomi Blender (58214)</t>
  </si>
  <si>
    <t>24 x 39 x 33</t>
  </si>
  <si>
    <t>BHR8952TH</t>
  </si>
  <si>
    <t>XMI-BHR9098GL</t>
  </si>
  <si>
    <t>Xiaomi Faucet Water Purifier (58521)</t>
  </si>
  <si>
    <t>8 x 28 x 20</t>
  </si>
  <si>
    <t>BHR9098GL</t>
  </si>
  <si>
    <t>XMI-BHR9024TH</t>
  </si>
  <si>
    <t>Xiaomi Standing Garment Steamer (58378)</t>
  </si>
  <si>
    <t xml:space="preserve">38 x 48 x 26 </t>
  </si>
  <si>
    <t>2024.11.19</t>
  </si>
  <si>
    <t>BHR9024TH</t>
  </si>
  <si>
    <t>XMI-BHR8279TH</t>
  </si>
  <si>
    <t>Xiaomi Dust Mite Vacuum 2 (55208)</t>
  </si>
  <si>
    <t>17 x 28 x 27</t>
  </si>
  <si>
    <t>BHR8279TH</t>
  </si>
  <si>
    <t>XMI-BHR7921TH</t>
  </si>
  <si>
    <t>Xiaomi Multifunction Rice Cooker (52773)</t>
  </si>
  <si>
    <t>Main Device 1 year; Accessories (charger) 6 months</t>
  </si>
  <si>
    <t>Repair</t>
  </si>
  <si>
    <t>XMI-BHR7987TH</t>
  </si>
  <si>
    <t>Xiaomi Microwave Oven (53339)</t>
  </si>
  <si>
    <t>39 x 53 x 33</t>
  </si>
  <si>
    <t>BHR7987TH</t>
  </si>
  <si>
    <t>XMI-BHR8133TH</t>
  </si>
  <si>
    <t>Xiaomi Induction Cooker Lite (54414)</t>
  </si>
  <si>
    <t>XMI-BHR8274TH</t>
  </si>
  <si>
    <t>Xiaomi Handheld Garment Steamer (55203)</t>
  </si>
  <si>
    <t>10 x 18 x 20</t>
  </si>
  <si>
    <t>BHR8274TH</t>
  </si>
  <si>
    <t>XMI-BHR9049GL</t>
  </si>
  <si>
    <t>Xiaomi Insulated Kettle 1.8L (58443)</t>
  </si>
  <si>
    <t>BHR9094GL</t>
  </si>
  <si>
    <t>XMI-BHR8121TH</t>
  </si>
  <si>
    <t>Xiaomi Smart Dehumidifier (54402)</t>
  </si>
  <si>
    <t>36.9 x 36.5 x 70.5</t>
  </si>
  <si>
    <t>BHR8121TH</t>
  </si>
  <si>
    <t>XMI-BHR7992TH</t>
  </si>
  <si>
    <t>Xiaomi Electric Kettle 2 (53346)</t>
  </si>
  <si>
    <t>21.5 x 22 x 29</t>
  </si>
  <si>
    <t>1 year for main device</t>
  </si>
  <si>
    <t>BHR7992TH</t>
  </si>
  <si>
    <t>XMI-BHR7912TH</t>
  </si>
  <si>
    <t>Xiaomi Electric Glass Kettle (52764)</t>
  </si>
  <si>
    <t>20 x 20 x 26</t>
  </si>
  <si>
    <t>2024.01.29</t>
  </si>
  <si>
    <t>BHR7912TH</t>
  </si>
  <si>
    <t>XMI-BHR6605EU</t>
  </si>
  <si>
    <t>Xiaomi Humidifier 2 Lite EU (42915)</t>
  </si>
  <si>
    <t>20.2 x 19 x 31.5</t>
  </si>
  <si>
    <t>Humidifier</t>
  </si>
  <si>
    <t>BHR6605EU</t>
  </si>
  <si>
    <t>XMI-BHR9030EU</t>
  </si>
  <si>
    <t>Xiaomi Smart Pet Food Feeder 2 (58384)</t>
  </si>
  <si>
    <t>24 x 41 x 35.5</t>
  </si>
  <si>
    <t>Pet Products</t>
  </si>
  <si>
    <t>BHR9030EU</t>
  </si>
  <si>
    <t>XMI-BHR9106GL</t>
  </si>
  <si>
    <t>Pet Food Feeder 2 Cartridge (58534)</t>
  </si>
  <si>
    <t>13 x 13.5 x 6</t>
  </si>
  <si>
    <t>BHR9106EU</t>
  </si>
  <si>
    <t>XMI-BHR6144GL</t>
  </si>
  <si>
    <t>Smart Pet Food Feeder Cartridge (40588)</t>
  </si>
  <si>
    <t>XMI-BHR6148GL</t>
  </si>
  <si>
    <t>Smart Pet Fountain Filter (40592)</t>
  </si>
  <si>
    <t>XMI-BHR6057TH</t>
  </si>
  <si>
    <t>Mi Smart Standing Fan 2 Lite TH (40187)</t>
  </si>
  <si>
    <t>6934177785429</t>
  </si>
  <si>
    <t>17.5 x 56 x 36.5</t>
  </si>
  <si>
    <t>Fan</t>
  </si>
  <si>
    <t>BHR6057TH</t>
  </si>
  <si>
    <t>XMI-BHR6089GL</t>
  </si>
  <si>
    <t>Xiaomi Rechargeable Mini Fan (40339)</t>
  </si>
  <si>
    <t>8.7 x 17 x 25</t>
  </si>
  <si>
    <t>BHR6089GL</t>
  </si>
  <si>
    <t>1 year for Main parts  no warranty for consumable, cosmetic, and non-electric accessories</t>
  </si>
  <si>
    <t>XMI-BHR5510GL</t>
  </si>
  <si>
    <t>Xiaomi 12V Max Brushless Cordless Drill (36247)</t>
  </si>
  <si>
    <t>24.1 x 24.1 x 7.6</t>
  </si>
  <si>
    <t>1 year for Main parts, 6 months for accessories, no warranty for consumable, cosmetic accessories</t>
  </si>
  <si>
    <t>Replacement, No warranty for accessory</t>
  </si>
  <si>
    <t>Tools</t>
  </si>
  <si>
    <t>BHR5510GL</t>
  </si>
  <si>
    <t>XMI-BHR5596GL</t>
  </si>
  <si>
    <t>Xiaomi Smart Laser Measure (36764)</t>
  </si>
  <si>
    <t>6934177761218</t>
  </si>
  <si>
    <t>8.2 x 12.2 x 3.1</t>
  </si>
  <si>
    <t>BHR5596GL</t>
  </si>
  <si>
    <t>XMI-DZN4019TW</t>
  </si>
  <si>
    <t>Mi Cordless Screwdriver (27002)</t>
  </si>
  <si>
    <t>6934177717024</t>
  </si>
  <si>
    <t>16.7 x 16.7 x 6.4</t>
  </si>
  <si>
    <t>DZN4019TW</t>
  </si>
  <si>
    <t>XMI-BHR4779GL</t>
  </si>
  <si>
    <t>Mi 16-in-1 Ratchet Screwdriver (30436)</t>
  </si>
  <si>
    <t>6934177726361</t>
  </si>
  <si>
    <t>8.5 x 19.5 x 3.5</t>
  </si>
  <si>
    <t>BHR4779GL</t>
  </si>
  <si>
    <t>XMI-BHR5474GL</t>
  </si>
  <si>
    <t>Mi Cordless Screwdriver Kit (36013)</t>
  </si>
  <si>
    <t>6934177756474</t>
  </si>
  <si>
    <t>7.88 x 21.7 x 3.53</t>
  </si>
  <si>
    <t>BHR5474GL</t>
  </si>
  <si>
    <t>XMI-BHR8833EU</t>
  </si>
  <si>
    <t>Xiaomi Truclean W20 Vacuum (57810)</t>
  </si>
  <si>
    <t>30 x 30 x 68</t>
  </si>
  <si>
    <t>Main Device 1 year; Accessories (charger) 6 months; Accessories (Barrier Tape, Brush, Brush Cover &amp; Filter) 7 days quality issue replacement</t>
  </si>
  <si>
    <t>7 days DAP replacement/1 year warranty repair</t>
  </si>
  <si>
    <t>Handheld Vacuum</t>
  </si>
  <si>
    <t>BHR8833EU</t>
  </si>
  <si>
    <t>XMI-BHR8828EU</t>
  </si>
  <si>
    <t>Xiaomi Vacuum Cleaner G20 Max (57805)</t>
  </si>
  <si>
    <t xml:space="preserve">37 x 71 x 15.5 </t>
  </si>
  <si>
    <t>BHR8828EU</t>
  </si>
  <si>
    <t>XMI-BHR8831EU</t>
  </si>
  <si>
    <t>Xiaomi Vacuum Cleaner G20 (57808)</t>
  </si>
  <si>
    <t>BHR8831EU</t>
  </si>
  <si>
    <t>XMI-BHR8803GL</t>
  </si>
  <si>
    <t>Vacuum G20/G20Max Filter Kit (57779)</t>
  </si>
  <si>
    <t>XMI-BHR8195EU</t>
  </si>
  <si>
    <t>Xiaomi Vacuum Cleaner G20 Lite EU (54880)</t>
  </si>
  <si>
    <t>66.2 x 32 x 13..2</t>
  </si>
  <si>
    <t>2024.05.01</t>
  </si>
  <si>
    <t>BHR8195EU</t>
  </si>
  <si>
    <t>XMI-BHR4916GL</t>
  </si>
  <si>
    <t>Mi Vacuum Cleaner Mini (31492)</t>
  </si>
  <si>
    <t>13 x 32.5 x 6</t>
  </si>
  <si>
    <t>1 year for Main parts, 6 months for accessories</t>
  </si>
  <si>
    <t>BHR4916GL</t>
  </si>
  <si>
    <t>XMI-BHR9220EU</t>
  </si>
  <si>
    <t>Xiaomi Robot Vacuum X20 Max (59071)</t>
  </si>
  <si>
    <t>Robot Vacuum</t>
  </si>
  <si>
    <t>XMI-BHR8859EU</t>
  </si>
  <si>
    <t>Xiaomi Robot Vacuum X20 Pro (57873)</t>
  </si>
  <si>
    <t>XMI-BHR8124EU</t>
  </si>
  <si>
    <t>Xiaomi Robot Vacuum X20+ (54405)</t>
  </si>
  <si>
    <t>XMI-BHR8158EU</t>
  </si>
  <si>
    <t>Xiaomi Robot Vacuum S20+ (Black) (54784)</t>
  </si>
  <si>
    <t>XMI-BHR8159EU</t>
  </si>
  <si>
    <t>Xiaomi Robot Vacuum S20+ (White) (54785)</t>
  </si>
  <si>
    <t>XMI-BHR8628EU</t>
  </si>
  <si>
    <t>Xiaomi Robot Vacuum S20 (Black) (57053)</t>
  </si>
  <si>
    <t>XMI-BHR8629EU</t>
  </si>
  <si>
    <t>Xiaomi Robot Vacuum S20 (White) (57054)</t>
  </si>
  <si>
    <t>XMI-BHR7725EU</t>
  </si>
  <si>
    <t>Xiaomi Robot Vacuum E10C EU (50386)</t>
  </si>
  <si>
    <t>XMI-BHR6783EU</t>
  </si>
  <si>
    <t>Xiaomi Robot Vacuum E10 EU (43825)</t>
  </si>
  <si>
    <t>XMI-BHR8298EU</t>
  </si>
  <si>
    <t>Xiaomi Robot Vacuum E5 (Black) EU (55299)</t>
  </si>
  <si>
    <t>XMI-BHR7969EU</t>
  </si>
  <si>
    <t>Xiaomi Robot Vacuum E5 (White) (53060)</t>
  </si>
  <si>
    <t>XMI-BHR6461GL</t>
  </si>
  <si>
    <t>Mi Robot S10 Brush Cover (41924)</t>
  </si>
  <si>
    <t>XMI-BHR6463GL</t>
  </si>
  <si>
    <t>Mi Robot S10 Mop Pad (41926)</t>
  </si>
  <si>
    <t>XMI-BHR6464GL</t>
  </si>
  <si>
    <t>Mi Robot S10 Filter (41927)</t>
  </si>
  <si>
    <t>XMI-BHR6473GL</t>
  </si>
  <si>
    <t>Mi Robot S10 Side Brush (41937)</t>
  </si>
  <si>
    <t>XMI-BHR6528GL</t>
  </si>
  <si>
    <t>Mi Robot S10 Brush (42328)</t>
  </si>
  <si>
    <t>XMI-BHR6557GL</t>
  </si>
  <si>
    <t>Mi Robot X10+/S10+ Brush (42673)</t>
  </si>
  <si>
    <t>XMI-BHR6558GL</t>
  </si>
  <si>
    <t>Mi Robot X10+/S10+ Brush Cover (42674)</t>
  </si>
  <si>
    <t>XMI-BHR6560GL</t>
  </si>
  <si>
    <t>Mi Robot X10+/X10 Disposable Bag (42676)</t>
  </si>
  <si>
    <t>XMI-BHR6687GL</t>
  </si>
  <si>
    <t>Mi Robot X10+/S10+/X10 SideBrush (43440)</t>
  </si>
  <si>
    <t>XMI-BHR6762GL</t>
  </si>
  <si>
    <t>Mi Robot S10+ Mop Pad (43775)</t>
  </si>
  <si>
    <t>XMI-BHR6914GL</t>
  </si>
  <si>
    <t>Mi Robot E10 Mop Pad (44477)</t>
  </si>
  <si>
    <t>XMI-BHR6915GL</t>
  </si>
  <si>
    <t>Mi Robot E10 Brush Cover (44478)</t>
  </si>
  <si>
    <t>XMI-BHR6916GL</t>
  </si>
  <si>
    <t>Mi Robot E10 Brush (44479)</t>
  </si>
  <si>
    <t>XMI-BHR6945GL</t>
  </si>
  <si>
    <t>Mi Robot E10 Filter (44579)</t>
  </si>
  <si>
    <t>Air Purifiers</t>
  </si>
  <si>
    <t>XMI-BHR07SITH</t>
  </si>
  <si>
    <t>Xiaomi Air Purifier Elite (63884)</t>
  </si>
  <si>
    <t>37.3 x 38.9 x 81.7</t>
  </si>
  <si>
    <t>Air Purifier</t>
  </si>
  <si>
    <t>BHR07SITH</t>
  </si>
  <si>
    <t>XMI-BHR5059TH</t>
  </si>
  <si>
    <t>Xiaomi Smart Air Purifier 4 Pro (33667)</t>
  </si>
  <si>
    <t>6934177743641</t>
  </si>
  <si>
    <t>34.1 x 74.6 x 35.2</t>
  </si>
  <si>
    <t>BHR5059TH</t>
  </si>
  <si>
    <t>XMI-BHR5098TH</t>
  </si>
  <si>
    <t>Xiaomi Smart Air Purifier 4 (33929)</t>
  </si>
  <si>
    <t>XMI-BHR5271TH</t>
  </si>
  <si>
    <t>Xiaomi Smart Air Purifier 4 Lite (34964)</t>
  </si>
  <si>
    <t>6934177750441</t>
  </si>
  <si>
    <t>30 x 30 x 57</t>
  </si>
  <si>
    <t>BHR5271TH</t>
  </si>
  <si>
    <t>XMI-BHR7329TH</t>
  </si>
  <si>
    <t>Xiaomi Smart Air Purifier 4 Compact (47503)</t>
  </si>
  <si>
    <t>27 x 27 x 44</t>
  </si>
  <si>
    <t>1 year for Main parts, 6 months for accessories, no warranty for consumable such as the purifier filter, cosmetic accessories</t>
  </si>
  <si>
    <t>BHR7329TH</t>
  </si>
  <si>
    <t>Filter</t>
  </si>
  <si>
    <t>XMI-BHR5062GL</t>
  </si>
  <si>
    <t>Xiaomi Air Purifier 4 Pro Filter (33670)</t>
  </si>
  <si>
    <t>6934177743672</t>
  </si>
  <si>
    <t>23.5 x 23 x 49</t>
  </si>
  <si>
    <t>BHR5062GL</t>
  </si>
  <si>
    <t>XMI-BHR5120GL</t>
  </si>
  <si>
    <t>Xiaomi Air Purifier 4  Filter (34107)</t>
  </si>
  <si>
    <t>XMI-BHR8949GL</t>
  </si>
  <si>
    <t>Air Purifier 4 Lite Filter Pro (58211)</t>
  </si>
  <si>
    <t xml:space="preserve">21 x 20.5 x 32 </t>
  </si>
  <si>
    <t>2024.10</t>
  </si>
  <si>
    <t>BHR8949GL</t>
  </si>
  <si>
    <t>XMI-BHR5272GL</t>
  </si>
  <si>
    <t>Xiaomi Air Purifier 4 Lite Filter (34965)</t>
  </si>
  <si>
    <t>6934177750434</t>
  </si>
  <si>
    <t>20 x 20 x 31</t>
  </si>
  <si>
    <t>BHR5272GL</t>
  </si>
  <si>
    <t>XMI-BHR8950GL</t>
  </si>
  <si>
    <t>Air Purifier 4 Comp Filter Pro (58212)</t>
  </si>
  <si>
    <t>18 x 18.5 x 18.5</t>
  </si>
  <si>
    <t>BHR8950GL</t>
  </si>
  <si>
    <t>XMI-BHR5861GL</t>
  </si>
  <si>
    <t>Xiaomi Smart Air Purifier 4 Compact Filter (38752)</t>
  </si>
  <si>
    <t>6934177775352</t>
  </si>
  <si>
    <t>18.5 x 18.5 x 18.5</t>
  </si>
  <si>
    <t>BHR5861GL</t>
  </si>
  <si>
    <t>XMI-SCG4021GL</t>
  </si>
  <si>
    <t>Mi Air Purifier HEPA Filter (24738)</t>
  </si>
  <si>
    <t>6934177712685</t>
  </si>
  <si>
    <t>20.9 x 20.45 x 30.6</t>
  </si>
  <si>
    <t>SCG4021GL</t>
  </si>
  <si>
    <t>XMI-SCG4011TW</t>
  </si>
  <si>
    <t>Mi Air Purifier Anti-Bac Filter (15918)</t>
  </si>
  <si>
    <t>6970244526328</t>
  </si>
  <si>
    <t>SCG4011TW</t>
  </si>
  <si>
    <t>XMI-SCG4026GL</t>
  </si>
  <si>
    <t>Mi Air Purifier Anti-FMDH Filter (26735)</t>
  </si>
  <si>
    <t>6934177716706</t>
  </si>
  <si>
    <t>20.8 x 20.4 x 30.6</t>
  </si>
  <si>
    <t>SCG4026GL</t>
  </si>
  <si>
    <t>XMI-BHR4282GL</t>
  </si>
  <si>
    <t>Mi Air Purifier Pro H Filter (28603)</t>
  </si>
  <si>
    <t>Router</t>
  </si>
  <si>
    <t>XMI-DVB4412GL</t>
  </si>
  <si>
    <t>Xiaomi Router AX1500 (54798)</t>
  </si>
  <si>
    <t>Networking</t>
  </si>
  <si>
    <t>Bridge &amp; Router</t>
  </si>
  <si>
    <t>XMI-DVB4423GL</t>
  </si>
  <si>
    <t>Xiaomi Router AX3000T (55404)</t>
  </si>
  <si>
    <t>XMI-DVB4459GL</t>
  </si>
  <si>
    <t>Xiaomi Mesh System AX3000 NE (1-pack) (56994)</t>
  </si>
  <si>
    <t>XMI-DVB4458GL</t>
  </si>
  <si>
    <t>Xiaomi Mesh System AX3000 NE(2-pack) (56991)</t>
  </si>
  <si>
    <t>19 x 29 x 9.6</t>
  </si>
  <si>
    <t>DVB4458GL</t>
  </si>
  <si>
    <t>XMI-DVB4398GL</t>
  </si>
  <si>
    <t>Xiaomi WiFi Range Extender N300 (52866)</t>
  </si>
  <si>
    <t>7.5 x 10 x 8.5</t>
  </si>
  <si>
    <t>DVB4398GL</t>
  </si>
  <si>
    <t xml:space="preserve">Smart Home </t>
  </si>
  <si>
    <t>XMI-BHR6765GL</t>
  </si>
  <si>
    <t>Xiaomi Smart Home Hub 2 (43788)</t>
  </si>
  <si>
    <t>Synnex</t>
  </si>
  <si>
    <t>Home Automation</t>
  </si>
  <si>
    <t>XMI-BHR5154GL</t>
  </si>
  <si>
    <t>Mi Door and Window Sensor 2 (34167)</t>
  </si>
  <si>
    <t>6934177745874</t>
  </si>
  <si>
    <t>7.2 x 7.4 x 2.5</t>
  </si>
  <si>
    <t>BHR5154GL</t>
  </si>
  <si>
    <t>XMI-NUN4126GL</t>
  </si>
  <si>
    <t>Mi Temp and Humidity Monitor 2 (27012)</t>
  </si>
  <si>
    <t>XMI-BHR5435GL</t>
  </si>
  <si>
    <t>Mi Temperature and Humidity Monitor Pro (35911)</t>
  </si>
  <si>
    <t>6934177756016</t>
  </si>
  <si>
    <t>8.3 x 15.8 x 2.1</t>
  </si>
  <si>
    <t>BHR5435GL</t>
  </si>
  <si>
    <t>XMI-BHR5278GL</t>
  </si>
  <si>
    <t>Mi Motion Night Light 2 (35131)</t>
  </si>
  <si>
    <t>IP Camera (Outdoor)</t>
  </si>
  <si>
    <t>XMI-BHR7747GL</t>
  </si>
  <si>
    <t>Xiaomi Solar Camera BW400 Pro (50466)</t>
  </si>
  <si>
    <t>EOL Last Stock</t>
  </si>
  <si>
    <t>CCTV &amp; IP Camera</t>
  </si>
  <si>
    <t>IP Camera</t>
  </si>
  <si>
    <t>XMI-BHR8303GL</t>
  </si>
  <si>
    <t>Xiaomi Outdoor Camera BW300 (55304)</t>
  </si>
  <si>
    <t>10 x 17 x 7</t>
  </si>
  <si>
    <t>BHR8303GL</t>
  </si>
  <si>
    <t>XMI-BHR8301GL</t>
  </si>
  <si>
    <t>Xiaomi Outdoor Camera BW500 (55302)</t>
  </si>
  <si>
    <t>XMI-BHR8352GL</t>
  </si>
  <si>
    <t>Outdoor Solar Panel (BW Series) (55505)</t>
  </si>
  <si>
    <t>XMI-BHR8618GL</t>
  </si>
  <si>
    <t>Xiaomi Outdoor Camera Station (57043)</t>
  </si>
  <si>
    <t>8 x 9.5 x 11</t>
  </si>
  <si>
    <t>BHR8618GL</t>
  </si>
  <si>
    <t>XMI-BHR9401EU</t>
  </si>
  <si>
    <t>Xiaomi Outdoor Camera CW700S (59822)</t>
  </si>
  <si>
    <t>11 x 16.5 x 20</t>
  </si>
  <si>
    <t>BHR9401GL</t>
  </si>
  <si>
    <t>XMI-BHR9402EU</t>
  </si>
  <si>
    <t>Xiaomi Outdoor Camera CW500 Dual (59823)</t>
  </si>
  <si>
    <t>11 x 20 x 19</t>
  </si>
  <si>
    <t>BHR9402EU</t>
  </si>
  <si>
    <t>XMI-BHR7624GL</t>
  </si>
  <si>
    <t>Xiaomi Outdoor Camera CW400 (49897)</t>
  </si>
  <si>
    <t>10 x 14 x 18.5</t>
  </si>
  <si>
    <t>BHR7624GL</t>
  </si>
  <si>
    <t>XMI-BHR8097EU</t>
  </si>
  <si>
    <t>Xiaomi Outdoor Camera CW300 (54217)</t>
  </si>
  <si>
    <t>11 x 15 x 19</t>
  </si>
  <si>
    <t>2024.04.10</t>
  </si>
  <si>
    <t>BHR8097EU</t>
  </si>
  <si>
    <t>XMI-BHR6816EU</t>
  </si>
  <si>
    <t>Xiaomi Outdoor Camera AW300 (43909)</t>
  </si>
  <si>
    <t>IP Camera (Indoor)</t>
  </si>
  <si>
    <t>XMI-BHR9182EU</t>
  </si>
  <si>
    <t>Xiaomi Smart Camera C700 EU (58728)</t>
  </si>
  <si>
    <t>XMI-BHR8755EU</t>
  </si>
  <si>
    <t>Xiaomi Smart Camera C500 Dual (57613)</t>
  </si>
  <si>
    <t>8 x 9 x 19</t>
  </si>
  <si>
    <t>BHR8755EU</t>
  </si>
  <si>
    <t>XMI-BHR8088GL</t>
  </si>
  <si>
    <t>Xiaomi Smart Camera C500 Pro (54044)</t>
  </si>
  <si>
    <t>XMI-BHR6619GL</t>
  </si>
  <si>
    <t>Xiaomi Smart Camera C400 (42942)</t>
  </si>
  <si>
    <t>8.9 x 8.6 x 16</t>
  </si>
  <si>
    <t>BHR6619GL</t>
  </si>
  <si>
    <t>XMI-BHR6540GL</t>
  </si>
  <si>
    <t>Xiaomi Smart Camera C300 (42423)</t>
  </si>
  <si>
    <t>XMI-BHR9166EU</t>
  </si>
  <si>
    <t>Xiaomi Smart Camera C300 Dual (58699)</t>
  </si>
  <si>
    <t>8.5 x 9.2 x 20.3</t>
  </si>
  <si>
    <t>BHR9166EU</t>
  </si>
  <si>
    <t>XMI-BHR8683GL</t>
  </si>
  <si>
    <t>Xiaomi Smart Camera C301 (57268)</t>
  </si>
  <si>
    <t>9 x 9 x 16</t>
  </si>
  <si>
    <t>BHR8683GL</t>
  </si>
  <si>
    <t>XMI-BHR6766GL</t>
  </si>
  <si>
    <t>Xiaomi Smart Camera C200 (43789)</t>
  </si>
  <si>
    <t>XMI-BHR5255GL</t>
  </si>
  <si>
    <t>Mi Camera 2K (Magnetic Mount) (34804)</t>
  </si>
  <si>
    <t>TV</t>
  </si>
  <si>
    <t>XMI-MDZ-24-AB</t>
  </si>
  <si>
    <t>Xiaomi TV Stick TH (58651)</t>
  </si>
  <si>
    <t>XMI-L85MA-MAXME</t>
  </si>
  <si>
    <t>Xiaomi TV Max 85 2025 (59581)</t>
  </si>
  <si>
    <t>1:1</t>
  </si>
  <si>
    <t>3 years On-Site Service for Main parts, 6 months for accessories  : Contact Xiaomi Call Center 1800 014 171</t>
  </si>
  <si>
    <t>Display &amp; Projector</t>
  </si>
  <si>
    <t>XMI-L65MA-SSEA</t>
  </si>
  <si>
    <t>Xiaomi TV A Pro 65" 2025 (58897)</t>
  </si>
  <si>
    <t>XMI-L55MA-SSEA</t>
  </si>
  <si>
    <t>Xiaomi TV A Pro 55" 2025 (58689)</t>
  </si>
  <si>
    <t>XMI-L43MA-SSEA</t>
  </si>
  <si>
    <t>Xiaomi TV A Pro 43" 2025 (58687)</t>
  </si>
  <si>
    <t>XMI-L43MA-AFSEA</t>
  </si>
  <si>
    <t>Xiaomi TV A 43F 2025 (58733)</t>
  </si>
  <si>
    <t>1 year On-Site Service for Main parts, 6 months for accessories  : Contact Xiaomi Call Center 1800 014 171</t>
  </si>
  <si>
    <t>XMI-L32M8-P2SEA</t>
  </si>
  <si>
    <t>Xiaomi TV A Series 32" (48130)</t>
  </si>
  <si>
    <t>Monitor</t>
  </si>
  <si>
    <t>XMI-ELA5625EU</t>
  </si>
  <si>
    <t>Xiaomi Gaming Monitor G24i (57900)</t>
  </si>
  <si>
    <t>3 years for Main parts, 6 months for accessories</t>
  </si>
  <si>
    <t>XMI-ELA5585EU</t>
  </si>
  <si>
    <t>Mini LED Gaming Monitor GPro27i (57449)</t>
  </si>
  <si>
    <t>22 x 68.5 x 44.5</t>
  </si>
  <si>
    <t>ELA5585EU</t>
  </si>
  <si>
    <t>XMI-ELA5454EU</t>
  </si>
  <si>
    <t>Xiaomi Curved Gaming Monitor G34WQi (55056)</t>
  </si>
  <si>
    <t>19 x 99 x 45</t>
  </si>
  <si>
    <t>ELA5454EU</t>
  </si>
  <si>
    <t>XMI-ELA5593EU</t>
  </si>
  <si>
    <t>Xiaomi 2K Gaming Monitor G27Qi (57457)</t>
  </si>
  <si>
    <t>XMI-ELA5375EU</t>
  </si>
  <si>
    <t>Xiaomi Monitor G27i (52756)</t>
  </si>
  <si>
    <t>XMI-ELA5812EU</t>
  </si>
  <si>
    <t>Xiaomi 2K Monitor A27Qi (63059)</t>
  </si>
  <si>
    <t>XMI-ELA5345EU</t>
  </si>
  <si>
    <t>Xiaomi Monitor A27i (51054)</t>
  </si>
  <si>
    <t>XMI-ELA5444EU</t>
  </si>
  <si>
    <t>Xiaomi Monitor A24i (54383)</t>
  </si>
  <si>
    <t>9 x 60 x 37</t>
  </si>
  <si>
    <t>ELA5444EU</t>
  </si>
  <si>
    <t>Outdoors &amp; Lifestyle</t>
  </si>
  <si>
    <t>XMI-BHR9678GL</t>
  </si>
  <si>
    <t>Xiaomi Sport Water Bottle (61337)</t>
  </si>
  <si>
    <t>9.7 x 10.8 x 2.3.6</t>
  </si>
  <si>
    <t>7 days quality issue</t>
  </si>
  <si>
    <t>BHR9678GL</t>
  </si>
  <si>
    <t>XMI-BHR9540GL</t>
  </si>
  <si>
    <t>Xiaomi Straw Mug (60321)</t>
  </si>
  <si>
    <t>XMI-BHR8959GL</t>
  </si>
  <si>
    <t>Mi Flexible Recharegable Lamp (58232)</t>
  </si>
  <si>
    <t>15 x 35 x 6</t>
  </si>
  <si>
    <t>1 year for Main parts, no warranty for consumable, cosmetic accessories</t>
  </si>
  <si>
    <t>Computer Accessories</t>
  </si>
  <si>
    <t>BHR8959GL</t>
  </si>
  <si>
    <t>XMI-BHR8956GL</t>
  </si>
  <si>
    <t>Xiaomi Magnetic Reading Light Bar (58221)</t>
  </si>
  <si>
    <t>5 x 38 x 5</t>
  </si>
  <si>
    <t>BHR8956GL</t>
  </si>
  <si>
    <t>XMI-BHR4838GL</t>
  </si>
  <si>
    <t>Mi Computer Monitor Light Bar (30769)</t>
  </si>
  <si>
    <t>6934177728525</t>
  </si>
  <si>
    <t>15.6 x 48 x 6.5</t>
  </si>
  <si>
    <t>BHR4838GL</t>
  </si>
  <si>
    <t>XMI-BHR7532GL</t>
  </si>
  <si>
    <t>Xiaomi Cordless Pressure Washer (49034)</t>
  </si>
  <si>
    <t>30.5 x 25 x 12.2</t>
  </si>
  <si>
    <t>1 Year</t>
  </si>
  <si>
    <t>BHR7532GL</t>
  </si>
  <si>
    <t>XMI-BHR7349GL</t>
  </si>
  <si>
    <t>Xiaomi Multi-function Lantern (47698)</t>
  </si>
  <si>
    <t>13.6 x 13.5 x 17.2</t>
  </si>
  <si>
    <t>BHR7349GL</t>
  </si>
  <si>
    <t>XMI-BHR7004GL</t>
  </si>
  <si>
    <t>Xiaomi Multi-function Flashlight (45385)</t>
  </si>
  <si>
    <t>6 x 5.2 x 19.7</t>
  </si>
  <si>
    <t>Automotive</t>
  </si>
  <si>
    <t>Car Accessories</t>
  </si>
  <si>
    <t>BHR7004GL</t>
  </si>
  <si>
    <t>6 months</t>
  </si>
  <si>
    <t>XMI-BHR6747GL</t>
  </si>
  <si>
    <t>Xiaomi Instant Photo Printer 1S (43584)</t>
  </si>
  <si>
    <t>Printer &amp; Scanner &amp; Supply</t>
  </si>
  <si>
    <t>Other Printer</t>
  </si>
  <si>
    <t>XMI-BHR6756GL</t>
  </si>
  <si>
    <t>Xiaomi Photo Paper 3" (40pcs) (43710)</t>
  </si>
  <si>
    <t>16.7 x 10 x 4.63</t>
  </si>
  <si>
    <t>Printer</t>
  </si>
  <si>
    <t>Options &amp; Accessories</t>
  </si>
  <si>
    <t>BHR6756GL</t>
  </si>
  <si>
    <t>XMI-BHR6757GL</t>
  </si>
  <si>
    <t>Xiaomi Photo Paper 6" (40pcs) (43711)</t>
  </si>
  <si>
    <t>19.5 x 11.3 x 4.5</t>
  </si>
  <si>
    <t>BHR6757GL</t>
  </si>
  <si>
    <t>XMI-TEJ4018GL</t>
  </si>
  <si>
    <t>Mi Portable Photo Printer (26152)</t>
  </si>
  <si>
    <t>Photo Printer</t>
  </si>
  <si>
    <t>XMI-TEJ4019GL</t>
  </si>
  <si>
    <t>Mi Photo Printer Paper 20pcs (26658)</t>
  </si>
  <si>
    <t>6934177716485</t>
  </si>
  <si>
    <t>6 x 10.2 x 1.2</t>
  </si>
  <si>
    <t>No warranty</t>
  </si>
  <si>
    <t>TEJ4019GL</t>
  </si>
  <si>
    <t>XMI-BHR9099GL</t>
  </si>
  <si>
    <t>Portable Electric Air Pump 2 Pro (58522)</t>
  </si>
  <si>
    <t>8.2 x 10.7 x 25.5</t>
  </si>
  <si>
    <t>BHR9099GL</t>
  </si>
  <si>
    <t>XMI-BHR7112GL</t>
  </si>
  <si>
    <t>Mi Portable Electric Air Pump 2 (46422)</t>
  </si>
  <si>
    <t>8.1 x 6.4 x 20.7</t>
  </si>
  <si>
    <t>BHR7112GL</t>
  </si>
  <si>
    <t>XMI-BHR8024GL</t>
  </si>
  <si>
    <t>Xiaomi Fitover Sunglasses (53506)</t>
  </si>
  <si>
    <t>7.5 x 17.5 x 5</t>
  </si>
  <si>
    <t>BHR8024GL</t>
  </si>
  <si>
    <t>XMI-BHR8025GL</t>
  </si>
  <si>
    <t>Xiaomi Square Sunglasses (53507)</t>
  </si>
  <si>
    <t>BHR8025GL</t>
  </si>
  <si>
    <t>XMI-BHR8026GL</t>
  </si>
  <si>
    <t>Xiaomi Nylon Sunglasses (53508)</t>
  </si>
  <si>
    <t>BHR8026GL</t>
  </si>
  <si>
    <t>XMI-BHR8027GL</t>
  </si>
  <si>
    <t>Xiaomi Sport Sunglasses (53509)</t>
  </si>
  <si>
    <t>BHR8027GL</t>
  </si>
  <si>
    <t>XMI-BHR9055GL</t>
  </si>
  <si>
    <t xml:space="preserve">Xiaomi Roll Top Casual Backpack (58457) </t>
  </si>
  <si>
    <t>Backpack &amp; Carry case</t>
  </si>
  <si>
    <t>XMI-BHR9177GL</t>
  </si>
  <si>
    <t>Xiaomi Business Backpack GL (58723)</t>
  </si>
  <si>
    <t>14 x 51 x 36</t>
  </si>
  <si>
    <t>BHR9177GL</t>
  </si>
  <si>
    <t>XMI-BHR5226GL</t>
  </si>
  <si>
    <t>Xiaomi Sports Fanny Pack (34611)</t>
  </si>
  <si>
    <t>6934177748110</t>
  </si>
  <si>
    <t>16 x 38 x 6</t>
  </si>
  <si>
    <t>BHR5226GL</t>
  </si>
  <si>
    <t>XMI-BHR4903GL</t>
  </si>
  <si>
    <t>Xiaomi Commuter Backpack (Dark Gray)</t>
  </si>
  <si>
    <t>6934177729898</t>
  </si>
  <si>
    <t>14 x 30.5 x 40</t>
  </si>
  <si>
    <t>BHR4903GL</t>
  </si>
  <si>
    <t>XMI-BHR4904GL</t>
  </si>
  <si>
    <t>Xiaomi Commuter Backpack (Light Gray)</t>
  </si>
  <si>
    <t>6934177732379</t>
  </si>
  <si>
    <t>BHR4904GL</t>
  </si>
  <si>
    <t>XMI-BHR4905GL</t>
  </si>
  <si>
    <t>Xiaomi Commuter Backpack (Light Blue)</t>
  </si>
  <si>
    <t>6934177732362</t>
  </si>
  <si>
    <t>BHR4905GL</t>
  </si>
  <si>
    <t>XMI-BHR8768GL</t>
  </si>
  <si>
    <t>Xiaomi Front Opening Luggage 20" (57626)</t>
  </si>
  <si>
    <t>XMI-BHR8840GL</t>
  </si>
  <si>
    <t>Xiaomi Aluminum Frame Luggage 20"(57817)</t>
  </si>
  <si>
    <t>XMI-BHR9078GL</t>
  </si>
  <si>
    <t>Xiaomi Aluminum Frame Luggage 24"(58487)</t>
  </si>
  <si>
    <t>XMI-BHR9079GL</t>
  </si>
  <si>
    <t>Xiaomi Aluminum Frame Luggage 26"(58488)</t>
  </si>
  <si>
    <t>Accessories</t>
  </si>
  <si>
    <t>XMI-BHR9530GL</t>
  </si>
  <si>
    <t>Xiaomi Smart Audio Glasses (60311)</t>
  </si>
  <si>
    <t>8.9 x 19 x 4.28</t>
  </si>
  <si>
    <t>Phone Accessories</t>
  </si>
  <si>
    <t>BHR9530GL</t>
  </si>
  <si>
    <t>XMI-BHR9537GL</t>
  </si>
  <si>
    <t>Audio Glasses Replacement Kit (60318)</t>
  </si>
  <si>
    <t>BHR9537GL</t>
  </si>
  <si>
    <t>TWS (True Wireless Stereo)</t>
  </si>
  <si>
    <t>XMI-BHR8473GL</t>
  </si>
  <si>
    <t>Xiaomi OpenWear (Beige) (56229)</t>
  </si>
  <si>
    <t xml:space="preserve">Headset </t>
  </si>
  <si>
    <t>XMI-BHR8474GL</t>
  </si>
  <si>
    <t>Xiaomi OpenWear (Gray) (56230)</t>
  </si>
  <si>
    <t>XMI-BHR8118GL</t>
  </si>
  <si>
    <t>Xiaomi Buds 5 (Graphite Black) (54399)</t>
  </si>
  <si>
    <t>10 x 10 x 4.5</t>
  </si>
  <si>
    <t>XMI-BHR8117GL</t>
  </si>
  <si>
    <t>Xiaomi Buds 5 (Ceramic White) (54398)</t>
  </si>
  <si>
    <t>KIT-XMILDU20240022
FREE เปิดจาก Valtype Demo เท่านั้น</t>
  </si>
  <si>
    <t xml:space="preserve">BHR8117GL </t>
  </si>
  <si>
    <t>XMI-BHR9083GL</t>
  </si>
  <si>
    <t>KIT-XMILDU20240022</t>
  </si>
  <si>
    <t>XMI-BHR8116GL</t>
  </si>
  <si>
    <t>Xiaomi Buds 5 (Titan Gray) (54397)</t>
  </si>
  <si>
    <t>XMI-BHR9307GL</t>
  </si>
  <si>
    <t>Redmi Buds 6 Pro Space Black (59558)</t>
  </si>
  <si>
    <t>BHR9307GL</t>
  </si>
  <si>
    <t>XMI-BHR9310GL</t>
  </si>
  <si>
    <t>Redmi Buds 6 Pro Glacier White (59561)</t>
  </si>
  <si>
    <t>BHR9310GL</t>
  </si>
  <si>
    <t>XMI-BHR9317GL</t>
  </si>
  <si>
    <t>Redmi Buds 6 Pro Lavender Purple (59568)</t>
  </si>
  <si>
    <t>XMI-BHR9245GL</t>
  </si>
  <si>
    <t>Redmi Buds 6 Coral Green (59301)</t>
  </si>
  <si>
    <t>KIT-XMILDU20250003
FREE เปิดจาก Valtype Demo เท่านั้น</t>
  </si>
  <si>
    <t>10 x 10 x 2.7</t>
  </si>
  <si>
    <t>BHR9245GL</t>
  </si>
  <si>
    <t>XMI-BHR9250GL</t>
  </si>
  <si>
    <t>Redmi Buds 6 Cloud White (59306)</t>
  </si>
  <si>
    <t>XMI-BHR9251GL</t>
  </si>
  <si>
    <t>Redmi Buds 6 Night Black (59307)</t>
  </si>
  <si>
    <t>BHR9251GL</t>
  </si>
  <si>
    <t>XMI-BHR8653GL</t>
  </si>
  <si>
    <t>Redmi Buds 6 Lite Black (57179)</t>
  </si>
  <si>
    <t>10 x 10 x 3</t>
  </si>
  <si>
    <t>XMI-BHR8655GL</t>
  </si>
  <si>
    <t>Redmi Buds 6 Lite White (57181)</t>
  </si>
  <si>
    <t>XMI-BHR8660GL</t>
  </si>
  <si>
    <t>Redmi Buds 6 Lite Blue (57186)</t>
  </si>
  <si>
    <t>XMI-BHR8396GL</t>
  </si>
  <si>
    <t>Redmi Buds 6 Active (Black) (55696)</t>
  </si>
  <si>
    <t>XMI-BHR8394GL</t>
  </si>
  <si>
    <t>Redmi Buds 6 Active (Blue) (55694)</t>
  </si>
  <si>
    <t>XMI-BHR8395GL</t>
  </si>
  <si>
    <t>Redmi Buds 6 Active (Pink) (55695)</t>
  </si>
  <si>
    <t>BHR8395GL</t>
  </si>
  <si>
    <t>XMI-BHR8391GL</t>
  </si>
  <si>
    <t>Redmi Buds 6 Active (White) (55691)</t>
  </si>
  <si>
    <t>XMI-BHR8773GL</t>
  </si>
  <si>
    <t>Redmi Buds 6 Play (White) (57676)</t>
  </si>
  <si>
    <t>10 x 12 x 3.2</t>
  </si>
  <si>
    <t>BHR8773GL</t>
  </si>
  <si>
    <t>XMI-BHR8776GL</t>
  </si>
  <si>
    <t>Redmi Buds 6 Play (Black) (57679)</t>
  </si>
  <si>
    <t>BHR8776GL</t>
  </si>
  <si>
    <t>XMI-BHR9283GL</t>
  </si>
  <si>
    <t>Redmi Buds 6 Play (Blue) (59438)</t>
  </si>
  <si>
    <t>BHR9283GL</t>
  </si>
  <si>
    <t>XMI-BHR8775GL</t>
  </si>
  <si>
    <t>Redmi Buds 6 Play (Pink) (57678)</t>
  </si>
  <si>
    <t>BHR8775GL</t>
  </si>
  <si>
    <t>XMI-BHR7799GL</t>
  </si>
  <si>
    <t>Redmi Buds 5 Pro (Purple) (50977)</t>
  </si>
  <si>
    <t>XMI-BHR8930GL</t>
  </si>
  <si>
    <t>Xiaomi Type-C Earphones (Black) (57982)</t>
  </si>
  <si>
    <t>7 x 7 x  2.3</t>
  </si>
  <si>
    <t>BHR8930GL</t>
  </si>
  <si>
    <t>XMI-BHR8931GL</t>
  </si>
  <si>
    <t>Xiaomi Type-C Earphones (White) (57983)</t>
  </si>
  <si>
    <t>BHR8931GL</t>
  </si>
  <si>
    <t>XMI-ZBW4355TY</t>
  </si>
  <si>
    <t>Mi In-Ear Headphones Basic SL (14274)</t>
  </si>
  <si>
    <t>6970244522191</t>
  </si>
  <si>
    <t>7.1 x 7.1 x 2.1</t>
  </si>
  <si>
    <t>ZBW4355TY</t>
  </si>
  <si>
    <t>XMI-ZBW4354TY</t>
  </si>
  <si>
    <t>Mi In-Ear Headphones Basic BK (14273)</t>
  </si>
  <si>
    <t>6970244522184</t>
  </si>
  <si>
    <t>ZBW4354TY</t>
  </si>
  <si>
    <t>Bluetooth Speaker</t>
  </si>
  <si>
    <t>XMI-QBH4274GL</t>
  </si>
  <si>
    <t>Xiaomi Bluetooth Speaker Mini (57961)</t>
  </si>
  <si>
    <t>Speaker</t>
  </si>
  <si>
    <t>XMI-QBH4275GL</t>
  </si>
  <si>
    <t>Xiaomi Bluetooth Speaker (57962)</t>
  </si>
  <si>
    <t>8 x 23 x 8</t>
  </si>
  <si>
    <t>QBH4275GL</t>
  </si>
  <si>
    <t>XMI-QBH4276GL</t>
  </si>
  <si>
    <t>Xiaomi Desktop Speaker (57963)</t>
  </si>
  <si>
    <t>QBH4276GL</t>
  </si>
  <si>
    <t>XMI-QBH4261GL</t>
  </si>
  <si>
    <t>Xiaomi 30W Sound Outdoor BK (54588)</t>
  </si>
  <si>
    <t>8 x 24.4 x 8</t>
  </si>
  <si>
    <t>QBH4261GL</t>
  </si>
  <si>
    <t>XMI-QBH4263GL</t>
  </si>
  <si>
    <t>Xiaomi 30W Sound Outdoor RD (54590)</t>
  </si>
  <si>
    <t>QBH4263GL</t>
  </si>
  <si>
    <t>XMI-QBH4265GL</t>
  </si>
  <si>
    <t>Xiaomi 30W Sound Outdoor BL (54592)</t>
  </si>
  <si>
    <t>QBH4265GL</t>
  </si>
  <si>
    <t>XMI-QBH4269GL</t>
  </si>
  <si>
    <t>Xiaomi 5W Sound Pocket (55688)</t>
  </si>
  <si>
    <t>4.8 x 14.2 x 7.7</t>
  </si>
  <si>
    <t>QBH4269GL</t>
  </si>
  <si>
    <t>XMI-BHR8804GL</t>
  </si>
  <si>
    <t>Xiaomi 5-in-1 Type-C Hub (57780)</t>
  </si>
  <si>
    <t>1.50 x 9 x 21</t>
  </si>
  <si>
    <t>6 Months</t>
  </si>
  <si>
    <t>BHR8804GL</t>
  </si>
  <si>
    <t>XMI-BHR8915GL</t>
  </si>
  <si>
    <t>Mi Wireless Mouse Lite 2 White (57958)</t>
  </si>
  <si>
    <t>4 x 8 x 12</t>
  </si>
  <si>
    <t>Mouse &amp; Keyboard</t>
  </si>
  <si>
    <t>BHR8915GL</t>
  </si>
  <si>
    <t>XMI-BHR8916GL</t>
  </si>
  <si>
    <t>Mi Wireless Mouse Lite 2 Black (57959)</t>
  </si>
  <si>
    <t>BHR8916GL</t>
  </si>
  <si>
    <t>XMI-BHR8869GL</t>
  </si>
  <si>
    <t>Xiaomi Gaming Mouse Lite (57884)</t>
  </si>
  <si>
    <t>9.5 x 15 x 5</t>
  </si>
  <si>
    <t>BHR8869GL</t>
  </si>
  <si>
    <t>XMI-BHR8911GL</t>
  </si>
  <si>
    <t>Xiaomi Wireless Mouse 3 Pink (57942)</t>
  </si>
  <si>
    <t>BHR8911GL</t>
  </si>
  <si>
    <t>XMI-BHR8912GL</t>
  </si>
  <si>
    <t>Xiaomi Wireless Mouse 3 White (57943)</t>
  </si>
  <si>
    <t>BHR8912GL</t>
  </si>
  <si>
    <t>XMI-BHR8913GL</t>
  </si>
  <si>
    <t>Xiaomi Wireless Mouse 3 Black (57944)</t>
  </si>
  <si>
    <t>BHR8913GL</t>
  </si>
  <si>
    <t>XMI-BHR8914GL</t>
  </si>
  <si>
    <t>Xiaomi Wireless Mouse 3 Blue (57945)</t>
  </si>
  <si>
    <t>BHR8914GL</t>
  </si>
  <si>
    <t>XMI-BHR6100GL</t>
  </si>
  <si>
    <t>Xiaomi Wireless M&amp;K Combo (40473)</t>
  </si>
  <si>
    <t>13 x 50 x 4.5</t>
  </si>
  <si>
    <t>BHR6100GL</t>
  </si>
  <si>
    <t>XMI-BHR9077TH</t>
  </si>
  <si>
    <t>Magnetic Power Bank 6000mAh (58486)</t>
  </si>
  <si>
    <t>9.65 x 13.5 x 2.5</t>
  </si>
  <si>
    <t>BHR9077TH</t>
  </si>
  <si>
    <t>XMI-BHR9334TH</t>
  </si>
  <si>
    <t>165W Power Bank 10000mAh w/Cable (59603)</t>
  </si>
  <si>
    <t>5 x 22.9 x 5</t>
  </si>
  <si>
    <t>BHR9334TH</t>
  </si>
  <si>
    <t>XMI-BHR9130TH</t>
  </si>
  <si>
    <t>18W Power Bank 30000mAh (58604)</t>
  </si>
  <si>
    <t>10.4 x 19 x 5.3</t>
  </si>
  <si>
    <t>BHR9130TH</t>
  </si>
  <si>
    <t>XMI-BHR9304TH</t>
  </si>
  <si>
    <t>Magnetic Power Bank 5000mAh (59496)</t>
  </si>
  <si>
    <t>BHR9304TH</t>
  </si>
  <si>
    <t>XMI-BHR8977TH</t>
  </si>
  <si>
    <t>33W PWB 20000mAh w/Cable Blue (58250)</t>
  </si>
  <si>
    <t>BHR8977TH</t>
  </si>
  <si>
    <t>XMI-BHR8974TH</t>
  </si>
  <si>
    <t>33W PWB 20000mAh w/Cable Tan (58247)</t>
  </si>
  <si>
    <t>BHR8974TH</t>
  </si>
  <si>
    <t>XMI-BHR9624TH</t>
  </si>
  <si>
    <t>Ultra Slim Power Bank 5000mAh (61019)</t>
  </si>
  <si>
    <t>BHR9624TH</t>
  </si>
  <si>
    <t>XMI-BHR9103TH</t>
  </si>
  <si>
    <t>Power Bank 10000mAh w/Cable Blue (58526)</t>
  </si>
  <si>
    <t>BHR9103TH</t>
  </si>
  <si>
    <t>XMI-BHR9139TH</t>
  </si>
  <si>
    <t>Power Bank 10000mAh w/Cable Tan (58615)</t>
  </si>
  <si>
    <t>BHR9139TH</t>
  </si>
  <si>
    <t>XMI-BHR9357TH</t>
  </si>
  <si>
    <t>22.5W Lite Power Bank 10000mAh (59626)</t>
  </si>
  <si>
    <t>BHR9357TH</t>
  </si>
  <si>
    <t>XMI-GDS4145GL</t>
  </si>
  <si>
    <t>Mi 20W Wireless Charging Stand (26552)</t>
  </si>
  <si>
    <t>6934177716188</t>
  </si>
  <si>
    <t>9.6 x 11.4 x 9.5</t>
  </si>
  <si>
    <t>GDS4145GL</t>
  </si>
  <si>
    <t>XMI-BHR4421GL</t>
  </si>
  <si>
    <t>Mi Type-C to Lightning Cable 1m  (28974)</t>
  </si>
  <si>
    <t>6934177721854</t>
  </si>
  <si>
    <t>3.9 x 9.3 x 3.4</t>
  </si>
  <si>
    <t>BHR4421GL</t>
  </si>
  <si>
    <t>XMI-BHR4422GL</t>
  </si>
  <si>
    <t>Mi USB-C Cable 1m White (28975)</t>
  </si>
  <si>
    <t>XMI-SJV4108GL</t>
  </si>
  <si>
    <t>Mi USB Type-C to Type-C Cable (18713)</t>
  </si>
  <si>
    <t>XMI-SJV4110GL</t>
  </si>
  <si>
    <t>Mi Type-C Braided Cable RD (18863)</t>
  </si>
  <si>
    <t>6934177703805</t>
  </si>
  <si>
    <t>11 x 18.5 x 3</t>
  </si>
  <si>
    <t>SJV4110GL</t>
  </si>
  <si>
    <t>XMI-SJV4109GL</t>
  </si>
  <si>
    <t>Mi Type-C Braided Cable BK (18714)</t>
  </si>
  <si>
    <t>6934177703584</t>
  </si>
  <si>
    <t>SJV4109GL</t>
  </si>
  <si>
    <t xml:space="preserve">ระยะเวลา: </t>
  </si>
  <si>
    <t>Product detail</t>
  </si>
  <si>
    <t>SiS Article</t>
  </si>
  <si>
    <t>Description/Spec</t>
  </si>
  <si>
    <t>Dealer</t>
  </si>
  <si>
    <t>NDP</t>
  </si>
  <si>
    <t>Margin</t>
  </si>
  <si>
    <t>รายละเอียด:</t>
  </si>
  <si>
    <t>** บริษัทขอสงวนสิทธิ์ในการเปลี่ยนแปลงโปรโมชั่นโดยไม่แจ้งให้ทราบล่วงหน้า **</t>
  </si>
  <si>
    <t>SRP</t>
  </si>
  <si>
    <t>exc.vat</t>
  </si>
  <si>
    <t>โปรโมชั่น 1 แถม 1</t>
  </si>
  <si>
    <t>คีย์ชุด Kit เพื่อซื้อสินค้า Mi 5-Blade Electric Shaver แถมใบมีด</t>
  </si>
  <si>
    <t>Price Strcture</t>
  </si>
  <si>
    <t>KIT-XMIMI202400045</t>
  </si>
  <si>
    <t>FREE</t>
  </si>
  <si>
    <t>Bundle Promotion Adapter</t>
  </si>
  <si>
    <r>
      <t>รายละเอียด</t>
    </r>
    <r>
      <rPr>
        <sz val="12"/>
        <color rgb="FF000000"/>
        <rFont val="Calibri"/>
        <family val="2"/>
        <scheme val="minor"/>
      </rPr>
      <t xml:space="preserve">: </t>
    </r>
  </si>
  <si>
    <t>ซื้อกล้องวงจร Xiaomi  รุ่นใดก็ได้ตามรายการด้านล่างนี้ ได้สิทธิ์ซื้อ Adapter ยี่ห้อ Enyx 2.4A 12W ในราคา 42 บาท (จาก 53 บาท)</t>
  </si>
  <si>
    <t>วันนี้ - จนกว่าสินค้า Adapter จะหมด</t>
  </si>
  <si>
    <t xml:space="preserve">วิธีการเปิดบิล: </t>
  </si>
  <si>
    <t>เปิดชุด KIT คู่กับสินค้ากล้องวงจรปิด</t>
  </si>
  <si>
    <t>รายละเอียดชุด KIT</t>
  </si>
  <si>
    <t>KIT Article</t>
  </si>
  <si>
    <t>SRP inc. vat</t>
  </si>
  <si>
    <t>NDP exc.VAT</t>
  </si>
  <si>
    <t>Bundle Special Price</t>
  </si>
  <si>
    <t>KIT-XMIMI202400037</t>
  </si>
  <si>
    <t>OT6-9994488002322</t>
  </si>
  <si>
    <t>Enyx Adapter A1Xr 2.4A 12W DC Power</t>
  </si>
  <si>
    <t>สินค้ากล้อง Xiaomi ที่ร่วมรายการ</t>
  </si>
  <si>
    <t>RRP</t>
  </si>
  <si>
    <t>รายละเอียด Adapter</t>
  </si>
  <si>
    <t>Article No.</t>
  </si>
  <si>
    <t>Article Des.</t>
  </si>
  <si>
    <t>Selling Point</t>
  </si>
  <si>
    <t>Specification</t>
  </si>
  <si>
    <t xml:space="preserve"> - จ่ายไฟได้อย่างรวดเร็ว 2.4A ป้องกันไฟตก ไฟกระชาก และกระแสไฟย้อนกลับ
 - ผลิตจากวัสดุป้องกันไฟไหม้  หมดห่วงเรื่องการใช้งาน
 - ShipSet พิเศษ ไม่ทำให้เกิดความร้อนขณะชาร์จ
 - มีชุดตัดไฟอัตโนมัติที่ถูกติดตั้งภายในหัวชาร์จจะทำการตัดไฟโดยทันที หากเกิดปัญหาไฟฟ้าลัดวงจร</t>
  </si>
  <si>
    <t>Connection : USB (Type A)</t>
  </si>
  <si>
    <t xml:space="preserve"> - สินค้าที่สามารถเคลมได้ อันเกิดจากความเสียหายจากการผลิต ภายใน 1 ปี นับจากวันที่ซื้อ
 - ส่งเคลมคืนสินค้าทั้งตัวสินค้า กล่อง และใบเสร็จเท่านั้น
 - ขอสงวนสิทธิ์การรับเปลี่ยนคืนสินค้าในกรณีที่เกิดความเสียหายจากการใช้งาน หรือปัจจัยภายนอกที่อยู่เหนือการควบคุม เช่น ตกหล่น มีรอยขีดข่วน โดนน้ำ มีร่องรอยการเปิด ซ่อม ดัดแปลงสินค้าเอง แรงดันไฟฟ้าผิดปกติ</t>
  </si>
  <si>
    <t>Material : ABS</t>
  </si>
  <si>
    <t>Output : 12W (Max)</t>
  </si>
  <si>
    <t>Output : 5V/2.4A (Max)</t>
  </si>
  <si>
    <t>Weight : 23g.</t>
  </si>
  <si>
    <t>ลิงค์ มอก. : https://appdb.tisi.go.th/Q/i.php?d=2515807682</t>
  </si>
  <si>
    <t>Article</t>
  </si>
  <si>
    <t>Describtion</t>
  </si>
  <si>
    <t>SRP inc vat</t>
  </si>
  <si>
    <t>SRP exc vat</t>
  </si>
  <si>
    <t>GP Dealer</t>
  </si>
  <si>
    <t>NDP exc vat</t>
  </si>
  <si>
    <t>           (หากเลยเวลาที่กำหนด จะปิดลิงค์กรอกข้อมูล และไม่รับเพิ่มเติมแล้วครับ)</t>
  </si>
  <si>
    <t>            2. ดีลเลอร์จะต้องแนบหลักฐานอย่างใดอย่างหนึ่งเพื่อประกอบการเคลม</t>
  </si>
  <si>
    <t>                  2.1 ภาพถ่ายป้ายราคาหน้าร้าน ที่เห็นว่ามีการลดราคาในช่วงดังกล่าวจริง</t>
  </si>
  <si>
    <t>                  2.2 หน้าร้านออนไลน์ ให้แคปหน้า SKU ที่มีการทำราคาในช่วงเวลานั้นๆ</t>
  </si>
  <si>
    <t>                  2.3 ใบเสร็จที่แสดงวันที่ และราคาที่ขายสินค้าให้ End User</t>
  </si>
  <si>
    <t>            3. ดีลเลอร์สามารถใช้สินค้าในสต็อคในการเข้าร่วมโปรแกรม Claim Sell-Out ได้ โดยจะต้องขายตามโครงสร้างราคาที่กำหนด (หรือถูกกว่า)</t>
  </si>
  <si>
    <t>            4. Xiaomi ขอสงวนอำนาจในการตรวจเช็คข้อมูลที่ส่งมา หากตรวจพบว่ามีความผิดปกติ หลักฐานไม่ครบ หรือตั้งใจบิดเบือนข้อมูล Xiaomi จะไม่พิจารณาอนุมัติการเคลม</t>
  </si>
  <si>
    <t>            5. การตัดสินใจของ Xiaomi จะถือเป็นที่สุด</t>
  </si>
  <si>
    <t>ID</t>
  </si>
  <si>
    <t>SRP
inc.vat</t>
  </si>
  <si>
    <t>SRP 
exc.vat</t>
  </si>
  <si>
    <r>
      <rPr>
        <b/>
        <sz val="10"/>
        <rFont val="Calibri"/>
        <family val="2"/>
        <scheme val="minor"/>
      </rPr>
      <t>ขนาดหน้าจอ</t>
    </r>
    <r>
      <rPr>
        <sz val="10"/>
        <rFont val="Calibri"/>
        <family val="2"/>
        <scheme val="minor"/>
      </rPr>
      <t xml:space="preserve"> : 1.43 นิ้ว Amoled ตัวเรือนทำจากสแตนเลส มีความทนทานสูง</t>
    </r>
  </si>
  <si>
    <r>
      <rPr>
        <b/>
        <sz val="10"/>
        <rFont val="Calibri"/>
        <family val="2"/>
        <scheme val="minor"/>
      </rPr>
      <t xml:space="preserve">Resolution </t>
    </r>
    <r>
      <rPr>
        <sz val="10"/>
        <rFont val="Calibri"/>
        <family val="2"/>
        <scheme val="minor"/>
      </rPr>
      <t>: 466 x 466 pixels</t>
    </r>
  </si>
  <si>
    <r>
      <rPr>
        <b/>
        <sz val="10"/>
        <rFont val="Calibri"/>
        <family val="2"/>
        <scheme val="minor"/>
      </rPr>
      <t xml:space="preserve">รูปแบบหน้าปัด </t>
    </r>
    <r>
      <rPr>
        <sz val="10"/>
        <rFont val="Calibri"/>
        <family val="2"/>
        <scheme val="minor"/>
      </rPr>
      <t>: มาพร้อมตัวเรือน 20 รูปแบบ และสามารถดาวน์โหลดเพิ่มเติมได้</t>
    </r>
  </si>
  <si>
    <r>
      <rPr>
        <b/>
        <sz val="10"/>
        <color rgb="FF000000"/>
        <rFont val="Calibri"/>
        <family val="2"/>
        <scheme val="minor"/>
      </rPr>
      <t xml:space="preserve">โหมดกีฬา </t>
    </r>
    <r>
      <rPr>
        <sz val="10"/>
        <color rgb="FF000000"/>
        <rFont val="Calibri"/>
        <family val="2"/>
        <scheme val="minor"/>
      </rPr>
      <t>: 161</t>
    </r>
  </si>
  <si>
    <r>
      <rPr>
        <b/>
        <sz val="10"/>
        <rFont val="Calibri"/>
        <family val="2"/>
        <scheme val="minor"/>
      </rPr>
      <t>รองรับดาวเทียม</t>
    </r>
    <r>
      <rPr>
        <sz val="10"/>
        <rFont val="Calibri"/>
        <family val="2"/>
        <scheme val="minor"/>
      </rPr>
      <t xml:space="preserve"> : มี GPS ในตัว ระบบ Dual Band : GPS, GLONASS, GALILEO, BDS, QZSS</t>
    </r>
  </si>
  <si>
    <r>
      <rPr>
        <b/>
        <sz val="10"/>
        <rFont val="Calibri"/>
        <family val="2"/>
        <scheme val="minor"/>
      </rPr>
      <t xml:space="preserve">ตรวจสอบค่า SpO2 </t>
    </r>
    <r>
      <rPr>
        <sz val="10"/>
        <rFont val="Calibri"/>
        <family val="2"/>
        <scheme val="minor"/>
      </rPr>
      <t xml:space="preserve">: Yes </t>
    </r>
  </si>
  <si>
    <r>
      <rPr>
        <b/>
        <sz val="10"/>
        <rFont val="Calibri"/>
        <family val="2"/>
        <scheme val="minor"/>
      </rPr>
      <t>ตรวจสอบอัตราการเต้นของหัวใจ</t>
    </r>
    <r>
      <rPr>
        <sz val="10"/>
        <rFont val="Calibri"/>
        <family val="2"/>
        <scheme val="minor"/>
      </rPr>
      <t xml:space="preserve"> : Yes </t>
    </r>
  </si>
  <si>
    <r>
      <rPr>
        <b/>
        <sz val="10"/>
        <rFont val="Calibri"/>
        <family val="2"/>
        <scheme val="minor"/>
      </rPr>
      <t xml:space="preserve">ตรวจวัดคุณภาพการนอน </t>
    </r>
    <r>
      <rPr>
        <sz val="10"/>
        <rFont val="Calibri"/>
        <family val="2"/>
        <scheme val="minor"/>
      </rPr>
      <t xml:space="preserve">: Yes </t>
    </r>
  </si>
  <si>
    <r>
      <rPr>
        <b/>
        <sz val="10"/>
        <color rgb="FF000000"/>
        <rFont val="Calibri"/>
        <family val="2"/>
        <scheme val="minor"/>
      </rPr>
      <t>มาตรฐานการกันน้ำ</t>
    </r>
    <r>
      <rPr>
        <sz val="10"/>
        <color rgb="FF000000"/>
        <rFont val="Calibri"/>
        <family val="2"/>
        <scheme val="minor"/>
      </rPr>
      <t xml:space="preserve"> : 5ATM (กันน้ำได้สูงสุด 50 เมตร) ใส่ว่ายน้ำได้</t>
    </r>
  </si>
  <si>
    <r>
      <rPr>
        <b/>
        <sz val="10"/>
        <rFont val="Calibri"/>
        <family val="2"/>
        <scheme val="minor"/>
      </rPr>
      <t>Always on Display :</t>
    </r>
    <r>
      <rPr>
        <sz val="10"/>
        <rFont val="Calibri"/>
        <family val="2"/>
        <scheme val="minor"/>
      </rPr>
      <t xml:space="preserve"> รองรับ</t>
    </r>
  </si>
  <si>
    <r>
      <rPr>
        <b/>
        <sz val="10"/>
        <color rgb="FF000000"/>
        <rFont val="Calibri"/>
        <family val="2"/>
        <scheme val="minor"/>
      </rPr>
      <t xml:space="preserve">อายุการใช้งานแบตเตอรี่ </t>
    </r>
    <r>
      <rPr>
        <sz val="10"/>
        <color rgb="FF000000"/>
        <rFont val="Calibri"/>
        <family val="2"/>
        <scheme val="minor"/>
      </rPr>
      <t>(สำหรับการใช้งานปกติ) : สูงสุด 65 ชม. (495 mAh) เวลาในการชาร์จประมาณ 45 นาที</t>
    </r>
  </si>
  <si>
    <r>
      <rPr>
        <b/>
        <sz val="10"/>
        <color rgb="FF000000"/>
        <rFont val="Calibri"/>
        <family val="2"/>
        <scheme val="minor"/>
      </rPr>
      <t>การเชื่อมต่อ</t>
    </r>
    <r>
      <rPr>
        <sz val="10"/>
        <color rgb="FF000000"/>
        <rFont val="Calibri"/>
        <family val="2"/>
        <scheme val="minor"/>
      </rPr>
      <t xml:space="preserve"> : Bluetooth |  Wi-Fi IEEE 802.11b/g/n 2.4GHz | NFC</t>
    </r>
  </si>
  <si>
    <r>
      <rPr>
        <b/>
        <sz val="10"/>
        <rFont val="Calibri"/>
        <family val="2"/>
        <scheme val="minor"/>
      </rPr>
      <t xml:space="preserve">ความยาวสาย </t>
    </r>
    <r>
      <rPr>
        <sz val="10"/>
        <rFont val="Calibri"/>
        <family val="2"/>
        <scheme val="minor"/>
      </rPr>
      <t>: 135 - 205 มม.</t>
    </r>
  </si>
  <si>
    <r>
      <rPr>
        <b/>
        <sz val="10"/>
        <rFont val="Calibri"/>
        <family val="2"/>
        <scheme val="minor"/>
      </rPr>
      <t xml:space="preserve">ความกว้างสาย </t>
    </r>
    <r>
      <rPr>
        <sz val="10"/>
        <rFont val="Calibri"/>
        <family val="2"/>
        <scheme val="minor"/>
      </rPr>
      <t>: 22 มม.</t>
    </r>
  </si>
  <si>
    <r>
      <rPr>
        <b/>
        <sz val="10"/>
        <rFont val="Calibri"/>
        <family val="2"/>
        <scheme val="minor"/>
      </rPr>
      <t>น้ำหนัก</t>
    </r>
    <r>
      <rPr>
        <sz val="10"/>
        <rFont val="Calibri"/>
        <family val="2"/>
        <scheme val="minor"/>
      </rPr>
      <t xml:space="preserve"> : 54.5 กรับ ไม่รวมสาย</t>
    </r>
  </si>
  <si>
    <r>
      <rPr>
        <b/>
        <sz val="10"/>
        <color theme="1"/>
        <rFont val="Calibri"/>
        <family val="2"/>
        <scheme val="minor"/>
      </rPr>
      <t>Compatibility</t>
    </r>
    <r>
      <rPr>
        <sz val="10"/>
        <color theme="1"/>
        <rFont val="Calibri"/>
        <family val="2"/>
        <scheme val="minor"/>
      </rPr>
      <t xml:space="preserve"> : รองรับเฉพาะสมาร์ทโฟนที่ใช้ระบบปฏิบัติการ Adroid 8.0 หรือใหม่กว่า ซึ่งต้องมี GMS เวอร์ชั่น 21.30.12 หรือใหม่กว่า, ไม่รองรับ Android (Go Edition)</t>
    </r>
  </si>
  <si>
    <t>Special Feature :</t>
  </si>
  <si>
    <t>สามารถคุยโทรศัพท์ผ่านนาฬิกาได้ผ่านการเชื่อมต่อบลูทูธ</t>
  </si>
  <si>
    <t>Wear OS ระบบปฏิบัติการจาก Google สามารถดาวนโหลดแอพจาก Play Store ได้</t>
  </si>
  <si>
    <t>ชิพประมวลผล Snapdragon W5+ Gen 1</t>
  </si>
  <si>
    <r>
      <rPr>
        <b/>
        <sz val="10"/>
        <color rgb="FF0000FF"/>
        <rFont val="Calibri"/>
        <family val="2"/>
        <scheme val="minor"/>
      </rPr>
      <t>อุปกรณ์ภายในกล่อง :</t>
    </r>
    <r>
      <rPr>
        <b/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ตัวเครื่องสีดำ, สายยางสีดำ, แท่นชาร์จ, คู่มือ </t>
    </r>
  </si>
  <si>
    <t>ลิงค์ Pictures &amp; Data Sheet : คลิ๊กที่นี่</t>
  </si>
  <si>
    <t>เพิ่มเพลงลงในนาฬิกา และสามารถเชื่อมต่อหูฟังผ่านนาฬิกาได้</t>
  </si>
  <si>
    <t>นาฬิกาอัจฉริยะ รุ่น Redmi Watch 5 สีเทา | ม่วง | ดำ</t>
  </si>
  <si>
    <r>
      <rPr>
        <b/>
        <sz val="10"/>
        <color rgb="FF000000"/>
        <rFont val="Calibri"/>
        <family val="2"/>
        <scheme val="minor"/>
      </rPr>
      <t>ขนาดหน้าจอ</t>
    </r>
    <r>
      <rPr>
        <sz val="10"/>
        <color rgb="FF000000"/>
        <rFont val="Calibri"/>
        <family val="2"/>
        <scheme val="minor"/>
      </rPr>
      <t xml:space="preserve"> : หน้าจอ 2.07" AMOLED </t>
    </r>
    <r>
      <rPr>
        <b/>
        <sz val="10"/>
        <color rgb="FF000000"/>
        <rFont val="Calibri"/>
        <family val="2"/>
        <scheme val="minor"/>
      </rPr>
      <t>Brightness</t>
    </r>
    <r>
      <rPr>
        <sz val="10"/>
        <color rgb="FF000000"/>
        <rFont val="Calibri"/>
        <family val="2"/>
        <scheme val="minor"/>
      </rPr>
      <t xml:space="preserve"> 1500 Nits</t>
    </r>
  </si>
  <si>
    <r>
      <rPr>
        <b/>
        <sz val="10"/>
        <color rgb="FF000000"/>
        <rFont val="Calibri"/>
        <family val="2"/>
        <scheme val="minor"/>
      </rPr>
      <t>ความละเอียด</t>
    </r>
    <r>
      <rPr>
        <sz val="10"/>
        <color rgb="FF000000"/>
        <rFont val="Calibri"/>
        <family val="2"/>
        <scheme val="minor"/>
      </rPr>
      <t xml:space="preserve"> : 432 x 514 Pixels, 324 PPI </t>
    </r>
  </si>
  <si>
    <r>
      <rPr>
        <b/>
        <sz val="10"/>
        <color rgb="FF000000"/>
        <rFont val="Calibri"/>
        <family val="2"/>
        <scheme val="minor"/>
      </rPr>
      <t xml:space="preserve">รูปแบบหน้าปัด (Watch Face) </t>
    </r>
    <r>
      <rPr>
        <sz val="10"/>
        <color rgb="FF000000"/>
        <rFont val="Calibri"/>
        <family val="2"/>
        <scheme val="minor"/>
      </rPr>
      <t>: 200+ พร้อมหน้าปัดเกม</t>
    </r>
  </si>
  <si>
    <r>
      <rPr>
        <b/>
        <sz val="10"/>
        <rFont val="Calibri"/>
        <family val="2"/>
        <scheme val="minor"/>
      </rPr>
      <t xml:space="preserve">Sensors </t>
    </r>
    <r>
      <rPr>
        <sz val="10"/>
        <rFont val="Calibri"/>
        <family val="2"/>
        <scheme val="minor"/>
      </rPr>
      <t>: เซ็นเซอร์วัดอัตราการเต้นของหัวใจ, วัดค่าการนอนหลับ , วัดค่าออกซิเจนในเลือด, ตรวจจับการเคลื่อนไหว</t>
    </r>
  </si>
  <si>
    <r>
      <rPr>
        <b/>
        <sz val="10"/>
        <color rgb="FF000000"/>
        <rFont val="Calibri"/>
        <family val="2"/>
        <scheme val="minor"/>
      </rPr>
      <t>โหมดกีฬา</t>
    </r>
    <r>
      <rPr>
        <sz val="10"/>
        <color rgb="FF000000"/>
        <rFont val="Calibri"/>
        <family val="2"/>
        <scheme val="minor"/>
      </rPr>
      <t xml:space="preserve"> : 150+</t>
    </r>
  </si>
  <si>
    <r>
      <rPr>
        <b/>
        <sz val="10"/>
        <color rgb="FF000000"/>
        <rFont val="Calibri"/>
        <family val="2"/>
        <scheme val="minor"/>
      </rPr>
      <t>รองรับดาวเทียม</t>
    </r>
    <r>
      <rPr>
        <sz val="10"/>
        <color rgb="FF000000"/>
        <rFont val="Calibri"/>
        <family val="2"/>
        <scheme val="minor"/>
      </rPr>
      <t xml:space="preserve"> : มี GPS ในตัวรองรับดาวเทียม 5 ดวง : GPS, GLONASS, GALILEO, BDS, QZSS</t>
    </r>
  </si>
  <si>
    <r>
      <rPr>
        <b/>
        <sz val="10"/>
        <rFont val="Calibri"/>
        <family val="2"/>
        <scheme val="minor"/>
      </rPr>
      <t>ตรวจสอบค่า SpO2</t>
    </r>
    <r>
      <rPr>
        <sz val="10"/>
        <rFont val="Calibri"/>
        <family val="2"/>
        <scheme val="minor"/>
      </rPr>
      <t>: Yes (All-day)</t>
    </r>
  </si>
  <si>
    <r>
      <rPr>
        <b/>
        <sz val="10"/>
        <rFont val="Calibri"/>
        <family val="2"/>
        <scheme val="minor"/>
      </rPr>
      <t>ตรวจสอบอัตราการเต้นของหัวใจ</t>
    </r>
    <r>
      <rPr>
        <sz val="10"/>
        <rFont val="Calibri"/>
        <family val="2"/>
        <scheme val="minor"/>
      </rPr>
      <t xml:space="preserve"> : Yes (All-day)</t>
    </r>
  </si>
  <si>
    <r>
      <rPr>
        <b/>
        <sz val="10"/>
        <rFont val="Calibri"/>
        <family val="2"/>
        <scheme val="minor"/>
      </rPr>
      <t>ตรวจวัดคุณภาพการนอน</t>
    </r>
    <r>
      <rPr>
        <sz val="10"/>
        <rFont val="Calibri"/>
        <family val="2"/>
        <scheme val="minor"/>
      </rPr>
      <t xml:space="preserve"> : Yes</t>
    </r>
  </si>
  <si>
    <r>
      <rPr>
        <b/>
        <sz val="10"/>
        <color rgb="FF000000"/>
        <rFont val="Calibri"/>
        <family val="2"/>
        <scheme val="minor"/>
      </rPr>
      <t>มาตรฐานการกันน้ำ</t>
    </r>
    <r>
      <rPr>
        <sz val="10"/>
        <color rgb="FF000000"/>
        <rFont val="Calibri"/>
        <family val="2"/>
        <scheme val="minor"/>
      </rPr>
      <t xml:space="preserve"> : 5ATM  (กันน้ำได้สูงสุด 50 เมตร) ใส่ว่ายน้ำได้</t>
    </r>
  </si>
  <si>
    <r>
      <rPr>
        <b/>
        <sz val="10"/>
        <color rgb="FF000000"/>
        <rFont val="Calibri"/>
        <family val="2"/>
        <scheme val="minor"/>
      </rPr>
      <t>Always on Display :</t>
    </r>
    <r>
      <rPr>
        <sz val="10"/>
        <color rgb="FF000000"/>
        <rFont val="Calibri"/>
        <family val="2"/>
        <scheme val="minor"/>
      </rPr>
      <t xml:space="preserve"> Yes</t>
    </r>
  </si>
  <si>
    <r>
      <rPr>
        <b/>
        <sz val="10"/>
        <color rgb="FF000000"/>
        <rFont val="Calibri"/>
        <family val="2"/>
        <scheme val="minor"/>
      </rPr>
      <t xml:space="preserve">อายุการใช้งานแบตเตอรี่ </t>
    </r>
    <r>
      <rPr>
        <sz val="10"/>
        <color rgb="FF000000"/>
        <rFont val="Calibri"/>
        <family val="2"/>
        <scheme val="minor"/>
      </rPr>
      <t>(สำหรับการใช้งานปกติ): 24 วัน (550 mAh)</t>
    </r>
  </si>
  <si>
    <r>
      <rPr>
        <b/>
        <sz val="10"/>
        <color rgb="FF000000"/>
        <rFont val="Calibri"/>
        <family val="2"/>
        <scheme val="minor"/>
      </rPr>
      <t>การเชื่อมต่อ</t>
    </r>
    <r>
      <rPr>
        <sz val="10"/>
        <color rgb="FF000000"/>
        <rFont val="Calibri"/>
        <family val="2"/>
        <scheme val="minor"/>
      </rPr>
      <t xml:space="preserve"> :  Bluetooth 5.3</t>
    </r>
  </si>
  <si>
    <r>
      <rPr>
        <b/>
        <sz val="10"/>
        <color rgb="FF000000"/>
        <rFont val="Calibri"/>
        <family val="2"/>
        <scheme val="minor"/>
      </rPr>
      <t>ความยาวสาย</t>
    </r>
    <r>
      <rPr>
        <sz val="10"/>
        <color rgb="FF000000"/>
        <rFont val="Calibri"/>
        <family val="2"/>
        <scheme val="minor"/>
      </rPr>
      <t xml:space="preserve"> : 135 - 205 มม. TPU</t>
    </r>
  </si>
  <si>
    <r>
      <rPr>
        <b/>
        <sz val="10"/>
        <color rgb="FF000000"/>
        <rFont val="Calibri"/>
        <family val="2"/>
        <scheme val="minor"/>
      </rPr>
      <t xml:space="preserve">น้ำหนัก </t>
    </r>
    <r>
      <rPr>
        <sz val="10"/>
        <color rgb="FF000000"/>
        <rFont val="Calibri"/>
        <family val="2"/>
        <scheme val="minor"/>
      </rPr>
      <t>: 33.5 กรัม (ไม่รวมสาย)</t>
    </r>
  </si>
  <si>
    <r>
      <rPr>
        <b/>
        <sz val="10"/>
        <rFont val="Calibri"/>
        <family val="2"/>
        <scheme val="minor"/>
      </rPr>
      <t>ใช้งานคู่กับ App</t>
    </r>
    <r>
      <rPr>
        <sz val="10"/>
        <rFont val="Calibri"/>
        <family val="2"/>
        <scheme val="minor"/>
      </rPr>
      <t xml:space="preserve"> : Mi Fitness (Xiaomi Wear)</t>
    </r>
  </si>
  <si>
    <r>
      <rPr>
        <b/>
        <sz val="10"/>
        <color rgb="FF000000"/>
        <rFont val="Calibri"/>
        <family val="2"/>
        <scheme val="minor"/>
      </rPr>
      <t>Compatibility</t>
    </r>
    <r>
      <rPr>
        <sz val="10"/>
        <color rgb="FF000000"/>
        <rFont val="Calibri"/>
        <family val="2"/>
        <scheme val="minor"/>
      </rPr>
      <t xml:space="preserve"> : Android 8.0 &amp; iOS 12.0 or above</t>
    </r>
  </si>
  <si>
    <t>มีเม็ดมะยม ดีไซน์สวยงาม และเพิ่มความสะดวกในการใช้งาน</t>
  </si>
  <si>
    <t>ระบบปฏิบัติการ Hyper OS 2.0 ใช้งานคู่กับมือถือ Xiaomi ได้ดียิ่งขึ้น</t>
  </si>
  <si>
    <r>
      <rPr>
        <sz val="10"/>
        <color rgb="FF0000FF"/>
        <rFont val="Calibri"/>
        <family val="2"/>
        <scheme val="minor"/>
      </rPr>
      <t>อุปกรณ์ภายในกล่อง</t>
    </r>
    <r>
      <rPr>
        <sz val="10"/>
        <color theme="1"/>
        <rFont val="Calibri"/>
        <family val="2"/>
        <scheme val="minor"/>
      </rPr>
      <t xml:space="preserve"> : ตัวเครื่อง, สายนาฬิกา, สายชาร์จ , คู่มือ </t>
    </r>
  </si>
  <si>
    <t>นาฬิกาอัจฉริยะ รุ่น Redmi Watch 5 Lite สีดำ | ทอง</t>
  </si>
  <si>
    <r>
      <rPr>
        <b/>
        <sz val="10"/>
        <color rgb="FF000000"/>
        <rFont val="Calibri"/>
        <family val="2"/>
        <scheme val="minor"/>
      </rPr>
      <t>ขนาดหน้าจอ</t>
    </r>
    <r>
      <rPr>
        <sz val="10"/>
        <color rgb="FF000000"/>
        <rFont val="Calibri"/>
        <family val="2"/>
        <scheme val="minor"/>
      </rPr>
      <t xml:space="preserve"> : หน้าจอ 1.96" AMOLED </t>
    </r>
    <r>
      <rPr>
        <b/>
        <sz val="10"/>
        <color rgb="FF000000"/>
        <rFont val="Calibri"/>
        <family val="2"/>
        <scheme val="minor"/>
      </rPr>
      <t>Brightness</t>
    </r>
    <r>
      <rPr>
        <sz val="10"/>
        <color rgb="FF000000"/>
        <rFont val="Calibri"/>
        <family val="2"/>
        <scheme val="minor"/>
      </rPr>
      <t xml:space="preserve"> 600 Nits</t>
    </r>
  </si>
  <si>
    <r>
      <rPr>
        <b/>
        <sz val="10"/>
        <color rgb="FF000000"/>
        <rFont val="Calibri"/>
        <family val="2"/>
        <scheme val="minor"/>
      </rPr>
      <t>ความละเอียด</t>
    </r>
    <r>
      <rPr>
        <sz val="10"/>
        <color rgb="FF000000"/>
        <rFont val="Calibri"/>
        <family val="2"/>
        <scheme val="minor"/>
      </rPr>
      <t xml:space="preserve"> : 410 x 502 Pixels, 332 PPI </t>
    </r>
  </si>
  <si>
    <r>
      <rPr>
        <b/>
        <sz val="10"/>
        <color rgb="FF000000"/>
        <rFont val="Calibri"/>
        <family val="2"/>
        <scheme val="minor"/>
      </rPr>
      <t xml:space="preserve">รูปแบบหน้าปัด (Watch Face) </t>
    </r>
    <r>
      <rPr>
        <sz val="10"/>
        <color rgb="FF000000"/>
        <rFont val="Calibri"/>
        <family val="2"/>
        <scheme val="minor"/>
      </rPr>
      <t>: TBC</t>
    </r>
  </si>
  <si>
    <r>
      <rPr>
        <b/>
        <sz val="10"/>
        <rFont val="Calibri"/>
        <family val="2"/>
        <scheme val="minor"/>
      </rPr>
      <t>โหมดกีฬา</t>
    </r>
    <r>
      <rPr>
        <sz val="10"/>
        <rFont val="Calibri"/>
        <family val="2"/>
        <scheme val="minor"/>
      </rPr>
      <t xml:space="preserve"> : 150+</t>
    </r>
  </si>
  <si>
    <r>
      <rPr>
        <b/>
        <sz val="10"/>
        <rFont val="Calibri"/>
        <family val="2"/>
        <scheme val="minor"/>
      </rPr>
      <t>มาตรฐานการกันน้ำ</t>
    </r>
    <r>
      <rPr>
        <sz val="10"/>
        <rFont val="Calibri"/>
        <family val="2"/>
        <scheme val="minor"/>
      </rPr>
      <t xml:space="preserve"> : 5ATM  (กันน้ำได้สูงสุด 50 เมตร) ใส่ว่ายน้ำได้</t>
    </r>
  </si>
  <si>
    <r>
      <rPr>
        <b/>
        <sz val="10"/>
        <rFont val="Calibri"/>
        <family val="2"/>
        <scheme val="minor"/>
      </rPr>
      <t>Always on Display :</t>
    </r>
    <r>
      <rPr>
        <sz val="10"/>
        <rFont val="Calibri"/>
        <family val="2"/>
        <scheme val="minor"/>
      </rPr>
      <t xml:space="preserve"> Yes</t>
    </r>
  </si>
  <si>
    <r>
      <rPr>
        <b/>
        <sz val="10"/>
        <color rgb="FF000000"/>
        <rFont val="Calibri"/>
        <family val="2"/>
        <scheme val="minor"/>
      </rPr>
      <t xml:space="preserve">อายุการใช้งานแบตเตอรี่ </t>
    </r>
    <r>
      <rPr>
        <sz val="10"/>
        <color rgb="FF000000"/>
        <rFont val="Calibri"/>
        <family val="2"/>
        <scheme val="minor"/>
      </rPr>
      <t>(สำหรับการใช้งานปกติ): 18 วัน (470 mAh)</t>
    </r>
  </si>
  <si>
    <r>
      <rPr>
        <b/>
        <sz val="10"/>
        <color rgb="FF000000"/>
        <rFont val="Calibri"/>
        <family val="2"/>
        <scheme val="minor"/>
      </rPr>
      <t>การเชื่อมต่อ</t>
    </r>
    <r>
      <rPr>
        <sz val="10"/>
        <color rgb="FF000000"/>
        <rFont val="Calibri"/>
        <family val="2"/>
        <scheme val="minor"/>
      </rPr>
      <t xml:space="preserve"> : Bluetoorh 5.3</t>
    </r>
  </si>
  <si>
    <r>
      <rPr>
        <b/>
        <sz val="10"/>
        <color rgb="FF000000"/>
        <rFont val="Calibri"/>
        <family val="2"/>
        <scheme val="minor"/>
      </rPr>
      <t xml:space="preserve">น้ำหนัก </t>
    </r>
    <r>
      <rPr>
        <sz val="10"/>
        <color rgb="FF000000"/>
        <rFont val="Calibri"/>
        <family val="2"/>
        <scheme val="minor"/>
      </rPr>
      <t>: 29.2 กรัม ไม่รวมสาย</t>
    </r>
  </si>
  <si>
    <t>มีไมค์สำหรับช่วยตัดเสียงรบกวนตอนคุยสาย 2 ตัว</t>
  </si>
  <si>
    <t>ระบบปฏิบัติการ Hyper OS ใช้งานคู่กับมือถือ Xiaomi ได้ดียิ่งขึ้น</t>
  </si>
  <si>
    <r>
      <rPr>
        <b/>
        <sz val="10"/>
        <color rgb="FF000000"/>
        <rFont val="Calibri"/>
        <family val="2"/>
        <scheme val="minor"/>
      </rPr>
      <t>ขนาดหน้าจอ</t>
    </r>
    <r>
      <rPr>
        <sz val="10"/>
        <color rgb="FF000000"/>
        <rFont val="Calibri"/>
        <family val="2"/>
        <scheme val="minor"/>
      </rPr>
      <t xml:space="preserve"> : หน้าจอ 2.0" LCD </t>
    </r>
    <r>
      <rPr>
        <b/>
        <sz val="10"/>
        <color rgb="FF000000"/>
        <rFont val="Calibri"/>
        <family val="2"/>
        <scheme val="minor"/>
      </rPr>
      <t>Brightness</t>
    </r>
    <r>
      <rPr>
        <sz val="10"/>
        <color rgb="FF000000"/>
        <rFont val="Calibri"/>
        <family val="2"/>
        <scheme val="minor"/>
      </rPr>
      <t xml:space="preserve"> 500 Nits</t>
    </r>
  </si>
  <si>
    <r>
      <rPr>
        <b/>
        <sz val="10"/>
        <color rgb="FF000000"/>
        <rFont val="Calibri"/>
        <family val="2"/>
        <scheme val="minor"/>
      </rPr>
      <t>ความละเอียด</t>
    </r>
    <r>
      <rPr>
        <sz val="10"/>
        <color rgb="FF000000"/>
        <rFont val="Calibri"/>
        <family val="2"/>
        <scheme val="minor"/>
      </rPr>
      <t xml:space="preserve"> : 320 x 385 Pixels, 250 PPI</t>
    </r>
  </si>
  <si>
    <r>
      <rPr>
        <b/>
        <sz val="10"/>
        <color rgb="FF000000"/>
        <rFont val="Calibri"/>
        <family val="2"/>
        <scheme val="minor"/>
      </rPr>
      <t xml:space="preserve">รูปแบบหน้าปัด (Watch Face) </t>
    </r>
    <r>
      <rPr>
        <sz val="10"/>
        <color rgb="FF000000"/>
        <rFont val="Calibri"/>
        <family val="2"/>
        <scheme val="minor"/>
      </rPr>
      <t>: 200+</t>
    </r>
  </si>
  <si>
    <r>
      <rPr>
        <b/>
        <sz val="10"/>
        <color rgb="FF000000"/>
        <rFont val="Calibri"/>
        <family val="2"/>
        <scheme val="minor"/>
      </rPr>
      <t>โหมดกีฬา</t>
    </r>
    <r>
      <rPr>
        <sz val="10"/>
        <color rgb="FF000000"/>
        <rFont val="Calibri"/>
        <family val="2"/>
        <scheme val="minor"/>
      </rPr>
      <t xml:space="preserve"> : 140+</t>
    </r>
  </si>
  <si>
    <r>
      <rPr>
        <b/>
        <sz val="10"/>
        <color rgb="FF000000"/>
        <rFont val="Calibri"/>
        <family val="2"/>
        <scheme val="minor"/>
      </rPr>
      <t>รองรับดาวเทียม</t>
    </r>
    <r>
      <rPr>
        <sz val="10"/>
        <color rgb="FF000000"/>
        <rFont val="Calibri"/>
        <family val="2"/>
        <scheme val="minor"/>
      </rPr>
      <t xml:space="preserve"> : ไม่รองรับ</t>
    </r>
  </si>
  <si>
    <r>
      <rPr>
        <b/>
        <sz val="10"/>
        <color rgb="FF000000"/>
        <rFont val="Calibri"/>
        <family val="2"/>
        <scheme val="minor"/>
      </rPr>
      <t>การเชื่อมต่อ</t>
    </r>
    <r>
      <rPr>
        <sz val="10"/>
        <color rgb="FF000000"/>
        <rFont val="Calibri"/>
        <family val="2"/>
        <scheme val="minor"/>
      </rPr>
      <t xml:space="preserve"> : Bluetooth 5.3 BLE</t>
    </r>
  </si>
  <si>
    <r>
      <rPr>
        <b/>
        <sz val="10"/>
        <color rgb="FF000000"/>
        <rFont val="Calibri"/>
        <family val="2"/>
        <scheme val="minor"/>
      </rPr>
      <t xml:space="preserve">น้ำหนัก </t>
    </r>
    <r>
      <rPr>
        <sz val="10"/>
        <color rgb="FF000000"/>
        <rFont val="Calibri"/>
        <family val="2"/>
        <scheme val="minor"/>
      </rPr>
      <t>: 42.2 กรัม</t>
    </r>
  </si>
  <si>
    <t>ลิงค์วีดิโอแนะนำสินค้า</t>
  </si>
  <si>
    <t>สายรัดข้อมืออัจฉริยะ รุ่น Xiaomi Band 9 Pro สีเทา | ดำ</t>
  </si>
  <si>
    <r>
      <rPr>
        <b/>
        <sz val="10"/>
        <color rgb="FF000000"/>
        <rFont val="Calibri"/>
        <family val="2"/>
        <scheme val="minor"/>
      </rPr>
      <t>ขนาดหน้าจอ</t>
    </r>
    <r>
      <rPr>
        <sz val="10"/>
        <color rgb="FF000000"/>
        <rFont val="Calibri"/>
        <family val="2"/>
        <scheme val="minor"/>
      </rPr>
      <t xml:space="preserve"> : หน้าจอ 1.74" AMOLED</t>
    </r>
  </si>
  <si>
    <r>
      <rPr>
        <b/>
        <sz val="10"/>
        <color rgb="FF000000"/>
        <rFont val="Calibri"/>
        <family val="2"/>
        <scheme val="minor"/>
      </rPr>
      <t>ความสว่างหน้าจอ</t>
    </r>
    <r>
      <rPr>
        <sz val="10"/>
        <color rgb="FF000000"/>
        <rFont val="Calibri"/>
        <family val="2"/>
        <scheme val="minor"/>
      </rPr>
      <t xml:space="preserve"> : 1200 nits (Max)</t>
    </r>
  </si>
  <si>
    <r>
      <rPr>
        <b/>
        <sz val="10"/>
        <color rgb="FF000000"/>
        <rFont val="Calibri"/>
        <family val="2"/>
        <scheme val="minor"/>
      </rPr>
      <t>ความละเอียด</t>
    </r>
    <r>
      <rPr>
        <sz val="10"/>
        <color rgb="FF000000"/>
        <rFont val="Calibri"/>
        <family val="2"/>
        <scheme val="minor"/>
      </rPr>
      <t xml:space="preserve"> : 360x480 Pixels | 336ppi</t>
    </r>
  </si>
  <si>
    <r>
      <rPr>
        <b/>
        <sz val="10"/>
        <rFont val="Calibri"/>
        <family val="2"/>
        <scheme val="minor"/>
      </rPr>
      <t xml:space="preserve">รูปแบบหน้าปัด (Watch Face) </t>
    </r>
    <r>
      <rPr>
        <sz val="10"/>
        <rFont val="Calibri"/>
        <family val="2"/>
        <scheme val="minor"/>
      </rPr>
      <t>: 100+</t>
    </r>
  </si>
  <si>
    <r>
      <rPr>
        <b/>
        <sz val="10"/>
        <rFont val="Calibri"/>
        <family val="2"/>
        <scheme val="minor"/>
      </rPr>
      <t xml:space="preserve">Sensors </t>
    </r>
    <r>
      <rPr>
        <sz val="10"/>
        <rFont val="Calibri"/>
        <family val="2"/>
        <scheme val="minor"/>
      </rPr>
      <t>: เซ็นเซอร์วัดอัตราการเต้นของหัวใจ, วัดค่าการนอนหลับ , วัดค่าออกซิเจนในเลือด</t>
    </r>
  </si>
  <si>
    <r>
      <rPr>
        <b/>
        <sz val="10"/>
        <rFont val="Calibri"/>
        <family val="2"/>
        <scheme val="minor"/>
      </rPr>
      <t>โหมดกีฬา</t>
    </r>
    <r>
      <rPr>
        <sz val="10"/>
        <rFont val="Calibri"/>
        <family val="2"/>
        <scheme val="minor"/>
      </rPr>
      <t xml:space="preserve"> : 150+ </t>
    </r>
  </si>
  <si>
    <r>
      <rPr>
        <b/>
        <sz val="10"/>
        <rFont val="Calibri"/>
        <family val="2"/>
        <scheme val="minor"/>
      </rPr>
      <t>รองรับดาวเทียม</t>
    </r>
    <r>
      <rPr>
        <sz val="10"/>
        <rFont val="Calibri"/>
        <family val="2"/>
        <scheme val="minor"/>
      </rPr>
      <t xml:space="preserve"> : มี GPS ในตัวรองรับดาวเทียม 5 ดวง : GPS, GLONASS, GALILEO, BDS, QZSS</t>
    </r>
  </si>
  <si>
    <r>
      <rPr>
        <b/>
        <sz val="10"/>
        <rFont val="Calibri"/>
        <family val="2"/>
        <scheme val="minor"/>
      </rPr>
      <t>ตรวจสอบค่า SpO2</t>
    </r>
    <r>
      <rPr>
        <sz val="10"/>
        <rFont val="Calibri"/>
        <family val="2"/>
        <scheme val="minor"/>
      </rPr>
      <t>: Yes</t>
    </r>
  </si>
  <si>
    <r>
      <rPr>
        <b/>
        <sz val="10"/>
        <rFont val="Calibri"/>
        <family val="2"/>
        <scheme val="minor"/>
      </rPr>
      <t>ตรวจสอบอัตราการเต้นของหัวใจ</t>
    </r>
    <r>
      <rPr>
        <sz val="10"/>
        <rFont val="Calibri"/>
        <family val="2"/>
        <scheme val="minor"/>
      </rPr>
      <t xml:space="preserve"> : Yes</t>
    </r>
  </si>
  <si>
    <r>
      <rPr>
        <b/>
        <sz val="10"/>
        <color rgb="FF000000"/>
        <rFont val="Calibri"/>
        <family val="2"/>
        <scheme val="minor"/>
      </rPr>
      <t xml:space="preserve">อายุการใช้งานแบตเตอรี่ </t>
    </r>
    <r>
      <rPr>
        <sz val="10"/>
        <color rgb="FF000000"/>
        <rFont val="Calibri"/>
        <family val="2"/>
        <scheme val="minor"/>
      </rPr>
      <t>(สำหรับการใช้งานปกติ): 21 วัน (350 mAh) เวลาชาร์จ 75 นาที</t>
    </r>
  </si>
  <si>
    <r>
      <rPr>
        <b/>
        <sz val="10"/>
        <color rgb="FF000000"/>
        <rFont val="Calibri"/>
        <family val="2"/>
        <scheme val="minor"/>
      </rPr>
      <t>การเชื่อมต่อ</t>
    </r>
    <r>
      <rPr>
        <sz val="10"/>
        <color rgb="FF000000"/>
        <rFont val="Calibri"/>
        <family val="2"/>
        <scheme val="minor"/>
      </rPr>
      <t xml:space="preserve"> : Bluetooth 5.4 BLE</t>
    </r>
  </si>
  <si>
    <r>
      <rPr>
        <b/>
        <sz val="10"/>
        <color rgb="FF000000"/>
        <rFont val="Calibri"/>
        <family val="2"/>
        <scheme val="minor"/>
      </rPr>
      <t>ความยาวสาย</t>
    </r>
    <r>
      <rPr>
        <sz val="10"/>
        <color rgb="FF000000"/>
        <rFont val="Calibri"/>
        <family val="2"/>
        <scheme val="minor"/>
      </rPr>
      <t xml:space="preserve"> : 135-205 มม. TPU</t>
    </r>
  </si>
  <si>
    <r>
      <rPr>
        <b/>
        <sz val="10"/>
        <color rgb="FF000000"/>
        <rFont val="Calibri"/>
        <family val="2"/>
        <scheme val="minor"/>
      </rPr>
      <t xml:space="preserve">น้ำหนัก </t>
    </r>
    <r>
      <rPr>
        <sz val="10"/>
        <color rgb="FF000000"/>
        <rFont val="Calibri"/>
        <family val="2"/>
        <scheme val="minor"/>
      </rPr>
      <t>:24.7g (ไม่รวมสาย) 40.4g (รวมสาย)</t>
    </r>
  </si>
  <si>
    <t>มอเตอร์ภายในเป็น Linear Motor เพื่อการสั่นที่ดียิ่งขึ้น พร้อมรูปแบบการสั่นกว่า 20 แบบ</t>
  </si>
  <si>
    <r>
      <rPr>
        <b/>
        <sz val="10"/>
        <rFont val="Calibri"/>
        <family val="2"/>
        <scheme val="minor"/>
      </rPr>
      <t>รองรับดาวเทียม</t>
    </r>
    <r>
      <rPr>
        <sz val="10"/>
        <rFont val="Calibri"/>
        <family val="2"/>
        <scheme val="minor"/>
      </rPr>
      <t xml:space="preserve"> : ไม่รองรับ</t>
    </r>
  </si>
  <si>
    <r>
      <rPr>
        <b/>
        <sz val="10"/>
        <color rgb="FF000000"/>
        <rFont val="Calibri"/>
        <family val="2"/>
        <scheme val="minor"/>
      </rPr>
      <t>การเชื่อมต่อ</t>
    </r>
    <r>
      <rPr>
        <sz val="10"/>
        <color rgb="FF000000"/>
        <rFont val="Calibri"/>
        <family val="2"/>
        <scheme val="minor"/>
      </rPr>
      <t xml:space="preserve"> : Bluetooth 5.4</t>
    </r>
  </si>
  <si>
    <t>สายรัดข้อมืออัจฉริยะ Band 9 Avtive สีดำ | ขาว | ชมพู</t>
  </si>
  <si>
    <r>
      <rPr>
        <b/>
        <sz val="10"/>
        <rFont val="Calibri"/>
        <family val="2"/>
        <scheme val="minor"/>
      </rPr>
      <t>ขนาดหน้าจอ</t>
    </r>
    <r>
      <rPr>
        <sz val="10"/>
        <rFont val="Calibri"/>
        <family val="2"/>
        <scheme val="minor"/>
      </rPr>
      <t xml:space="preserve"> : 1.47 นิ้ว TFT ความสว่างสูงสุด 450 nits</t>
    </r>
  </si>
  <si>
    <r>
      <rPr>
        <b/>
        <sz val="10"/>
        <color rgb="FF000000"/>
        <rFont val="Calibri"/>
        <family val="2"/>
        <scheme val="minor"/>
      </rPr>
      <t xml:space="preserve">Resolution </t>
    </r>
    <r>
      <rPr>
        <sz val="10"/>
        <color rgb="FF000000"/>
        <rFont val="Calibri"/>
        <family val="2"/>
        <scheme val="minor"/>
      </rPr>
      <t>: 172 x 320, 247 PPI | 60Hz Refresh Rate</t>
    </r>
  </si>
  <si>
    <r>
      <rPr>
        <b/>
        <sz val="10"/>
        <rFont val="Calibri"/>
        <family val="2"/>
        <scheme val="minor"/>
      </rPr>
      <t xml:space="preserve">รูปแบบหน้าปัด </t>
    </r>
    <r>
      <rPr>
        <sz val="10"/>
        <rFont val="Calibri"/>
        <family val="2"/>
        <scheme val="minor"/>
      </rPr>
      <t>: 100+</t>
    </r>
  </si>
  <si>
    <r>
      <rPr>
        <b/>
        <sz val="10"/>
        <rFont val="Calibri"/>
        <family val="2"/>
        <scheme val="minor"/>
      </rPr>
      <t xml:space="preserve">โหมดกีฬา </t>
    </r>
    <r>
      <rPr>
        <sz val="10"/>
        <rFont val="Calibri"/>
        <family val="2"/>
        <scheme val="minor"/>
      </rPr>
      <t xml:space="preserve">: 50+ </t>
    </r>
  </si>
  <si>
    <r>
      <rPr>
        <b/>
        <sz val="10"/>
        <rFont val="Calibri"/>
        <family val="2"/>
        <scheme val="minor"/>
      </rPr>
      <t xml:space="preserve">ตรวจสอบค่า SpO2 </t>
    </r>
    <r>
      <rPr>
        <sz val="10"/>
        <rFont val="Calibri"/>
        <family val="2"/>
        <scheme val="minor"/>
      </rPr>
      <t>: Yes (All-day)</t>
    </r>
  </si>
  <si>
    <r>
      <rPr>
        <b/>
        <sz val="10"/>
        <rFont val="Calibri"/>
        <family val="2"/>
        <scheme val="minor"/>
      </rPr>
      <t>มาตรฐานการกันน้ำ</t>
    </r>
    <r>
      <rPr>
        <sz val="10"/>
        <rFont val="Calibri"/>
        <family val="2"/>
        <scheme val="minor"/>
      </rPr>
      <t xml:space="preserve"> : 5ATM</t>
    </r>
  </si>
  <si>
    <r>
      <rPr>
        <b/>
        <sz val="10"/>
        <rFont val="Calibri"/>
        <family val="2"/>
        <scheme val="minor"/>
      </rPr>
      <t>Always on Display :</t>
    </r>
    <r>
      <rPr>
        <sz val="10"/>
        <rFont val="Calibri"/>
        <family val="2"/>
        <scheme val="minor"/>
      </rPr>
      <t xml:space="preserve"> ไม่รองรับ</t>
    </r>
  </si>
  <si>
    <r>
      <rPr>
        <b/>
        <sz val="10"/>
        <color rgb="FF000000"/>
        <rFont val="Calibri"/>
        <family val="2"/>
        <scheme val="minor"/>
      </rPr>
      <t xml:space="preserve">อายุการใช้งานแบตเตอรี่ </t>
    </r>
    <r>
      <rPr>
        <sz val="10"/>
        <color rgb="FF000000"/>
        <rFont val="Calibri"/>
        <family val="2"/>
        <scheme val="minor"/>
      </rPr>
      <t>(สำหรับการใช้งานปกติ) : 18 วัน (300 mAh)</t>
    </r>
  </si>
  <si>
    <r>
      <rPr>
        <b/>
        <sz val="10"/>
        <color rgb="FF000000"/>
        <rFont val="Calibri"/>
        <family val="2"/>
        <scheme val="minor"/>
      </rPr>
      <t>การเชื่อมต่อ</t>
    </r>
    <r>
      <rPr>
        <sz val="10"/>
        <color rgb="FF000000"/>
        <rFont val="Calibri"/>
        <family val="2"/>
        <scheme val="minor"/>
      </rPr>
      <t xml:space="preserve"> : </t>
    </r>
  </si>
  <si>
    <r>
      <rPr>
        <b/>
        <sz val="10"/>
        <color rgb="FF000000"/>
        <rFont val="Calibri"/>
        <family val="2"/>
        <scheme val="minor"/>
      </rPr>
      <t xml:space="preserve">ความยาวสาย </t>
    </r>
    <r>
      <rPr>
        <sz val="10"/>
        <color rgb="FF000000"/>
        <rFont val="Calibri"/>
        <family val="2"/>
        <scheme val="minor"/>
      </rPr>
      <t>:</t>
    </r>
  </si>
  <si>
    <r>
      <rPr>
        <b/>
        <sz val="10"/>
        <rFont val="Calibri"/>
        <family val="2"/>
        <scheme val="minor"/>
      </rPr>
      <t>น้ำหนัก</t>
    </r>
    <r>
      <rPr>
        <sz val="10"/>
        <rFont val="Calibri"/>
        <family val="2"/>
        <scheme val="minor"/>
      </rPr>
      <t xml:space="preserve"> : 14.9 กรัม (ไม่รวมสาย)</t>
    </r>
  </si>
  <si>
    <r>
      <rPr>
        <sz val="10"/>
        <color rgb="FF0000FF"/>
        <rFont val="Calibri"/>
        <family val="2"/>
        <scheme val="minor"/>
      </rPr>
      <t>อุปกรณ์ภายในกล่อง</t>
    </r>
    <r>
      <rPr>
        <sz val="10"/>
        <rFont val="Calibri"/>
        <family val="2"/>
        <scheme val="minor"/>
      </rPr>
      <t xml:space="preserve"> : ตัวเครื่อง, สายยาง TPU, สายชาร์จ, คู่มือ </t>
    </r>
  </si>
  <si>
    <t>สายชาร์จสำหรับ Watch และ Band</t>
  </si>
  <si>
    <r>
      <rPr>
        <b/>
        <sz val="10"/>
        <color rgb="FF000000"/>
        <rFont val="Tahoma"/>
        <family val="2"/>
      </rPr>
      <t>ใช้ได้กับรุ่น</t>
    </r>
    <r>
      <rPr>
        <sz val="10"/>
        <color rgb="FF000000"/>
        <rFont val="Tahoma"/>
        <family val="2"/>
      </rPr>
      <t xml:space="preserve"> : Redmi Smart Band 2, Redmi Watch 3 Active, Redmi Watch 4</t>
    </r>
  </si>
  <si>
    <r>
      <rPr>
        <b/>
        <sz val="10"/>
        <color rgb="FF000000"/>
        <rFont val="Tahoma"/>
        <family val="2"/>
      </rPr>
      <t>ความยาวสาย</t>
    </r>
    <r>
      <rPr>
        <sz val="10"/>
        <color rgb="FF000000"/>
        <rFont val="Tahoma"/>
        <family val="2"/>
      </rPr>
      <t xml:space="preserve"> : 50 เซนติเมตร</t>
    </r>
  </si>
  <si>
    <r>
      <rPr>
        <b/>
        <sz val="10"/>
        <color rgb="FF000000"/>
        <rFont val="Tahoma"/>
        <family val="2"/>
      </rPr>
      <t>ทำจากวัสดุ</t>
    </r>
    <r>
      <rPr>
        <sz val="10"/>
        <color rgb="FF000000"/>
        <rFont val="Tahoma"/>
        <family val="2"/>
      </rPr>
      <t xml:space="preserve"> : TPE+PC</t>
    </r>
  </si>
  <si>
    <t>เสียวหมี่ เครื่องชั่งน้ำหนักอัจฉริยะ รุ่น S400</t>
  </si>
  <si>
    <r>
      <rPr>
        <b/>
        <sz val="10"/>
        <color rgb="FF000000"/>
        <rFont val="Calibri"/>
        <family val="2"/>
        <scheme val="minor"/>
      </rPr>
      <t xml:space="preserve">วัดค่าต่างๆของร่างกายได้สูงสุด </t>
    </r>
    <r>
      <rPr>
        <sz val="10"/>
        <color rgb="FF000000"/>
        <rFont val="Calibri"/>
        <family val="2"/>
        <scheme val="minor"/>
      </rPr>
      <t>(ค่า) : 25</t>
    </r>
  </si>
  <si>
    <t>เช่น น้ำหนัก / อัตราการเต้นหัวใจ / BMI / คะแนนรวม / ปริมาณน้ำในร่างกาย / มวลน้ำในร่างกาย / มวลไขมันในร่างกาย /</t>
  </si>
  <si>
    <t xml:space="preserve">%ไขมันในร่างกาย / มวลโปรตีนในร่างกาย / %โปรตีน / มวลกล้ามเนื้อ / %กล้ามเนื้อ / แร่ธาตุในกระดูก / </t>
  </si>
  <si>
    <t>%แร่ธาตุในกระดูก / ไขมันในอวัยวะภายใน</t>
  </si>
  <si>
    <r>
      <rPr>
        <b/>
        <sz val="10"/>
        <color rgb="FF000000"/>
        <rFont val="Calibri"/>
        <family val="2"/>
        <scheme val="minor"/>
      </rPr>
      <t xml:space="preserve">โปรไฟล์ที่จดจำได้สูงสุด </t>
    </r>
    <r>
      <rPr>
        <sz val="10"/>
        <color rgb="FF000000"/>
        <rFont val="Calibri"/>
        <family val="2"/>
        <scheme val="minor"/>
      </rPr>
      <t>: 36 คน (1 บัญชีจดจำได้สูงสุด 5 คน)</t>
    </r>
  </si>
  <si>
    <r>
      <rPr>
        <b/>
        <sz val="10"/>
        <color rgb="FF000000"/>
        <rFont val="Calibri"/>
        <family val="2"/>
        <scheme val="minor"/>
      </rPr>
      <t>น้ำหนักที่รองรับ</t>
    </r>
    <r>
      <rPr>
        <sz val="10"/>
        <color rgb="FF000000"/>
        <rFont val="Calibri"/>
        <family val="2"/>
        <scheme val="minor"/>
      </rPr>
      <t xml:space="preserve"> : 0.1 - 150 กิโลกรัม</t>
    </r>
  </si>
  <si>
    <r>
      <rPr>
        <b/>
        <sz val="10"/>
        <color rgb="FF000000"/>
        <rFont val="Calibri"/>
        <family val="2"/>
        <scheme val="minor"/>
      </rPr>
      <t>การเชื่อมต่อ</t>
    </r>
    <r>
      <rPr>
        <sz val="10"/>
        <color rgb="FF000000"/>
        <rFont val="Calibri"/>
        <family val="2"/>
        <scheme val="minor"/>
      </rPr>
      <t xml:space="preserve"> : Bluetooth 5.0 BLE</t>
    </r>
  </si>
  <si>
    <r>
      <rPr>
        <b/>
        <sz val="10"/>
        <color rgb="FF000000"/>
        <rFont val="Calibri"/>
        <family val="2"/>
        <scheme val="minor"/>
      </rPr>
      <t>ใช้ได้กับระบบปฏิบัติการ</t>
    </r>
    <r>
      <rPr>
        <sz val="10"/>
        <color rgb="FF000000"/>
        <rFont val="Calibri"/>
        <family val="2"/>
        <scheme val="minor"/>
      </rPr>
      <t xml:space="preserve"> : Android 8.0 และ iOS12.0 ขึ้นไป</t>
    </r>
  </si>
  <si>
    <r>
      <rPr>
        <b/>
        <sz val="10"/>
        <color rgb="FF000000"/>
        <rFont val="Calibri"/>
        <family val="2"/>
        <scheme val="minor"/>
      </rPr>
      <t>ใช้ถ่าน</t>
    </r>
    <r>
      <rPr>
        <sz val="10"/>
        <color rgb="FF000000"/>
        <rFont val="Calibri"/>
        <family val="2"/>
        <scheme val="minor"/>
      </rPr>
      <t xml:space="preserve"> AAA 3 ก้อน (ไม่มีแถมในกล่อง)</t>
    </r>
  </si>
  <si>
    <r>
      <rPr>
        <b/>
        <sz val="10"/>
        <color rgb="FF000000"/>
        <rFont val="Calibri"/>
        <family val="2"/>
        <scheme val="minor"/>
      </rPr>
      <t>ใช้คู่กับ App</t>
    </r>
    <r>
      <rPr>
        <sz val="10"/>
        <color rgb="FF000000"/>
        <rFont val="Calibri"/>
        <family val="2"/>
        <scheme val="minor"/>
      </rPr>
      <t xml:space="preserve"> :  Mi Home</t>
    </r>
  </si>
  <si>
    <t>เสียวหมี่ ปัตตาเลี่ยน รุ่น 2</t>
  </si>
  <si>
    <t>ใบมีดเคลือบสองชั้น ทนทาน แข็งแรง</t>
  </si>
  <si>
    <t>ปรับความยาวหวีรองได้ 19 ระดับ</t>
  </si>
  <si>
    <t>มอร์เตอร์ทรงพลัง ตัดผมได้อย่างง่ายดาย</t>
  </si>
  <si>
    <t>ปรับความแรงได้ 2 ระดับ เบาสำหรับงานปราณีต แรงสำหรับงานหยาบ</t>
  </si>
  <si>
    <t>ใบมีดออกแบบมาเพื่อป้องกันการติดของเส้นผม</t>
  </si>
  <si>
    <t>มีตัวเลขแสดงแบตเตอรี่</t>
  </si>
  <si>
    <t>ใช้ได้ทั้ั้งแบบเสียบสาย และไร้สาย</t>
  </si>
  <si>
    <t>ป้องกันน้ำระดับ IPX7 สามารถล้างน้ำได้ทั้งครั้ง</t>
  </si>
  <si>
    <t>ระยะเวลาในการใช้งาน 180 นาที</t>
  </si>
  <si>
    <t>ระยะเวลาในการชาร์จ 2.5 ชั่วโมง</t>
  </si>
  <si>
    <t>ขนาดตัวเครื่อง: 4.7 x 4.8 x 18.2 เซนติเมตร</t>
  </si>
  <si>
    <r>
      <rPr>
        <sz val="10"/>
        <color rgb="FF0000FF"/>
        <rFont val="Calibri"/>
        <family val="2"/>
        <scheme val="minor"/>
      </rPr>
      <t>อุปกรณ์ภายในกล่อง</t>
    </r>
    <r>
      <rPr>
        <sz val="10"/>
        <color rgb="FF000000"/>
        <rFont val="Calibri"/>
        <family val="2"/>
        <scheme val="minor"/>
      </rPr>
      <t xml:space="preserve"> : ตัวเครื่อง, หวีรอง 2 ขนาด, สายชาร์จ, แปรงทำความสะอาด, ฟองน้ำ, ผ้าคลุม, คู่มือ</t>
    </r>
  </si>
  <si>
    <t>เสียวหมี่ เครื่องเล็มขนจมูก</t>
  </si>
  <si>
    <t>ใช้สำหรับเล็มขนจมูก</t>
  </si>
  <si>
    <t>ใบมีดทำจากสแตนเลส หมุนได้ 360 องศา</t>
  </si>
  <si>
    <t>มีระยะห่างจากใบมึดกับโพรงจมูก หมดกังวลเรื่องมีดบาด</t>
  </si>
  <si>
    <t>มอเตอร์หมุนด้วยความเร็ว 6500 RPM ทำงานได้รวดเร็ว</t>
  </si>
  <si>
    <t>มาพร้อมฝาปิดแบบแม่เหล็ก เพื่อป้องกันใบมีด</t>
  </si>
  <si>
    <t>ชาร์์จ 1.5 ชั่วโมง ใช้งานได้ยาวนาน 90 นาที</t>
  </si>
  <si>
    <t>กันน้ำระดับ IPX5 หมดกังวลเรื่องน้ำกระเด็นใส่</t>
  </si>
  <si>
    <r>
      <rPr>
        <sz val="10"/>
        <color rgb="FF0000FF"/>
        <rFont val="Calibri"/>
        <family val="2"/>
        <scheme val="minor"/>
      </rPr>
      <t>อุปกรณ์ภายในกล่อง</t>
    </r>
    <r>
      <rPr>
        <sz val="10"/>
        <color rgb="FF000000"/>
        <rFont val="Calibri"/>
        <family val="2"/>
        <scheme val="minor"/>
      </rPr>
      <t xml:space="preserve"> : เครื่องเล็มขนจมูก, สายขาร์จ, แปรงสำหรับทำความสะอาด, คู่มือ</t>
    </r>
  </si>
  <si>
    <t>เสียวหมี่ เครื่องเล็มขน</t>
  </si>
  <si>
    <t>ใช้สำหรับเล็มขนต่างๆ ตามร่างกาย</t>
  </si>
  <si>
    <t>ใช้ได้ทั้งกับขนยาว และขนที่เป็นตอ</t>
  </si>
  <si>
    <t>พร้อมแผ่นฟอยล์ เพื่อป้องกันใบมีดสัมผัสกับร่างกาย</t>
  </si>
  <si>
    <t>มาพร้อมหวีรองที่ปรับความยาวได้ 14 ระดับ</t>
  </si>
  <si>
    <t>หัวใบมีดที่ปรัลโยกได้ 40 องศา เพื่อปรับเข้ากับส่วนต่างๆของร่างกาย</t>
  </si>
  <si>
    <t>ชาร์จด้วยระบบไร้สาย เพื่อความสะดวกสบายที่มากขึ้น</t>
  </si>
  <si>
    <t>สามารถใช้งานได้ยาวนาน 2 เดือน ต่อการชาร์จเต็ม 1 ครั้ง (ระยะเวลาชาร์จประมาณ 6 ชั่วโมง)</t>
  </si>
  <si>
    <t>กันน้ำระดับ IPX7 สามารถโกนได้ทั้งแบบแป้งและแบบเปียก</t>
  </si>
  <si>
    <t>มีระบบ Travel Lock ป้องกันเครื่องเปิดเองระหว่างการเดินทาง</t>
  </si>
  <si>
    <t>มีไฟแสดงสถานะแบตเตอรี่</t>
  </si>
  <si>
    <r>
      <t>อุปกรณ์ภายในกล่อง</t>
    </r>
    <r>
      <rPr>
        <sz val="10"/>
        <rFont val="Calibri"/>
        <family val="2"/>
        <scheme val="minor"/>
      </rPr>
      <t xml:space="preserve"> : เครื่องเล็มขนไฟฟ้า, ฝาครอบใบมีด, หวีรอง, แท่นชาร์จติดผนังม แท่นชาร์จไร้สาย, คู่มือ</t>
    </r>
  </si>
  <si>
    <t>เสียวหมี่ ใบมีดสำหรับเครื่องเล็มขน</t>
  </si>
  <si>
    <t>สามารถใช้ได้กับ : XMI-BHR7051GL Xiaomi Uniblade Trimmer (45961)</t>
  </si>
  <si>
    <t>เสียวหมี่ เครื่องโกนหนวดรุ่น S301</t>
  </si>
  <si>
    <t>ใบมีดเซรามิค ที่ให้ความคมยาวนานกว่า และป้องกันการเกิดสนิม ทำให้ใช้งานได้ยาวนานมากขึ้น</t>
  </si>
  <si>
    <t>ใบมีดแบบ 360 องศา ที่โค้งรับใบหน้าได้ดี</t>
  </si>
  <si>
    <t>ปรับความแรงได้ 2 ระดับ</t>
  </si>
  <si>
    <t>มีระบบปรับความแรงอัตโนมัติ เมื่อตรวจจับปริมาณหนวดที่หนาแน่น</t>
  </si>
  <si>
    <t>มีปุ่ม Travel-Lock ป้องกันเครื่องเปิดเองในกระเป๋าเดินทาง พร้อมไฟแจ้งเตือนเมื่อเปิดใช้งาน</t>
  </si>
  <si>
    <t>ไฟ LED แสดงสถานะ : โหมดความเร็ว | Tavel Lock | แจ้งเตือนทำความสะอาด/ขัดข้อง | สถานะ</t>
  </si>
  <si>
    <t>ใช้งานได้ยาวนาน 90 วัน ต่อการชาร์จ 1 ครั้ง ระยะเวลาในการชาร์จประมาณ 120 นาที</t>
  </si>
  <si>
    <t>พอร์ตชาร์จ Type-C</t>
  </si>
  <si>
    <r>
      <t xml:space="preserve">อุปกรณ์ภายในกล่อง : </t>
    </r>
    <r>
      <rPr>
        <sz val="10"/>
        <rFont val="Calibri"/>
        <family val="2"/>
        <scheme val="minor"/>
      </rPr>
      <t>ใบมีดโกน, เครื่องโกนหนวดไฟฟ้า, ฝาครอบใบมีด, แปรงทำความสะอาดใบมีด, สายชาร์จ, คู่มือ</t>
    </r>
  </si>
  <si>
    <t>เสียวหมี่ ใบมีดโกนสำหรับเครื่องโกนหนวดรุ่น S301</t>
  </si>
  <si>
    <t>ใช้งานได้กับ Xiaomi Electric Shaver S301 (48654)</t>
  </si>
  <si>
    <t>จำนวนชิ้นต่อแพ็ค : 1</t>
  </si>
  <si>
    <t>เสียวหมี่ เครื่องโกนหนวดรุ่น S101</t>
  </si>
  <si>
    <t>ด้วยใบมีด 18 ใบ เพื่อประสบการณ์โกนที่ดึขึ้น</t>
  </si>
  <si>
    <t>ระบบใบมีด 3 วง ที่สามารถโค้งได้ 6 ทิศทาง ทำให้โกนหนวดได้ง่าย และรวดเร็วยิ่งขึ้น</t>
  </si>
  <si>
    <t>มีปุ่ม Travel-Lock ป้องกันเครื่องเปิดเองในกระเป๋าเดินทาง พร้อมดวงไฟแจ้งเตือนเมื่อเปิดใช้งาน</t>
  </si>
  <si>
    <t>กันน้ำระดับ IPX7 สามารถล้างน้ำได้ทั้งเครื่อง</t>
  </si>
  <si>
    <t>มีระบบควบคุมการจ่ายไฟ ให้กำลังไฟที่คงที่ แม้แบตเตอรี่ต่ำ</t>
  </si>
  <si>
    <t>ใช้งานได้ยาวนาน 60 วัน ต่อการชาร์จ 1 ครั้ง ระยะเวลาในการชาร์จประมาณ 90 นาที</t>
  </si>
  <si>
    <r>
      <t>อุปกรณ์ภายในกล่อง</t>
    </r>
    <r>
      <rPr>
        <sz val="10"/>
        <rFont val="Calibri"/>
        <family val="2"/>
        <scheme val="minor"/>
      </rPr>
      <t xml:space="preserve"> : ใบมีดโกน, เครื่องโกนหนวดไฟฟ้า, ฝาครอบใบมีด, สายชาร์จ, คู่มือ</t>
    </r>
  </si>
  <si>
    <t>ใช้งานได้กับ Xiaomi Electric Shaver S101 (48658)</t>
  </si>
  <si>
    <t>Mi 5-Blade Electric Shaver</t>
  </si>
  <si>
    <t>เครื่องโกนหนวดไฟฟ้าเสียวหมี่รุ่น 5 ใบมีด</t>
  </si>
  <si>
    <t>ดีไซน์แบบ 5 ใบมีด ช่วยให้โกนได้เรียบเนียน</t>
  </si>
  <si>
    <t>ใบมีดยืดหยุ่น สามารถเข้ากับหน้าได้ทุกรูปแบบ</t>
  </si>
  <si>
    <t>ทำงานด้วยมอเตอร์ความเร็วสูง 15000rpm</t>
  </si>
  <si>
    <t>กันน้ำระดับ IPX7 โกนได้ทั้งแบบแห้งและเปียก</t>
  </si>
  <si>
    <r>
      <rPr>
        <sz val="10"/>
        <color rgb="FF0000FF"/>
        <rFont val="Calibri"/>
        <family val="2"/>
        <scheme val="minor"/>
      </rPr>
      <t xml:space="preserve">อุปกรณ์ภายในกล่อง </t>
    </r>
    <r>
      <rPr>
        <sz val="10"/>
        <color theme="1"/>
        <rFont val="Calibri"/>
        <family val="2"/>
        <scheme val="minor"/>
      </rPr>
      <t>:ใบมีดโกน , เครื่องโกนหนวด , ฝาครอบใบมีด , แปรงทำความสะอาด ,</t>
    </r>
  </si>
  <si>
    <t xml:space="preserve"> สายชาร์จ , คู่มือ (ไม่มี Adapter แถมมาในกล่อง)</t>
  </si>
  <si>
    <t>Mi 5-Blade Electric Shaver Replacement Head</t>
  </si>
  <si>
    <t>ใบมีดโกนสำหรับเครื่องโกนหนวด</t>
  </si>
  <si>
    <t>ชุดอุปกรณ์ตกแต่งหนวดเคราและเส้นผม Xiaomi</t>
  </si>
  <si>
    <t>กันน้ำระดับ IPX7 สามารถล้างน้ำหลังการใช้งานได้</t>
  </si>
  <si>
    <t>พอร์ทชาร์จ Type-C หมดกังวลเรื่องการหาสายชาร์จ</t>
  </si>
  <si>
    <t>หน้าจอ LED บอกสถานะแบตเตอรี่</t>
  </si>
  <si>
    <t>ปุ่มล็อค ป้องกันการทำงานระหว่างเดินทาง</t>
  </si>
  <si>
    <t>ชาร์จไวเพียง 5 นาที ใช้งานได้นาน 12 นาที</t>
  </si>
  <si>
    <t>ชาร์จเต็ม 2 ชั่วโมง ใช้งานได้ยาวนาน 90 นาที</t>
  </si>
  <si>
    <t>สามารถใช้งานพร้อมเสียบสายชาร์จได้</t>
  </si>
  <si>
    <t>มาพร้อมหัวให้เปลี่ยนถึง 5 แบบ</t>
  </si>
  <si>
    <t xml:space="preserve"> - หัว U-Shape สำหรับตัดผม และหนวดเคราที่มีความยาว</t>
  </si>
  <si>
    <t xml:space="preserve"> - หัวขนาดเล็ก สำหรับเล็มในจุดที่ต้องการความแม่นยำ</t>
  </si>
  <si>
    <t xml:space="preserve"> - หัวสำหรับโกนหนวดเครา</t>
  </si>
  <si>
    <t xml:space="preserve"> - หัวสำหรับโกนขนตามร่างกาย</t>
  </si>
  <si>
    <t xml:space="preserve"> - หัวสำหรับเล็มขนหูหรือขนจมูก</t>
  </si>
  <si>
    <t>พร้อมหวีรองอีก 2 ขนาด เพื่อใช้กับใบมีด U-Shape</t>
  </si>
  <si>
    <t xml:space="preserve"> - หวีรองขนาด 0.5 - 10 มม.</t>
  </si>
  <si>
    <t xml:space="preserve"> - หวีรองขนาด 10.5 - 20 มม.</t>
  </si>
  <si>
    <t>อุปกรณ์ในกล่อง</t>
  </si>
  <si>
    <t>ตัวเครื่อง, แปรงทำความสะอาด, สายชาร์จ Type-C, ถุงผ้า, หัวเปลี่ยน 5 แบบ, หวีรอง 2 ขนาด, กล่องเก็บอุปกรณ์</t>
  </si>
  <si>
    <t>High-Speed Ionic Hair Dryer (58590)</t>
  </si>
  <si>
    <t>เสียวหมี่ ไดร์เป่าผมความเร็วสูง</t>
  </si>
  <si>
    <t>มอเตอร์หมุนด้วยความเร็ว 110,000 รอบ/นาที</t>
  </si>
  <si>
    <t>ความเร็วลม 62 เมตร/วินาที ช่วยให้ผมแห้งเร็วภายใน 3-5 นาที (ขึ้นอยู่กับหลายปัจจัย)</t>
  </si>
  <si>
    <t>ปล่อยไอออนประจุลบ ช่วยให้ผมนุ่มลื่น และแห้งเร็วขึ้น</t>
  </si>
  <si>
    <t>เทคโนโลยี NTC ที่ควบคุมอุณหภูมิ 100 ครั้ง/วินาที เพื่อป้องกันการทำร้ายเส้นผม</t>
  </si>
  <si>
    <t>ปรับอุณหภูมิได้ 4 ระดับ พร้อมปุ่มกดเพื่อให้ลมเย็น</t>
  </si>
  <si>
    <t>ปรับความเร็วลมได้ 2 ระดับ</t>
  </si>
  <si>
    <t>น้ำหนักเบาเพียง 400 กรัม ใช้งานได้ยาวนาน</t>
  </si>
  <si>
    <t>มีฝาหลังป้องกันเส้นผมเข้าเครื่อง</t>
  </si>
  <si>
    <t>มีสายรัดสายไฟ เพื่อการจัดเก็บที่สะดวก เรียบร้อย</t>
  </si>
  <si>
    <t>อายุการใช้งานยาวนาน 500 ชั่วโมง หรือกว่า 8 ปี (คำนวณจากการใช้งาน 10 นาที/วัน)</t>
  </si>
  <si>
    <t>ใบอนุญาต มอก. เลขที่ น 37925-1184/1985</t>
  </si>
  <si>
    <t>เสียวหมี่ ไดร์เป่าผม ไอออนประจุลบ รุ่น H101</t>
  </si>
  <si>
    <t>ขนาดเล็ก พกพาง่าย สามารถพับได้</t>
  </si>
  <si>
    <t xml:space="preserve">กำลังลม 15 เมตร/วินาที (1600 W) </t>
  </si>
  <si>
    <t>น้ำหนักเบาเพียง 433 กรัม (รวมหัวไดร์จัดแต่งผม)</t>
  </si>
  <si>
    <t>ปล่อยไอออนประจุลบ 50 ล้านประจุ ช่วยให้ผมนุ่มลื่น และแห้งเร็วขึ้น</t>
  </si>
  <si>
    <t>ปรับอุณหภูมิได้ 2 ระดับ</t>
  </si>
  <si>
    <t>มีระบบตัดไฟเมื่อความร้อนสูง เพื่อความปลอดภัยในการใช้งาน</t>
  </si>
  <si>
    <t>ไดร์เป่าผม ×1, หัวไดร์จัดแต่งผม ×1, คู่มือผู้ใช้ × 1</t>
  </si>
  <si>
    <t>ใบอนุญาต มอก. เลขที่ น 36452-1160/1985</t>
  </si>
  <si>
    <t>เสียวหมี่ หม้อทอดไร้น้ำมันอัจฉริยะ ขนาด 4.5 ลิตร</t>
  </si>
  <si>
    <t>ขนาดบรรจุ 4.5 ลิตร</t>
  </si>
  <si>
    <t>ขนาดหม้อทอด 37 x 29.5 x 34 เซนติเมตร น้ำหนัก 4 กิโลกรัม</t>
  </si>
  <si>
    <t>อุณหภูมิในการประกอบอาหาร 40-200 องศาเซลเซียส กำลังไฟ 1500W</t>
  </si>
  <si>
    <t>ตะกร้าทอดอัพเกรดใหม่ ให้ความร้อนที่เท่ากันโดยไม่ต้องพลิกอาหาร</t>
  </si>
  <si>
    <t>สูตรทำอาหารกว่า 100 สูตรบนคลาวด์ ผ่านแอพ Mi Home</t>
  </si>
  <si>
    <t>ตั้งเวลาการประกอบอาหารล่วงหน้าได้ถึง 24 ชั่วโมง</t>
  </si>
  <si>
    <t>ปิดเครื่องอัตโนมัติ เมื่อถอดตะกร้าทอดออก</t>
  </si>
  <si>
    <t>หน้าจอ LED แสดงเวลาและอุณหภูมิ</t>
  </si>
  <si>
    <t xml:space="preserve">ควบคุมผ่าน Mi Home App, Google Assistant และ Amazon Alexa </t>
  </si>
  <si>
    <t>เชื่อมต่อด้วย wifi 2.4 GHz</t>
  </si>
  <si>
    <t>ตะแกรงเคลือบสารกันติด Food Grade ปลอดภัย และทำความสะอาดง่าย</t>
  </si>
  <si>
    <t>หม้อทอดไร้น้ำมัน×1, ตะกร้า×1, ตะแกรงย่าง× 1, คู่มือคำแนะนำ× 1</t>
  </si>
  <si>
    <t>ใบอนุญาต มอก. เลขที่ น 33483-658/1641</t>
  </si>
  <si>
    <t>เสียวหมี่ หม้อทอดไร้น้ำมัน ขนาด 6 ลิตร</t>
  </si>
  <si>
    <t>ขนาดบรรจุ 6 ลิตร</t>
  </si>
  <si>
    <t>ขนาดหม้อทอด 41.5 x 32.6 x 36 เซนติเมตร น้ำหนัก 4.6 กิโลกรัม</t>
  </si>
  <si>
    <t>อุณหภูมิในการประกอบอาหาร 80-200 องศาเซลเซียส กำลังไฟ 1550W</t>
  </si>
  <si>
    <t>ตั้งเวลาการประกอบอาหารได้ 1-60 นาที</t>
  </si>
  <si>
    <t xml:space="preserve">ตะกร้าทอดอัพเกรดใหม่ ให้ความร้อนที่เท่ากันโดยไม่ต้องพลิกอาหาร </t>
  </si>
  <si>
    <t>(หากวางถาดหรือฟอยล์ จะมีผลต่อการหมุนเวียนอากาศ)</t>
  </si>
  <si>
    <t>ควบคุุมอุณหภูมิ และตั้งเวลาได้ง่าย ด้วยลูกบิดที่หน้าตัวเครื่อง</t>
  </si>
  <si>
    <t>หม้อทอดไร้น้ำมัน×1, ตะกร้า×1, คู่มือคำแนะนำ× 1</t>
  </si>
  <si>
    <t>เครื่องปั่น เสียวหมี่</t>
  </si>
  <si>
    <t>ตัวแก้วทำจากแก้วโซดา-ไลม์ มีความแข็งแรง ทนทาน ไม่มีสารพิษ และกลิ่นไม่ติด</t>
  </si>
  <si>
    <t>ปั่นด้วยความเร็ว 21000 RPM ปั่นได้อย่างรวดเร็ว และละเอียด</t>
  </si>
  <si>
    <t>กำลังไฟ 600W ช่วยให้การปั่นมีประสิทธิภาพ</t>
  </si>
  <si>
    <t>ใบมีดสแตนเลสจำนวน 6 ใบ ทำให้ได้เทกซ์เจอร์ที่ละเอียด เนียนนุ่ม</t>
  </si>
  <si>
    <t>ฝาเครื่องปั่นมีระบบล็อคพิเศษ เพื่อป้องกันฝาเปิดขณะปั่น</t>
  </si>
  <si>
    <t>ความจุขนาด 1.75 ลิตร</t>
  </si>
  <si>
    <t>ปรับความเร็วได้ 5 ระดับ</t>
  </si>
  <si>
    <t>มืที่เก็บสายไฟใต้ฐานเพื่อความเรียบร้อย</t>
  </si>
  <si>
    <t>ฐานเครื่องปั่น, โถปั่น, ฝา, ถ้วยตวง</t>
  </si>
  <si>
    <t>ที่กรองน้ำติดหัวก๊อก เสียวหมี่</t>
  </si>
  <si>
    <t xml:space="preserve">กรองน้ำ 5 ชั้น </t>
  </si>
  <si>
    <t xml:space="preserve"> - กรองหยาบ สำหรับกรองเศษฝุ่น เศษทราย</t>
  </si>
  <si>
    <t xml:space="preserve"> - ไส้กรองเซรามิก สำหรับกรองฝุ่น ทราย ไข่แมลง และสารละลายในน้ำ (คอลลอยด์)</t>
  </si>
  <si>
    <t xml:space="preserve"> - ไส้กรองคาร์บอน สำหรับกรองคลอรีน และสารอินทรีย์ปนเปื้อนต่างๆ</t>
  </si>
  <si>
    <t xml:space="preserve"> - ไส้กรองความละเอียดสูง เพือลดอนุถาคคาร์บอน</t>
  </si>
  <si>
    <t xml:space="preserve"> - ไส้กรองสแตนเลส เพื่อเพิ่มแรงดันน้ำ</t>
  </si>
  <si>
    <t>ไส้กรองเซรามิกสามารถถอดล้างได้ สามารถใช้งานได้ยาวนาน 3-6 เดือน</t>
  </si>
  <si>
    <t>อัตราการไหลของน้ำ 3.4 ลิตร/นาที เติมน้ำได้รวดเร้ว พร้อมสำหรับต้ม หรือปรุงอาหาร</t>
  </si>
  <si>
    <t>**ไม่แนะนำให้ดื่มน้ำผ่านหัวกรองโดยตรง**</t>
  </si>
  <si>
    <t>เปลี่ยนหัวก๊อกได้ 3 รูปแบบ</t>
  </si>
  <si>
    <t xml:space="preserve"> - น้ำกรอง สำหรับใช้เตรียม หรือปรุงอาหาร</t>
  </si>
  <si>
    <t xml:space="preserve"> - รูปแบบสเปรย์ สำหรับล้างผักและผลไม้</t>
  </si>
  <si>
    <t>สามาถใช้งานได้ทั้งในครัว และในห้องน้ำ</t>
  </si>
  <si>
    <t>ติดตั้งง่าย ไม่จำเป็นต้องใช้ไฟฟ้า</t>
  </si>
  <si>
    <t>ตัวเครื่องพร้อมฝา, ไส้กรอง x4, หัวแปลงหัวก๊อกหลายรูปแบบ, อุปกรณ์สำหรับติดตั้ง, คู่มือ</t>
  </si>
  <si>
    <t>เสียวหมี่ เตารีดไอน้ำแบบแขวน</t>
  </si>
  <si>
    <t>เตารีดไอน้ำมาพร้อมราวสำหรับแขวนผ้า และรีดผ้า</t>
  </si>
  <si>
    <t>สามารถปรับแผ่นรองรีดไปด้านล่าง เพื่อแขวนผ้าที่ราวได้</t>
  </si>
  <si>
    <t>แรงดันไอน้ำ 300,000 pa ช่วยให้ผ้าเรียบ</t>
  </si>
  <si>
    <t>กำลังไฟ 2000W พร้อมไอน้ำ 36กรัม/นาที ช่วยลดรอยยับของผ้าได้รวดเร็ว</t>
  </si>
  <si>
    <t>อุุณภูมิสูงถึง 130 องษ่ สามารภทำความสะอาดเชื้อโรง และไรฝุ่นได้</t>
  </si>
  <si>
    <t>แผ่นรองรีดขนาดใหญ่ ที่ช่วยให้รีดผ้าได้ง่ายและเรียบขึ้น</t>
  </si>
  <si>
    <t>มือจับที่ปรับระดับได้ด้วยมือเดียว ใช้งานง่าย สะดวก</t>
  </si>
  <si>
    <t>ปรับความแรงได้สองระดับ ปล่อยไอน้ำได้ 22กรัม/นาที (ผ้าไหม สูท เสื้อเชิท) และ 36กรัม/นาที (ผ้าถัก ผ้าทอหนา)</t>
  </si>
  <si>
    <t>ถังน้ำขนาด 2.3 ลิตร ใช่้งานได้ต่อเนื่องสูงาุด 60 นาที</t>
  </si>
  <si>
    <t>น้ำหนัก 5.6 กิโลกรัม</t>
  </si>
  <si>
    <t>กำลังไฟ 2000W - 2400W</t>
  </si>
  <si>
    <t>ใบอนุญาต มอก. : ไม่อยู่ในข่ายควบคุม</t>
  </si>
  <si>
    <t>เสียวหมี่ี่ เครื่องดูดไรฝุ่น 2</t>
  </si>
  <si>
    <t>แรงดูด 12000 Pa (40 Air Watts) สามารถดูดไรฝุ่นได้อย่างมีประสิทธิภาพ</t>
  </si>
  <si>
    <t>แปรงตบที่หมุน 12000 รอบต่อนาที ช่วยให้ดูดไรฝุ่นได้ลึกมากขึ้น</t>
  </si>
  <si>
    <t>หลอดไฟยูวี ที่ฆ่าเชื้อโรคและไรฝุ่นได้ 99%</t>
  </si>
  <si>
    <t>พ่นความร้อนที่อุณหภูมิ 50 องศา เพื่อสุขอนามัยที่ดี</t>
  </si>
  <si>
    <t>ถังเก็บฝุ่นขนาด 0.3 ลิตรแบบโปร่งใส ช่วยให้เห็นว่าควรเทฝุ่นทิ้งเมื่อเต็ม</t>
  </si>
  <si>
    <t>น้ำหนัก 1.63 กิโลกรัม</t>
  </si>
  <si>
    <t>สายไฟยาว 3.5 เมตร ช่วยให้ทำงานได้อย่างทั่วถึง</t>
  </si>
  <si>
    <t>รองรับสัญญาณไวไฟ 2.4 GHz</t>
  </si>
  <si>
    <t>เตาไมโครเวฟเสียวหมี่</t>
  </si>
  <si>
    <t>ขนาด 20 ลิตร</t>
  </si>
  <si>
    <t>กำลังไฟ 700W</t>
  </si>
  <si>
    <t>ปรับความแรงได้ 5 ระดับ : ไฟอ่อน ละลายน้ำแข็ง ไฟกลาง ไฟกลางค่อนแรง ไฟแรง</t>
  </si>
  <si>
    <t>ตั้งเวลาได้สูงสุด 35 นาที</t>
  </si>
  <si>
    <t>ถาดแก้วอุ่นอาหาร นำออกมาล้างทำความสะอาดได้</t>
  </si>
  <si>
    <t>กำลังไฟที่ใช้ 1100W</t>
  </si>
  <si>
    <t>ใบอนุญาต มอก. เลขที่ น 36084-346/1773</t>
  </si>
  <si>
    <t>เสียวหมี่ เครื่ื่องรีดผ้าไอน้ำ</t>
  </si>
  <si>
    <t>กำลังไฟ 1300W</t>
  </si>
  <si>
    <t>อัตราพ่นไอน้ำ 24 กรัม/นาที</t>
  </si>
  <si>
    <t>น้ำหนัก 770 กรัม</t>
  </si>
  <si>
    <t>สามารถบรรจุน้ำได้ 160 มิลลิลิตร สามารถรีดผ้าได้ 5-6 ชิ้น</t>
  </si>
  <si>
    <t>เครื่ื่องร้อนเร็วเพียง 26 วินาที ก็พร้อมใช้งาน</t>
  </si>
  <si>
    <t>ใช้งานง่าย เพียงกดปุ่ม และเครื่องจะหยุดทำงานเมื่อปล่อย</t>
  </si>
  <si>
    <t>หน้าเตารีดทำจากอะลูมิเนียม เคลือบด้วยเซรามิค ช่วยให้ร้อนเร็ว และอุณหภูมิคงที่</t>
  </si>
  <si>
    <t>สามารถรีดได้ทังแบบแขวน และรีดบนโต๊ะรีดผ้า</t>
  </si>
  <si>
    <t>เครื่องรีดสามารถพับได้ ง่ายต่อการพกพา</t>
  </si>
  <si>
    <t>สามารถลดกลิ่นไม่พึงประสงค์ และกำจัดแบคทีเรียได้ 99.99%</t>
  </si>
  <si>
    <t>สายไฟยาว 1.9 เมตร</t>
  </si>
  <si>
    <t>ตััวเครื่อง (พร้อมถังเก็บน้ำ), คู่มือ</t>
  </si>
  <si>
    <t>กระติกน้ำเก็บอุณหภูมิ เสียวหมี่</t>
  </si>
  <si>
    <t>ความจุ 1.8 ลิตร</t>
  </si>
  <si>
    <t>ฝาออกแบบเพื่อป้องกันน้ำหก</t>
  </si>
  <si>
    <t>เก็บอุณหภูมิได้ทั้งร้อนและเย็น</t>
  </si>
  <si>
    <t>เก็บความเย็นต่ำกว่า 15 องศา หรือความร้อนสูงกว่า 45 องศาได้ถึง 24 ชั่วโมง (ทดสอบที่อุณภูมิ 20 องศา +-5 องศา)</t>
  </si>
  <si>
    <t>ภายในผลิตจากวัสดุสแตนเลส 316L (ทนการเกิดสนิมได้มากกว่าเกรด 304)</t>
  </si>
  <si>
    <t xml:space="preserve">ภายนอกผลิตจากวัสดุสแตนเลส 304 </t>
  </si>
  <si>
    <t>ใช้้งานง่าย เพียงกดปุ่มแล้วยกเท</t>
  </si>
  <si>
    <t>ตัวฝาออกแบบเพื่อป้องกันแรงดันสองชั้น ถอดฝาง่ายเพียงบีบแล้วยกขึ้น</t>
  </si>
  <si>
    <t>ตัวฐานเสนิมซิลิโคน เพื่อป้องกันการลื่นไถล</t>
  </si>
  <si>
    <t>ปากกระติกกว้าง ทำความสะอาดง่าย</t>
  </si>
  <si>
    <t>ขนาด 11.7 x 17.1 x 26.5 เซนติเมตร</t>
  </si>
  <si>
    <t>ใ</t>
  </si>
  <si>
    <t>น้ำหนัก 920 กรัม</t>
  </si>
  <si>
    <t>กระติกน้ำ, คู่มือ</t>
  </si>
  <si>
    <t>เสียวหมี่ เครื่องดูดความชื้น</t>
  </si>
  <si>
    <t>ดูดความชื้นได้สูงสุด 22 ลิตร ต่อวัน</t>
  </si>
  <si>
    <t>ถังเก็บน้ำขนาด 4.5 ลิตร พร้อมฟังก์ชั่นหยุดการทำงานเมื่อน้ำเต็ม</t>
  </si>
  <si>
    <t>สามารถต่อสายระบายน้ำ เพื่อความต่อเนื่องในการใช้งาน</t>
  </si>
  <si>
    <t>ทำงานเงียบเพียง 35.6 dB(A) เมื่อใช้โหมด Sleep</t>
  </si>
  <si>
    <t>มีล้อใต้เครื่อง เพื่อความสะดวกในการขนย้าย</t>
  </si>
  <si>
    <t>มีโหมดในการใช้งาน 3 โหมด : อัตโนมัติ | ตากผ้า | นอนหลับ</t>
  </si>
  <si>
    <t>ควบคุมผ่าน Google Assistant และ Alexa</t>
  </si>
  <si>
    <t>ขนาด 30 x 30 x 66 เซนติเมตร</t>
  </si>
  <si>
    <t>น้ำหนัก 12.5 กิโลกรัม</t>
  </si>
  <si>
    <t>ตััวเครื่อง (พร้อมถังเก็บน้ำ และสายไฟ), คู่มือ, ท่อต่อระบายน้ำ</t>
  </si>
  <si>
    <t>เสียวหมี่ กาต้มน้ำไฟฟ้า รุ่น 2</t>
  </si>
  <si>
    <t>ปริมาตร 1.7 ลิตร</t>
  </si>
  <si>
    <t>ด้ามจับแบบใหม่ จับถนัดมือยิ่งขึ้น</t>
  </si>
  <si>
    <t>อัพเกรดความหนาของแผ่นอลูมิเนียมทำความร้อน ให้เดือดเร็วและปลอดภัยยิ่งขึ้น</t>
  </si>
  <si>
    <t>ภายในทำจากสแตนเลสขึ้นรูปเพียงชิ้นเดียว ไร้รอยต่อ เพื่อการทำความสะอาดที่ง่าย</t>
  </si>
  <si>
    <t>กำลังไฟ 1800W</t>
  </si>
  <si>
    <t>ออกแบบไม่ให้มีน้ำหยดเมื่อเปิดฝา</t>
  </si>
  <si>
    <t>ไฟแจ้งเตือนการทำงานของกาต้มน้ำ</t>
  </si>
  <si>
    <t>ด้ามจับพร้อมปุ่มเปิดฝาได้ด้วยมือเดียว</t>
  </si>
  <si>
    <t>ช่องเก็บพันสายไฟเพื่อความเป็นระเบียบ</t>
  </si>
  <si>
    <t>เสียวหมี่ กาต้มน้ำไฟฟ้าหม้อแก้ว</t>
  </si>
  <si>
    <t>ผลิตจากแก้วโบโรซิลิเคตคุณภาพสูง ทนได้ทั้งรอนและเย้น</t>
  </si>
  <si>
    <t>มีไฟ LED ที่ส่องสว่างเมื่อกาต้มน้ำกำลังทำงาน</t>
  </si>
  <si>
    <t>กำลังไฟ 2200W สามารถต้มน้ำได้อย่างรวดเร็วภายใน 5 นาที</t>
  </si>
  <si>
    <t>มีปุ่มกดสำหรับเปิดฝา ป้องกันการโดนไอน้ำลวก</t>
  </si>
  <si>
    <t>ไส้กรองความถี่สูงที่สามารถถอดออกมาทำความสะอาดได้</t>
  </si>
  <si>
    <t>ระบบความปลอดภัย 4 ระบบ</t>
  </si>
  <si>
    <t xml:space="preserve">   - ระบบตัดการทำงานอัตโนมัติเมื่อน้ำเดือด</t>
  </si>
  <si>
    <t xml:space="preserve">   - ระบบตัดการทำงานอัตโนมัติเมื่อน้ำแห้ง</t>
  </si>
  <si>
    <t xml:space="preserve">   - ระบบการป้องกันด้วยฟิวส์</t>
  </si>
  <si>
    <t xml:space="preserve">   - มีระบบป้องกันไฟดูดเมื่อสัมผัสยามไฟรั่ว</t>
  </si>
  <si>
    <t>น้ำหนัก 1.1 กิโลกรัม</t>
  </si>
  <si>
    <t>กาต้มน้ำ, ฐาน, คู่มือ</t>
  </si>
  <si>
    <t>เสียวหมี่ เครื่องเพิ่มความชื้นรุ่น 2 Lite</t>
  </si>
  <si>
    <t xml:space="preserve">ผลิตไอน้ำได้ 300 มล./ชั่วโมง </t>
  </si>
  <si>
    <t>ตัวถังขนาด 4 ลิตร พร้อมซิลเวอร์นาโน Ag+ ป้องกันแบคทีเรีย และป้องกันการรั่วไหล</t>
  </si>
  <si>
    <t>เติมน้ำจากด้านบน ง่าย และสะดวก</t>
  </si>
  <si>
    <t>แถบแสดงระดับน้ำแบบโปร่งใส สามารถมองเห็นระดับน้ำได้ง่าย</t>
  </si>
  <si>
    <t>ทำงานเงียบ (สูงสุด 38 dB) ไม่รบกวนการนอนหลับ</t>
  </si>
  <si>
    <t>มีระบบหยุดทำงานเมื่อน้ำหมด</t>
  </si>
  <si>
    <t>เครื่องเพิ่มความชื้น, คู่มือ, เอกสารรับประกัน</t>
  </si>
  <si>
    <t>เสียวหมี่ เครื่องให้อาหารสัตว์อัจฉริยะ 2</t>
  </si>
  <si>
    <t>หมดกังวลว่าสัตว์เลี้ยงของคุณจะหิวในระหว่างที่คุณไม่อยู่บ้าน</t>
  </si>
  <si>
    <t>เก็บอาหารได้ 5 ลิตร 2.5 กิโลกรัม ปริมาณเพียงพอสำหรับ 30 วัน</t>
  </si>
  <si>
    <t>มีหน้าจอ LED แสดงน้ำหนักของอาหารในถาด และสถานะต่างๆ</t>
  </si>
  <si>
    <t>เชื่อมต่อผ่านแอพ Mi Home เพื่อควบคุมเวลา และปริมาณในการให้อาหารสัตว์เลี้ยง</t>
  </si>
  <si>
    <t>สามารถใส่่ถ่าน AA 4 ก้อนเพื่อใช้เป็นตัวจ่ายไฟ ป้องกันกรณีไฟดับ</t>
  </si>
  <si>
    <t>ถาดอาหารผลิตจากสแตนเลส 304 ซึ่งเป็น Food grade และสามารถถอดออกมาทำความสะอาดได้</t>
  </si>
  <si>
    <t>ระบบซีล 3 ชั้น เพื่อให้อาหารสัตว์ยังคงความสดอยู่ตลอดเวลา</t>
  </si>
  <si>
    <t>สามารถใส่อาหารเม็ดได้หลายขนาด สูงสุด เส้นผ่าศูนย์กลาง 12 มม.</t>
  </si>
  <si>
    <t>สายไฟทนทานต่อการถูกกัด</t>
  </si>
  <si>
    <t>รองรับ Wifi 2.4 Ghz</t>
  </si>
  <si>
    <t>ที่ดูดความชื้น สำหรับเครืองให้อาหารสัตว์อัจฉริยะ 2</t>
  </si>
  <si>
    <t>ใช้ร่วมกับ XMI-BHR9030EU	Xiaomi Smart Pet Food Feeder 2 เพื่อดูดความชื้น ให้อาหารสัตว์เก็บได้ยาวนานขึ้น</t>
  </si>
  <si>
    <t>สามารถเช็คอายุการใช้งานได้ป่าน App Mi Home</t>
  </si>
  <si>
    <t>ที่ดูดความชื้น x 3, คู่มือ</t>
  </si>
  <si>
    <t>ชุดไส้กรองสำหรับน้ำพุแมวอัจฉริยะ</t>
  </si>
  <si>
    <t xml:space="preserve">ไส้กรองละเอียด x 2, ไส้กรองหยาบ x 2, ท่อดูดน้ำ x 1, คู่มือ </t>
  </si>
  <si>
    <t>หมี่ พัดลมอัจฉริยะรุ่น 2 Lite</t>
  </si>
  <si>
    <t>หน้ากว้าง 12 นิ้ว พร้อมใบพัด 7 ใบพัด ส่งแรงลมได้ไกลถึง 12 เมตร กระแสลมสูงสุด 30 ลบ.ม./นาที</t>
  </si>
  <si>
    <t>สามารถปรับความสูงได้ 2 ระดับ 100 ซม. และ 64.2 ซม.</t>
  </si>
  <si>
    <t>ปรับความแรงได้ 3 ระดับ (หลังใบพัด และในแอปพลิเคชั่น Mi Home)</t>
  </si>
  <si>
    <t>ทำงานเงียบเพียง 30.8 dB (โหมดเบาสุด)</t>
  </si>
  <si>
    <t>ระยะการส่าย 90 องศา ปรับก้ม-เงยได้ 36 องศา</t>
  </si>
  <si>
    <t>เชื่อมต่อผ่าน App Mi Home ด้วยสัญญาณอินเตอร์เน็ต 2.4 GHz</t>
  </si>
  <si>
    <t>รองรับ Google Assistant และ Alexa</t>
  </si>
  <si>
    <t>สายยาว 160 ซม.</t>
  </si>
  <si>
    <t>กำลังไฟ 38W</t>
  </si>
  <si>
    <t>มอร์เตอร์พร้อมเสาท่อนบน, ชุดใบพัด, เสาท่อนล่าง, ฐานพัดลม, ตัวล็อคตะแกรงพัดลม, ตัวล็อคใบพัด,</t>
  </si>
  <si>
    <t>ประแจรูปตัว L, ตะปูเกลียวสำหรับฐานx1, ตะปูเกลียวสำหรับตะแกรงใบพัดx1, คู่มือ</t>
  </si>
  <si>
    <t>ลิงค์ใบอณุญาต มอก.</t>
  </si>
  <si>
    <t>เสียวหมี่ พัดลมพกพารุ่น Mini</t>
  </si>
  <si>
    <t>หน้ากว้าง 17 ซม. พร้อมใบพัด 7 ใบพัด ให้กระแสลมที่ 6 ลบ.ม./นาที</t>
  </si>
  <si>
    <t>ขนาดเล็ก เคลื่อนย้ายสะดวก น้ำหนักพียง 0.67 กก. ใช้งานได้ยาวนาน 18.5 ชั่วโมง</t>
  </si>
  <si>
    <t>ปรับความแรงได้ 4 ระดับ ด้วยปุ่มหมุนด้านหน้าตัวเครื่อง</t>
  </si>
  <si>
    <t>ทำงานเงียบเพียง 34 dB(A)</t>
  </si>
  <si>
    <t>สามารถส่ายได้ 90 องศา และปรับเงยได้ 90 องศา</t>
  </si>
  <si>
    <t>มีแผ่นอโรมาอยู่ด้านหลังตะแกรงใบพัด ช่วยส่งกลิ่นหอมยามเปิดใช้งาน (หยดน้ำมันหอมระเหยเพิ่มได้)</t>
  </si>
  <si>
    <t>ตะแกรงออกแบบพิเศษ ป้องกันอันตรายจากเด็ก</t>
  </si>
  <si>
    <t>พัดลม, สายชาร์จ, คู่มือ</t>
  </si>
  <si>
    <t>เสียวหมี่ สว่านไฟฟ้าไร้สาย</t>
  </si>
  <si>
    <t>แรงบิดขนาด 30 นิวตันเมตร</t>
  </si>
  <si>
    <t>ความเร็วในการหมุน 1400 รอบต่อนาที</t>
  </si>
  <si>
    <t>หน้าจอที่ท้ายตัวเครื่อง เพื่อการทำงานมิติใหม่ ที่บอกสถานะเครื่องแบบ Real-time</t>
  </si>
  <si>
    <t>เมื่อใช้โหมดไขควง สว่านจะหยุดทำงานอัตโนมัติเมื่อขันแน่นแล้ว ป้องกันวัสดุแตกหัก</t>
  </si>
  <si>
    <t>ปรับความแรงได้ 30 ระดับ ด้วยการหมุนวงแหวนที่ท้ายตัวเครื่อง</t>
  </si>
  <si>
    <t>แบตเตอรี่ขนาด 2000 mAh พร้อมสายชาร์จ Type-C ยาว 1 เมตร และอแดปเตอร์</t>
  </si>
  <si>
    <t>ขนาดหัวสว่าน: หัวสว่านเจาะเหล็กเบอร์ 3/4/5/6</t>
  </si>
  <si>
    <t xml:space="preserve">                   หัวสว่านเจาะไม้เบอร์ 4/5/7/8</t>
  </si>
  <si>
    <t>ขนาดหัวไขควง: PH1/PH2/PH2/PH3/PZ1/PZ2/PZ2/PZ3/T9H/T10H/T15H/T20H/
T25H/H3/H4/H5/H6/SL4 /SL6/Y1/Δ2.3/S0/S1/U2.6</t>
  </si>
  <si>
    <t>สว่าน, กระเป๋าเก็บอุปกรณ์, อแดปเตอร์, สายชาร์จ, กล่องใส่หัวสว่านและหัวไขควง, หัวสว่าน x 8, หัวไขควง x 24,</t>
  </si>
  <si>
    <t>แท่งเพิ่มความยาวหัวไขควง, คู่มือ</t>
  </si>
  <si>
    <t>เครื่องวัดระยะเลเซอร์อัจฉริยะ Xiaomi</t>
  </si>
  <si>
    <t>วัดระยะแม่นยำ ค่าความคลาดเคลื่อนเพียง ±3 มม. ระยะในการวัด 0.05 - 40 เมตร</t>
  </si>
  <si>
    <t xml:space="preserve">ออกแบบให้ compact โดยมีปุ่มเพียงปุ่มเดียว </t>
  </si>
  <si>
    <t xml:space="preserve"> - กด 2 วินาทีเพื่อเปิด/ปิด </t>
  </si>
  <si>
    <t xml:space="preserve"> - กด1 ครั้งเพื่อวัดขนาด </t>
  </si>
  <si>
    <t xml:space="preserve"> - กด 2 ครั้งเพื่อเปลี่ยนโหมดหน้า/หลัง</t>
  </si>
  <si>
    <t>สามารถเชื่อมต่อผ่านแอพพลิเคชั่น โดยถ่ายภาพผ่านแอพ แล้ววัดขนาด ขนาดจะถูกใส่ลงไปในภาพได้</t>
  </si>
  <si>
    <t>เมื่อเชื่อมต่อกับแอพพลิเคชั่น จะสามารถบันทึกระยะที่วัด และคำนวนได้</t>
  </si>
  <si>
    <t>หน้าจอ LCD แสดงระยะที่วัดล่าสุด และที่วัดครั้งก่อน พร้อมหน่วยวัด แบตเตอรี่ และสัญลักษณ์เชื่อมต่อบลูทูธ</t>
  </si>
  <si>
    <t>แบตเตอรี่ขนาด 370 mAh สามารถวัดระยะได้ประมาณ 3,000 ครั้ง (เวลาในการชาร์จ 100 นาที)</t>
  </si>
  <si>
    <t>หน่วยในการวัดระยะ : เมตร/ฟุต</t>
  </si>
  <si>
    <t>ไขควงไฟฟ้าไร้สาย</t>
  </si>
  <si>
    <t>มีหัวเปลี่ยนทั้งหมด  12 แบบ พร้อมหัวเพิ่มความยาว บรรจุในกล่องโลหะ พร้อมกระเป๋าสำหรับพกพา</t>
  </si>
  <si>
    <t>แรงบิดขนาด 5 นิวตันเมตร สามารถปรับทิศทางได้ทั้งขันเข้า - คลายออก</t>
  </si>
  <si>
    <t>มีไฟ LED ที่จะติดเองเมื่อกดปุ่มใช้งาน เพื่อความสะดวกในที่แสงน้อย</t>
  </si>
  <si>
    <t>แบตเตอรี่ขนาด 2000 mAh สามารถขันสกรูได้ประมาณ 180 ตัว</t>
  </si>
  <si>
    <t>ชาร์จด้วย Port: Type-C</t>
  </si>
  <si>
    <t>ขนาดหัวไขควง : PH1 / PH2 / PH3 / H3 / H4 / H5 / SL4 /SL6/PZ2 /T15 / T20 / T25</t>
  </si>
  <si>
    <t>Mi 16-in-1 Ratchet Screwdriver</t>
  </si>
  <si>
    <t>ไขควงเอนกประสงค์ 16 in 1</t>
  </si>
  <si>
    <t>มีระบบล็อคการขันเข้า-คลายออก เพื่อการขันสกรูที่ง่ายขึ้น</t>
  </si>
  <si>
    <t>หัวไขควงทำจาก S2 Alloy Steel มีความแข็งแรง ทนทาน</t>
  </si>
  <si>
    <t>ขนาดหัวไขควง : SL4/SL6/PHO/PHI/PH2/PH3/PZI/PZ2/T15/T20/T25/T30/H3/H4/H5/H6</t>
  </si>
  <si>
    <t>ไขควงไฟฟ้าเอนกประสงค์ แบบพกพา</t>
  </si>
  <si>
    <t>มีหัวเปลี่ยนทั้งหมด  24 แบบ บรรจุในกล่องเหล็กดีไซน์หรู</t>
  </si>
  <si>
    <t>ปรับความแรงในการบิดได้ 2 ระดับ 0.05 นิวตันเมตร และ 0.2 นิวตันเมตร</t>
  </si>
  <si>
    <t>ความเร็วในการหมุนสูงสุด 200 rpm</t>
  </si>
  <si>
    <t>สามารถชาร์จได้ด้วย Port: Type-C</t>
  </si>
  <si>
    <t xml:space="preserve">ขนาดหัวไขควง : </t>
  </si>
  <si>
    <t xml:space="preserve">PH000/PH00/PH0/PH1/H0.7/H0.9/H1.5/H2.0/SL1.5/SL2.0/T2/T3/T4/T5H/T6H/T8H/T9H/T10H/ </t>
  </si>
  <si>
    <t>P2/P5/W1.5/Y0.6/Y1/Δ2.3</t>
  </si>
  <si>
    <t>เสียวหมี่ เครื่องดูดฝุ่นถูบ้านไร้สาย รุ่น W20</t>
  </si>
  <si>
    <t>สามารถทำความสะอาดพิ้นได้ทั้งแบบแห้งและเปียก (ดูดน้ำ ดูดเศษอาหารได้)</t>
  </si>
  <si>
    <t>สามารถถูพิ้น พร้อมขจัดคราบสกปรกที่ตัวผ้าไปพร้อมกัน ทำให้บ้านสะอาดทุกพิ้นที่</t>
  </si>
  <si>
    <t>ผ้าถูด้วยความเร็วในการหมุน 500 rpm ทำความสะอาดสิ่งสกปรกได้อย่างง่ายดาย</t>
  </si>
  <si>
    <t>ตัวฐาน สามารถซักผ้าถูได้ด้วยเพียงกดปุ่ม ทำให้การทำงานบ้านเป็นเรื่องง่าย</t>
  </si>
  <si>
    <t>แบตเตอรี่ขนาด 6x2500 mAh สามารถใช้งานได้สูงสุด 30 นาที</t>
  </si>
  <si>
    <t>ถังน้ำเสียขนาด 550 มิลลิลิตร</t>
  </si>
  <si>
    <t>ถังน้ำดีขนาด 780 มิลลิลิตร</t>
  </si>
  <si>
    <t>แรงดูููดสูงสุด 15000 pa</t>
  </si>
  <si>
    <t>โหมดการทำงาน 3 โหมด : พื้นฐาน ซับน้ำ และดูดแรงสูง</t>
  </si>
  <si>
    <t>ขนาด 27.1 x 23 x 109.3 เซนติเมตร</t>
  </si>
  <si>
    <t>น้ำหนัก 4.2 กิโลกรัม</t>
  </si>
  <si>
    <t>เครื่องดูดฝุ่น (พร้อมถังน้ำดี ถังน้ำเสีย แปรงผ้า ฝาครอบแปรงผ้า และฟิลเตอร์), ฐานสำหรับวางและซักผ้า,</t>
  </si>
  <si>
    <t>ด้ามจับ, แปรงทำความสะอาด</t>
  </si>
  <si>
    <t>เครื่องดูดฝุ่นแบบไร้สาย พร้อมจอแสดงสถานะ รุ่น G20 Max</t>
  </si>
  <si>
    <t>พลังการดูด  180AW</t>
  </si>
  <si>
    <t xml:space="preserve">มีจอ LED แสดงสถานะการทำงาน และแบตเตอรี่ </t>
  </si>
  <si>
    <t xml:space="preserve">ปรับความแรงได้ 3 ระดับ High Power | Standard | Eco </t>
  </si>
  <si>
    <t>ระบบแยกฝุ่นแบบไซโคลน 12 กรวย เพื่อการไหลเวียนที่ราบรื่น</t>
  </si>
  <si>
    <t>มาพร้อมหัวเปลี่ยน 4+1 ประเภท เพื่อการใช้งานที่หลากหลาย</t>
  </si>
  <si>
    <t xml:space="preserve"> - หัวดูดพิ้น มาพร้อมกับไฟส่องสว่าง เพื่อให้เห็นฝุ่นได้ง่ายขึ้น ใช้งานได้นานสูงสุด 45 นาที (โหมด Eco)</t>
  </si>
  <si>
    <t xml:space="preserve"> - หัวดูดหัวแปรง ใช้แปรงขนพร้อมดูดขนสัตว์เลี้ยงได้ ใช้งานได้นานสูงสุด 60 นาที (โหมด Eco)</t>
  </si>
  <si>
    <t xml:space="preserve"> - หัวดูดไรฝุ่น ใช้ทำความสะอาดโซฟา ที่นอน ใช้งานได้นานสูงสุด 50 นาที (โหมด Eco)</t>
  </si>
  <si>
    <t xml:space="preserve"> - หัวดูด 2-in-1 ใช้ำความสะอาดตามซอกซอน ใช้งานได้นานสูงสุด 60 นาที (โหมด Eco)</t>
  </si>
  <si>
    <t xml:space="preserve"> - ท่ออ่อน เพื่อการใช้งานที่หลากหลายมากขึ้น</t>
  </si>
  <si>
    <t>แบตเตอรี่ขนาด 7x2700 mAh ระยะเวลาในการชาร์จ 3.5 ชั่วโมง</t>
  </si>
  <si>
    <t>ไส้กรองประสิทธิภาพการกรองสูงถึง 99.9%</t>
  </si>
  <si>
    <t>ความจุถังเก็บฝุ่น 0.6 ลิตร</t>
  </si>
  <si>
    <t>น้ำหนักตัวเครื่อง TBC</t>
  </si>
  <si>
    <t>เครื่องดูดฝุ่น, แท่นชาร์จพร้อมที่เก็บหัวแปรง, หัวดูดไรฝุ่น, หัวดูดพื้น, หัวดูดขนสัตว์, หัวดูด 2-in-1, ท่ออ่อน,  คู่มือ</t>
  </si>
  <si>
    <t>เครื่องดูดฝุ่นแบบไร้สาย รุ่น G20</t>
  </si>
  <si>
    <t>พลังการดูด  150AW</t>
  </si>
  <si>
    <t>มาพร้อมหัวเปลี่ยน 3 ประเภท เพื่อการใช้งานที่หลากหลาย</t>
  </si>
  <si>
    <t>เครื่องดูดฝุ่น, แท่นเก็บติดผนัง, หัวดูดไรฝุ่น, หัวดูดพื้น, หัวดูด 2-in-1, คู่มือ</t>
  </si>
  <si>
    <t>ไส้กรองอะไหล่สำหรับรุ่ม G20 / G20 Max</t>
  </si>
  <si>
    <t>ประสิทธิภาพในการกรองฝุ่นขนาด 0.3–10μm 99.9%</t>
  </si>
  <si>
    <t>สามารถนำมาล้างทำความสะอาด ตากให้แห้ง แล้วนำไปใช้ซ้ำได้</t>
  </si>
  <si>
    <t>อายุการใช้งาน</t>
  </si>
  <si>
    <t xml:space="preserve"> - Pre Filter ประมาณ 6 เดือน</t>
  </si>
  <si>
    <t xml:space="preserve"> - Post Filter ประมาณ 12 เดือน</t>
  </si>
  <si>
    <t>ใช้ได้กับรุ่น</t>
  </si>
  <si>
    <t xml:space="preserve"> - XMI-BHR8828EU   Xiaomi Vacuum Cleaner G20 Max (57805)</t>
  </si>
  <si>
    <t xml:space="preserve"> - XMI-BHR8831EU   Xiaomi Vacuum Cleaner G20 (57808)</t>
  </si>
  <si>
    <t>Pre Filter x2, Post Filter x1</t>
  </si>
  <si>
    <t>เสียวหมี่ เครื่องดูดฝุ่นไร้สายรุ่น G20 Lite</t>
  </si>
  <si>
    <t>แรงดููดสูงสุด 18000 pa</t>
  </si>
  <si>
    <t>ปรับความแรงได้ 2 ระดับ Turbo | Standard</t>
  </si>
  <si>
    <t>ความจุแบตเตอรี่ 6*2200 mAh (ใช้เวลาในการชาร์จ 4-5 ชม.)</t>
  </si>
  <si>
    <t>ระยะเวลาการใช้งาน</t>
  </si>
  <si>
    <t xml:space="preserve">   - โหมด Turbo: 15 นาที</t>
  </si>
  <si>
    <t xml:space="preserve">   - โหมด Standard : 40 นาที</t>
  </si>
  <si>
    <t>ถังเก็บฝุ่นแบบทิ้งฝุ่นได้ง่าย ขนาด 0.5 ลิตร</t>
  </si>
  <si>
    <t xml:space="preserve">ไฟ LED ที่หัวดูดฝุ่น </t>
  </si>
  <si>
    <t>ไส้กรอง 5 ชั้น</t>
  </si>
  <si>
    <t>มาพร้้อมหัวแปรง 2 in 1 ใช้สำหรับดูดฝุ่นตามซอกซอนได้ดี</t>
  </si>
  <si>
    <t>ขนาดถังเก็บฝุ่น ประมาณ 0.55 ลิตร</t>
  </si>
  <si>
    <t>น้ำหนััก 2.4 กิโลกรัม</t>
  </si>
  <si>
    <t>เครื่ื่องดูดฝุ่น, ท่อเสริมความยาวหัวดูดฝุ่น, อแดปเตอร์, หัวดูดฝุ่น, หัวดูดแปรง 2-in-1, แท่นเก็บเครื่องดูดฝุ่นแบบยึดกำแพง,</t>
  </si>
  <si>
    <t>คู่มือ</t>
  </si>
  <si>
    <t>เครื่องดูดฝุ่นแบบไร้สาย ขนาดเล็ก พกพาสะดวก</t>
  </si>
  <si>
    <t>พลังการดูด 6,000 pa / 13,000 pa (ระดับ 2)</t>
  </si>
  <si>
    <t>น้ำหนักตัวเครื่อง ไม่รวมหัวดูด 500g</t>
  </si>
  <si>
    <t>ใช้งานได้สูงสุด 30min / 9 นาที (ระดับ 2)</t>
  </si>
  <si>
    <t>ไส้กรองฝุ่นแบบถอดล้างได้ อัตราการกรอง 99%</t>
  </si>
  <si>
    <t>ถอดล้างไส้กรองได้มาพร้อมหัวให้เปลี่ยนได้ 2 แบบ</t>
  </si>
  <si>
    <t>แบตเตอรี่ขนาดใหญ่ถึง 5200 mAh ทำงานได้นานสูงสุด 120 นาที</t>
  </si>
  <si>
    <t>ควบคุมผ่าน Google Assistant, Alexa</t>
  </si>
  <si>
    <t xml:space="preserve">CADR (m3/hr) PM2.5 : </t>
  </si>
  <si>
    <t>CADR (m3/hr) Formaldehyde</t>
  </si>
  <si>
    <t>พื้นที่ที่ครอบคลุม (sqm)</t>
  </si>
  <si>
    <t>42-72</t>
  </si>
  <si>
    <t>หน้าจอ</t>
  </si>
  <si>
    <t>Yes</t>
  </si>
  <si>
    <t>การควบคุม</t>
  </si>
  <si>
    <t>Touch + App + Voice</t>
  </si>
  <si>
    <t>ระดับเสียงการทำงาน (dB)</t>
  </si>
  <si>
    <t>20.2- 68 dB</t>
  </si>
  <si>
    <t>ถอดตะแกรงออกมาทำความสะอาดได้</t>
  </si>
  <si>
    <t>เซ็นเซอร์วัด</t>
  </si>
  <si>
    <t>PM2.5 &amp; PM10</t>
  </si>
  <si>
    <t>Wi-Fi</t>
  </si>
  <si>
    <t>กำลังไฟ</t>
  </si>
  <si>
    <t>60W</t>
  </si>
  <si>
    <t>ขนาด (cm)</t>
  </si>
  <si>
    <t>31 x 31 x 73 cm</t>
  </si>
  <si>
    <t>น้ำหนักตัวเครื่อง (kg)</t>
  </si>
  <si>
    <t>Warranty Terms &amp; Condition</t>
  </si>
  <si>
    <t>ไส้กรองที่แถมมากับตัวเครื่อง</t>
  </si>
  <si>
    <t>Child Lock Function</t>
  </si>
  <si>
    <t>Yes (กดที่ปุ่มเปลี่ยนโหมดค้างไว้ 7 วินาที)</t>
  </si>
  <si>
    <t>ฟังก์ชั่นอื่นๆ</t>
  </si>
  <si>
    <t xml:space="preserve"> - UV-C LED + เทคโนโลยีพลาสมา</t>
  </si>
  <si>
    <t>อัตราฆ่าเชื้อแบคทีเรีย และไวรัสสูงถึง 99.99%</t>
  </si>
  <si>
    <t xml:space="preserve"> - ไส้กรอง High-iodine ช่วยดูดซับกลิ่นได้ดีมากขึ้น</t>
  </si>
  <si>
    <t>Data Sheet &amp; Pictures</t>
  </si>
  <si>
    <t>https://sisabox.siscloudservices.com/index.php/s/JxBELYK5QADzbsc</t>
  </si>
  <si>
    <t>ใบอนุญาติ มอก. น 33283-8/60335265</t>
  </si>
  <si>
    <t>35~60</t>
  </si>
  <si>
    <t>34-64 dB</t>
  </si>
  <si>
    <t>50W</t>
  </si>
  <si>
    <t>27.5 x 27.5 x 68 cm</t>
  </si>
  <si>
    <t>https://sisabox.siscloudservices.com/index.php/s/xBoycD3BGXAxAzH</t>
  </si>
  <si>
    <t>ใบอนุญาติ มอก.</t>
  </si>
  <si>
    <t>https://sisabox.siscloudservices.com/index.php/s/2w5N3inCZAqCF8F</t>
  </si>
  <si>
    <t>PM2.5</t>
  </si>
  <si>
    <t>25-43</t>
  </si>
  <si>
    <t>Touch(Button) + App + Voice</t>
  </si>
  <si>
    <t>33.4-61 dB</t>
  </si>
  <si>
    <t>No</t>
  </si>
  <si>
    <t>33W</t>
  </si>
  <si>
    <t>24 x 24 x 53.3 cm</t>
  </si>
  <si>
    <t>Yes (ใช้งานผ่าน App Mi Home เท่านั้น)</t>
  </si>
  <si>
    <t>https://sisabox.siscloudservices.com/index.php/s/Yq3nE73tH45Dr6w</t>
  </si>
  <si>
    <t>https://sisabox.siscloudservices.com/index.php/s/FEkLB6CLQRGLprm</t>
  </si>
  <si>
    <t>16-27</t>
  </si>
  <si>
    <t>20-58.9 dB</t>
  </si>
  <si>
    <t>27W</t>
  </si>
  <si>
    <t>22 x 22 x 35.5 cm</t>
  </si>
  <si>
    <t>Xiaomi Air Purifier 4 Compact Filter (38752)</t>
  </si>
  <si>
    <t>https://sisabox.siscloudservices.com/index.php/s/rmCPnCsjHwgYi8D</t>
  </si>
  <si>
    <t>ไส้กรองสำหรับเครื่องฟอกรุ่น 4 Pro</t>
  </si>
  <si>
    <t>ไส้กรอง 3 ชั้น</t>
  </si>
  <si>
    <r>
      <rPr>
        <b/>
        <sz val="10"/>
        <rFont val="Calibri"/>
        <family val="2"/>
        <scheme val="minor"/>
      </rPr>
      <t>Primary Filter</t>
    </r>
    <r>
      <rPr>
        <sz val="10"/>
        <rFont val="Calibri"/>
        <family val="2"/>
        <scheme val="minor"/>
      </rPr>
      <t>: กรองฝุ่น เส้นใยผ้า ขนสัตว์</t>
    </r>
  </si>
  <si>
    <r>
      <rPr>
        <b/>
        <sz val="10"/>
        <rFont val="Calibri"/>
        <family val="2"/>
        <scheme val="minor"/>
      </rPr>
      <t>High Efficiency Filter</t>
    </r>
    <r>
      <rPr>
        <sz val="10"/>
        <rFont val="Calibri"/>
        <family val="2"/>
        <scheme val="minor"/>
      </rPr>
      <t>: กรองอานุภาคขนาดเล็ก เช่น PM2.5, PM10, ละอองเกสรดอกไม้, สะเก็ดผิวหนังสัตว์</t>
    </r>
  </si>
  <si>
    <r>
      <t>Activated Carbon</t>
    </r>
    <r>
      <rPr>
        <sz val="10"/>
        <rFont val="Calibri"/>
        <family val="2"/>
        <scheme val="minor"/>
      </rPr>
      <t>: กำจัดกลิ่นไม่พึงประสงค์ เช่น VOC, ไอระเหยจากการทำอาหาร, สารฟอร์มัลดิไฮด์ และควัน</t>
    </r>
  </si>
  <si>
    <t>ประสิทธิภาพในการกรองฝุ่น 0.3μm</t>
  </si>
  <si>
    <t>สี</t>
  </si>
  <si>
    <t>Black</t>
  </si>
  <si>
    <t>Activated Carbon Weight (g)</t>
  </si>
  <si>
    <t>~650</t>
  </si>
  <si>
    <t>RFID</t>
  </si>
  <si>
    <t>อายุการใช้งาน (ขึ้นอยู่กับการใช้งาน และสภาพแวดล้อม)</t>
  </si>
  <si>
    <t>6~12 Months</t>
  </si>
  <si>
    <t>ใช้กับเครื่องฟอกรุ่น</t>
  </si>
  <si>
    <t>Xiaomi Air Purifier 4 Pro</t>
  </si>
  <si>
    <t>การรับประกัน</t>
  </si>
  <si>
    <t>No Warranty</t>
  </si>
  <si>
    <t>ไส้กรองแบคทีเรียสำหรับเครื่องฟอกรุ่น 4 Lite</t>
  </si>
  <si>
    <t>ไส้กรอง 4 ชั้น เพิ่มคุณสมบัติกรองแบคทีเรีย และป้องกันเชื้อรา</t>
  </si>
  <si>
    <r>
      <rPr>
        <b/>
        <sz val="10"/>
        <color rgb="FF000000"/>
        <rFont val="Calibri"/>
        <family val="2"/>
        <scheme val="minor"/>
      </rPr>
      <t xml:space="preserve">Antibacteria Coating Filter: </t>
    </r>
    <r>
      <rPr>
        <sz val="10"/>
        <color rgb="FF000000"/>
        <rFont val="Calibri"/>
        <family val="2"/>
        <scheme val="minor"/>
      </rPr>
      <t>กรองแบคทีเรีย (≥99.98%)</t>
    </r>
  </si>
  <si>
    <t>Purple</t>
  </si>
  <si>
    <t>~500</t>
  </si>
  <si>
    <t>4 Lite</t>
  </si>
  <si>
    <t>ไส้กรองสำหรับเครื่องฟอกรุ่น 4 Lite</t>
  </si>
  <si>
    <t>ไส้กรองสำหรับเครื่องฟอกรุ่น 4 Compact</t>
  </si>
  <si>
    <t>White</t>
  </si>
  <si>
    <t>4 Compact</t>
  </si>
  <si>
    <t>ไส้กรองแบคทีเรียสำหรับเครื่องฟอกรุ่น 4 Compact</t>
  </si>
  <si>
    <t>Mi Air Purifier HEPA Filter</t>
  </si>
  <si>
    <t>Filter Rate</t>
  </si>
  <si>
    <t>HEPA13</t>
  </si>
  <si>
    <t>Filter Efficiency</t>
  </si>
  <si>
    <t>Color</t>
  </si>
  <si>
    <t>Gray</t>
  </si>
  <si>
    <t>~300</t>
  </si>
  <si>
    <t>Lifetime</t>
  </si>
  <si>
    <t>Applicable Models</t>
  </si>
  <si>
    <t>Mi Air Purifier Anti-Bacterial Filter</t>
  </si>
  <si>
    <t>EPA12</t>
  </si>
  <si>
    <t>3~6 Months</t>
  </si>
  <si>
    <t>Mi Air Purifier Anti-Formaldehyde Filter</t>
  </si>
  <si>
    <t>Green</t>
  </si>
  <si>
    <t>~400</t>
  </si>
  <si>
    <t xml:space="preserve">ความเร็วสูงสุด </t>
  </si>
  <si>
    <t>รองรับ Wifi6</t>
  </si>
  <si>
    <r>
      <rPr>
        <b/>
        <sz val="10"/>
        <color rgb="FF000000"/>
        <rFont val="Calibri"/>
        <family val="2"/>
        <scheme val="minor"/>
      </rPr>
      <t>รองรับสัญญาณ Wi-Fi</t>
    </r>
    <r>
      <rPr>
        <sz val="10"/>
        <color rgb="FF000000"/>
        <rFont val="Calibri"/>
        <family val="2"/>
        <scheme val="minor"/>
      </rPr>
      <t xml:space="preserve"> : IEEE 802.11a/b/g/n/ac/ax，IEEE 802.3/3u/3ab</t>
    </r>
  </si>
  <si>
    <t>2402 Mbps (802.11ax) (5.0 GHz)(@160MHz)</t>
  </si>
  <si>
    <t>574 Mbps (802.11ax) (2.4 GHz)</t>
  </si>
  <si>
    <r>
      <rPr>
        <b/>
        <sz val="10"/>
        <color rgb="FF000000"/>
        <rFont val="Calibri"/>
        <family val="2"/>
        <scheme val="minor"/>
      </rPr>
      <t>PORT</t>
    </r>
    <r>
      <rPr>
        <sz val="10"/>
        <color rgb="FF000000"/>
        <rFont val="Calibri"/>
        <family val="2"/>
        <scheme val="minor"/>
      </rPr>
      <t xml:space="preserve"> :  4 x 10/100/1000 Mbps WAN/LAN auto-sensing port</t>
    </r>
  </si>
  <si>
    <r>
      <rPr>
        <b/>
        <sz val="10"/>
        <rFont val="Calibri"/>
        <family val="2"/>
        <scheme val="minor"/>
      </rPr>
      <t>เชื่อมต่อได้สูงสุด</t>
    </r>
    <r>
      <rPr>
        <sz val="10"/>
        <rFont val="Calibri"/>
        <family val="2"/>
        <scheme val="minor"/>
      </rPr>
      <t xml:space="preserve"> 254 อุปกรณ์</t>
    </r>
  </si>
  <si>
    <r>
      <rPr>
        <b/>
        <sz val="10"/>
        <rFont val="Calibri"/>
        <family val="2"/>
        <scheme val="minor"/>
      </rPr>
      <t>เทคโนโลยีการเข้ารหัส :</t>
    </r>
    <r>
      <rPr>
        <sz val="10"/>
        <rFont val="Calibri"/>
        <family val="2"/>
        <scheme val="minor"/>
      </rPr>
      <t xml:space="preserve"> WPA-PSK/ WPA2-PSK/ WPA3-SAE</t>
    </r>
  </si>
  <si>
    <t>รองรับ NFC เพื่อใช้แทน password</t>
  </si>
  <si>
    <t>เมื่อโทรศัพท์ Xiaomi หรือ Redmi เชื่อมต่อ จะตรวจจับเองอัตโนมัติ และเร่งความแรงของสัญญาณมากขึ้นเมื่อเล่นเกมส์</t>
  </si>
  <si>
    <t>Xiaomi Mesh System AX3000 NE (2-pack) (56991)</t>
  </si>
  <si>
    <t>เสียวหมี่ ตัวกระจายสัญญาณระบบ Mesh รุ่น AX3000 NE แพ็ค 2 ชิ้น</t>
  </si>
  <si>
    <t xml:space="preserve"> </t>
  </si>
  <si>
    <t>เสียวหมี่ อุปกรณ์ช่วยขยายสัญญาณ Wi-Fi</t>
  </si>
  <si>
    <r>
      <rPr>
        <b/>
        <sz val="10"/>
        <rFont val="Calibri"/>
        <family val="2"/>
        <scheme val="minor"/>
      </rPr>
      <t xml:space="preserve">Processor </t>
    </r>
    <r>
      <rPr>
        <sz val="10"/>
        <rFont val="Calibri"/>
        <family val="2"/>
        <scheme val="minor"/>
      </rPr>
      <t>: Mediatek MT7628K 580MHz</t>
    </r>
  </si>
  <si>
    <r>
      <rPr>
        <b/>
        <sz val="10"/>
        <rFont val="Calibri"/>
        <family val="2"/>
        <scheme val="minor"/>
      </rPr>
      <t xml:space="preserve">ROM </t>
    </r>
    <r>
      <rPr>
        <sz val="10"/>
        <rFont val="Calibri"/>
        <family val="2"/>
        <scheme val="minor"/>
      </rPr>
      <t>: 2 MB</t>
    </r>
  </si>
  <si>
    <r>
      <rPr>
        <b/>
        <sz val="10"/>
        <rFont val="Calibri"/>
        <family val="2"/>
        <scheme val="minor"/>
      </rPr>
      <t xml:space="preserve">RAM </t>
    </r>
    <r>
      <rPr>
        <sz val="10"/>
        <rFont val="Calibri"/>
        <family val="2"/>
        <scheme val="minor"/>
      </rPr>
      <t>: 8 MB</t>
    </r>
  </si>
  <si>
    <r>
      <rPr>
        <b/>
        <sz val="10"/>
        <rFont val="Calibri"/>
        <family val="2"/>
        <scheme val="minor"/>
      </rPr>
      <t>รองรับสัญญาณ Wi-Fi</t>
    </r>
    <r>
      <rPr>
        <sz val="10"/>
        <rFont val="Calibri"/>
        <family val="2"/>
        <scheme val="minor"/>
      </rPr>
      <t xml:space="preserve"> : IEEE 802.11b/g/n (2.4 ghz)</t>
    </r>
  </si>
  <si>
    <r>
      <rPr>
        <b/>
        <sz val="10"/>
        <rFont val="Calibri"/>
        <family val="2"/>
        <scheme val="minor"/>
      </rPr>
      <t>ความเร็วสูงสุด</t>
    </r>
    <r>
      <rPr>
        <sz val="10"/>
        <rFont val="Calibri"/>
        <family val="2"/>
        <scheme val="minor"/>
      </rPr>
      <t xml:space="preserve"> : 300Mbps (2.4 Hz)</t>
    </r>
  </si>
  <si>
    <r>
      <rPr>
        <b/>
        <sz val="10"/>
        <rFont val="Calibri"/>
        <family val="2"/>
        <scheme val="minor"/>
      </rPr>
      <t>เชื่อมต่อได้สูงสุด</t>
    </r>
    <r>
      <rPr>
        <sz val="10"/>
        <rFont val="Calibri"/>
        <family val="2"/>
        <scheme val="minor"/>
      </rPr>
      <t xml:space="preserve"> 16 อุปกรณ์</t>
    </r>
  </si>
  <si>
    <r>
      <rPr>
        <b/>
        <sz val="10"/>
        <rFont val="Calibri"/>
        <family val="2"/>
        <scheme val="minor"/>
      </rPr>
      <t>เทคโนโลยีการเข้ารหัส</t>
    </r>
    <r>
      <rPr>
        <sz val="10"/>
        <rFont val="Calibri"/>
        <family val="2"/>
        <scheme val="minor"/>
      </rPr>
      <t xml:space="preserve"> : WPA-PSK/ WPA2-PSK</t>
    </r>
  </si>
  <si>
    <t>Smart Home</t>
  </si>
  <si>
    <t>อุปกรณ์ภายในกลอง</t>
  </si>
  <si>
    <t>เซ็นเซอร์ตรวจจับประตูและหน้าต่าง รุ่น 2</t>
  </si>
  <si>
    <t>ใช้งานควบคู่กับ Mi Smart Home Hub และแอพพลิเคชั่น Mi Home</t>
  </si>
  <si>
    <t>แจ้งเตือนผ่านตัว Hub และมือถือ เมื่อมีการเปิด/ปิด ประตูหรือหน้าต่าง</t>
  </si>
  <si>
    <t>หมี่ เครื่องวัดอุณหภูมิและความชื้นรุ่นโปร</t>
  </si>
  <si>
    <t>ดีไซน์แบบมินิมอล พร้อมจอขนาด 3.7 นิ้ว (88 มม. X 33 มม.)</t>
  </si>
  <si>
    <t>ดูเวลา เฝ้าติดตามอุณหภูมิและความชื้น</t>
  </si>
  <si>
    <t>วัดอุณหภูมิได้ระหว่าง 0°C – 60°C</t>
  </si>
  <si>
    <t>วัดความชื้นได้ระหว่าง 0%–99% RH</t>
  </si>
  <si>
    <t>ดูประวัติย้อนหลังได้ 6 เดือนผ่านแอพ Mi Home</t>
  </si>
  <si>
    <t>ติดตั้งได้หลายที่ จะใช้ขาตั้งเพื่อวาง หรือจะติดแม่เหล็กตามที่ต่างๆก็ได้</t>
  </si>
  <si>
    <t>เวลาจะเปลี่ยนเป็นเวลาปัจจุบันเมื่อเชื่อมต่อกับแอพ Mi Home</t>
  </si>
  <si>
    <t>แสดงเวลาได้ทั้งแบบ 12 ชั่วโมง และ 24 ชั่วโมง</t>
  </si>
  <si>
    <t>มีอีโมจิแสดงสถานะอุณภูมิและความชื้น</t>
  </si>
  <si>
    <t>ใช้ถ่าน CR2032 จำนวน 2 ก้อน (ไม่มีในกล่อง)</t>
  </si>
  <si>
    <t>เชื่อมต่อด้วย Bluetooth Low Energy 5.0</t>
  </si>
  <si>
    <t>อุปกรณ์ภายในกล่อง:</t>
  </si>
  <si>
    <t>เครื่องวัดอุณหภูมิและความชื้นรุ่นโปร, ขาตั้ง, ที่ยึดกำแพง, แม่เหล็ก, คู่มือ, ใบรับประกัน</t>
  </si>
  <si>
    <t>เสียวหมี่ กล้องวงจรปิด Outdoor รุ่น BW300</t>
  </si>
  <si>
    <t>Resolution: 2304 x 1296 (2k, 3 Mega Pixels), f 1.6 Aperture</t>
  </si>
  <si>
    <t>มุมมองกล้อง 130 องศา</t>
  </si>
  <si>
    <t>สามารถดูภาพแบบ Real-time ผ่าน Wi-Fi และบันทึกลงอุปกรณ์ได้</t>
  </si>
  <si>
    <t>สามารถคุยสื่อสารผ่านตัวกล้องได้เลย เมื่อเชื่อมกับแอพ Mi Home</t>
  </si>
  <si>
    <t>เห็นภาพสีชัดเจนแม้ในยามค่ำคืน พร้อมแสงไฟส่องสว่าง</t>
  </si>
  <si>
    <t>กันน้ำกันฝุ่นระดับ IP67</t>
  </si>
  <si>
    <t>แบตเตอรี่ขนาด 4600 mAh</t>
  </si>
  <si>
    <t>มี AI Human Detection ตรวจจับบุคคลได้ และตั้งค่าให้แจ้งเตือนผ่านแอพ Mi Home</t>
  </si>
  <si>
    <t>สามารถตั้งค่าให้กล้องส่งเสียงพร้อมส่องไฟเมื่อตรวจจับบุคคลเดินเข้าสู่พื้นที่ที่กำหนดไว้ได้</t>
  </si>
  <si>
    <t>Video Encoding : H.264</t>
  </si>
  <si>
    <t>Connectivity : Wi-Fi 2.4GHz</t>
  </si>
  <si>
    <t xml:space="preserve">เชื่อมต่อผ่าน App : Mi Home </t>
  </si>
  <si>
    <t>ตัวกล้องไร้สาย สามารถติดตั่งได้โดยไม่ต้องเสียบสายไฟ</t>
  </si>
  <si>
    <t>**ตัวกล้องต้องใช้งานคู่กับ Receiver รุ่น XMI-BHR8618GL Xiaomi Outdoor Camera Base Station (57043)**</t>
  </si>
  <si>
    <r>
      <rPr>
        <sz val="10"/>
        <color rgb="FF0000FF"/>
        <rFont val="Calibri"/>
        <family val="2"/>
        <scheme val="minor"/>
      </rPr>
      <t>อุปกรณ์ภายในกล่อง</t>
    </r>
    <r>
      <rPr>
        <sz val="10"/>
        <color rgb="FF000000"/>
        <rFont val="Calibri"/>
        <family val="2"/>
        <scheme val="minor"/>
      </rPr>
      <t xml:space="preserve"> : ตัวกล้อง, ฐาน, อุปกรณ์สำหรับยึดติด, สาย USB, สาย LAN, </t>
    </r>
  </si>
  <si>
    <t>สติกเกอร์สำหรับช่วยติดตั้ง, ชุดสกรู, สติกเกอร์เตือนการติดกล้อง, คู่มือ</t>
  </si>
  <si>
    <t>กันน้ำกันฝุ่นระดับ IP66</t>
  </si>
  <si>
    <t>**สามารถใช้ได้กับรุ่น BW300 และ BW500 เท่านั้น**</t>
  </si>
  <si>
    <t>Xiaomi Outdoor Camera Base Station (57043)</t>
  </si>
  <si>
    <t>เสียวหมี่ Receiver สำหรับกล้อง BW Series</t>
  </si>
  <si>
    <t xml:space="preserve">รองรับ MicroSD Card: Class 10 16-256 GB </t>
  </si>
  <si>
    <t>รองรับสัญญาณ Wi-Fi LEEE 802.11b/g/n 2.4 GHz</t>
  </si>
  <si>
    <t>ตัั้งค่าให้แจ้งเตือนผ่านตัว receiver ได้เมื่อมีการตรวจจับการเคลื่อนไหวในพื้นที่หวงห้าม (ตั้งค่าผ่าน App Mi Home)</t>
  </si>
  <si>
    <t>เชื่่อมต่อกล้องได้สูงสุด 4 เครื่อง</t>
  </si>
  <si>
    <t>ใช้งานได้กับ : Android 8.0 &amp; iOS 12.0 or above</t>
  </si>
  <si>
    <r>
      <rPr>
        <sz val="10"/>
        <color rgb="FF0000FF"/>
        <rFont val="Calibri"/>
        <family val="2"/>
        <scheme val="minor"/>
      </rPr>
      <t>อุปกรณ์ภายในกล่อง</t>
    </r>
    <r>
      <rPr>
        <sz val="10"/>
        <color rgb="FF000000"/>
        <rFont val="Calibri"/>
        <family val="2"/>
        <scheme val="minor"/>
      </rPr>
      <t xml:space="preserve"> : ตัว Receiver, สายชาร์จ, สาย LAN, คู่มือ</t>
    </r>
  </si>
  <si>
    <t>Resolution: 2560 x 1440 (2.5k, 4 Mega Pixels) f 1.6 Aperture</t>
  </si>
  <si>
    <t>Video Encoding : H.265</t>
  </si>
  <si>
    <t>เชื่อมต่อผ่าน App : Mi Home สามารถใช้งานร่วมกับ Google Assistant หรือ Alexa ได้</t>
  </si>
  <si>
    <t>เสียวหมี่ กล้องวงจรปิดสองเลนส์ Outdoor รุ่น CW700S</t>
  </si>
  <si>
    <t>Resolution: 2560 x 1440 (2.5k, 4 Mega Pixels) f 1.6 Aperture ทั้งสองเลนส์</t>
  </si>
  <si>
    <t>เลนส์ 2 ตัว ; เลนส์เทเลโฟโต และเลนส์มุมกว้าง</t>
  </si>
  <si>
    <t>ปรับมุมกล้องแนวนอนได้ 355 องศา และแนวตั้ง 100 องศา</t>
  </si>
  <si>
    <t>รองรับไฮบริดซูม 9x เมื่อซูมไม่เกิน 2.8x กล้องจะเปลี่ยนไปใช้เลนส์เทเลโฟโต และเมื่อเกิน 2.8x กล้องจะใช้ไฮบริดซูม</t>
  </si>
  <si>
    <t>ไฟ 4 ดวง ช่วยให้บันทึกภาพสีได้แม้ในสภาวะที่มีแสงน้อย</t>
  </si>
  <si>
    <t>มีเสารับสัญญาณ 2 เสา เพื่อการรับสัญญาณอินเตอร์เน็คได้ในระยะไกลขึ้น</t>
  </si>
  <si>
    <t>รองรับสาย LAN เพื่อการเชื่อมต่อที่เสถียรมากขึ้น</t>
  </si>
  <si>
    <t>สามารถตรวจจับบุคคลและยานพาหนะได้ และตั้งค่าให้แจ้งเตือนผ่านแอพ Mi Home</t>
  </si>
  <si>
    <t>ติดตั้งได้ทั้งบนกำแพง เพดาน หรือบนเสา</t>
  </si>
  <si>
    <t>มีฟังก์ชัน Time Lapse บันทึกภาพเคลื่อนไหวความเร็วสูง</t>
  </si>
  <si>
    <t>รองรับ MicroSD Card: Class 10 8 - 256 GB</t>
  </si>
  <si>
    <t>รองรับพื้นที่จัดเก็บแบบ Cloud (ทดลองใช้ฟรี 3 เดือน)</t>
  </si>
  <si>
    <t>รองรับพื้นที่จัดเก็บที่เชื่อมกับเครือข่าย (NAS)</t>
  </si>
  <si>
    <t>Connectivity : Wi-Fi IEEE 802.11 b/g/n 2.4GHz</t>
  </si>
  <si>
    <t>Compatible with : Android 8.0 or iOS 12.0 or later</t>
  </si>
  <si>
    <r>
      <rPr>
        <sz val="10"/>
        <color rgb="FF0000FF"/>
        <rFont val="Calibri"/>
        <family val="2"/>
        <scheme val="minor"/>
      </rPr>
      <t>อุปกรณ์ภายในกล่อง</t>
    </r>
    <r>
      <rPr>
        <sz val="10"/>
        <rFont val="Calibri"/>
        <family val="2"/>
        <scheme val="minor"/>
      </rPr>
      <t xml:space="preserve"> : ตัวกล้อง, อุปกรณ์สำหรับยึดติด, อแดปเตอร์, เทปกันน้ำสำหรับติดสายไฟ, </t>
    </r>
  </si>
  <si>
    <t>สติกเกอร์สำหรับช่วยติดตั้ง, ชุดอุปกรณ์กันน้ำสี่ชิ้นสำหรับพอร์ตอีเธอร์เน็ต, ชุดสกรู, คู่มือ, สติกเกอร์คำเตือน</t>
  </si>
  <si>
    <t>เสียวหมี่ กล้องวงจรปิดสองเลนส์ Outdoor รุ่น CW500 Dual</t>
  </si>
  <si>
    <t>มุมมองกล้อง 113 องศา</t>
  </si>
  <si>
    <t>เห็นภาพสีชัดเจนแม้ในยามค่ำคืน พร้อมแสงไฟที่ส่องสว่างเองเมื่อตรวจจับบุคคล</t>
  </si>
  <si>
    <t>กล้อง 1 ปรับมุมกล้องแนวนอนได้ 355 องศา และแนวตั้ง 95 องศา</t>
  </si>
  <si>
    <t>กล้อง 2 ปรับมุมกล้องแนวนอนได้ 180 องศา และแนวตั้ง 25 องศา</t>
  </si>
  <si>
    <t>มีเสารับสัญญาณในตัว เพื่อการรับสัญญาณอินเตอร์เดน็คได้ในระยะไกล</t>
  </si>
  <si>
    <t>รองรับ MicroSD Card: Class 10 สูงสุด 256 GB</t>
  </si>
  <si>
    <t>Connectivity : Wi-Fi IEEE 802.11a/b/g/n/ac/ax 2.4GHz/5GHz</t>
  </si>
  <si>
    <t>สติกเกอร์สำหรับช่วยติดตั้ง, ชุดสกรู, คู่มือ</t>
  </si>
  <si>
    <t>เสียวหมี่ กล้องวงจรปิด Outdoor รุ่น CW400</t>
  </si>
  <si>
    <t>ปรับมุมกล้องแนบนอนได้ 360 องศา และแนวตั้ง 160 องศา</t>
  </si>
  <si>
    <t>มีฟังก์ชั่น Time-Lapse</t>
  </si>
  <si>
    <t>Connectivity : Wi-Fi IEEE 802.11b/g/n 2.4GHz</t>
  </si>
  <si>
    <t>เสียวหมี่ กล้องวงจรปิด Outdoor รุ่น CW300</t>
  </si>
  <si>
    <t>ปรับมุมกล้องได้ทั้งแนวตั้งและแนวนอน</t>
  </si>
  <si>
    <t>มีไฟกระพริบ และส่งเสียงแจ้งเตือนป้องกันการบุกรุกได้</t>
  </si>
  <si>
    <t>สามารถเสียบสาย LAN เข้ากับตัวกล้องได้</t>
  </si>
  <si>
    <t>รองรับ MicroSD Card: Class 10 8-256 GB</t>
  </si>
  <si>
    <r>
      <rPr>
        <sz val="10"/>
        <color rgb="FF0000FF"/>
        <rFont val="Calibri"/>
        <family val="2"/>
        <scheme val="minor"/>
      </rPr>
      <t>อุปกรณ์ภายในกล่อง</t>
    </r>
    <r>
      <rPr>
        <sz val="10"/>
        <rFont val="Calibri"/>
        <family val="2"/>
        <scheme val="minor"/>
      </rPr>
      <t xml:space="preserve"> : ตัวกล้อง, อุปกรณ์สำหรับยึดติด, อแดปเตอร์, สติกเกอร์สำหรับช่วยติดตั้ง, ชุดสกรู,  </t>
    </r>
  </si>
  <si>
    <t>สติกเกอร์เตือนติดตั้งกล้อง, อแดปเตอร์, พอร์ทสาย LAN กันน้ำ,เทปกันน้ำ, คู่มือ</t>
  </si>
  <si>
    <t>ใช้ได้กับระบบปฏิบัติการ : Android 8.0 หรือ iOS 12.0 ขึ้นไป</t>
  </si>
  <si>
    <t>รองรับ 2-Way Communication สามารถพูดคุยกันผ่านตัวกล้องได้เลย  เมื่อเชื่อมกับแอพ Mi Home</t>
  </si>
  <si>
    <t>รองรับ Micro SD Card : Class 10 ขึ้นไป 8-256GB</t>
  </si>
  <si>
    <t>มีฟังก์ชั่นปิดเลนส์ เพื่อความเป็นส่วนตัว</t>
  </si>
  <si>
    <t>ตัวกล้องไม่กันน้ำกันฝน แนะนำให้ใช้สำหรับภายในบ้านเท่านั้น !!</t>
  </si>
  <si>
    <t>เสียวหมี่ กล้องวงจรปิดสองเลนส์รุ่น C500 Dual</t>
  </si>
  <si>
    <t>Resolution 2560 x 1440(QHD) 2.5K 4MP with f1.6 aperture ทั้งสองเลนส์</t>
  </si>
  <si>
    <t>กล้อง 1 หมุนกล้องได้ 360 องศา และปรับมุมกล้องก้ม-เงย ได้ถึง 93 องศา</t>
  </si>
  <si>
    <t>กล้อง 2 มุมกล้อง Fixed มุมกว้าง</t>
  </si>
  <si>
    <t>รองรับ 2-Way Communication สามารถพูดคุยกันผ่านตัวกล้องได้เลย</t>
  </si>
  <si>
    <t>รองรับ Micro SD Card : Class 10 ขึ้นไป 16-256GB</t>
  </si>
  <si>
    <t>Connectivity : Wireless Connectivity: Wi-Fi IEEE 802.11 a/b/g/n/ac/ax 2.4GHz/5GHz, Bluetooth 5.3</t>
  </si>
  <si>
    <t>เชื่อมต่อผ่าน App : Mi Home เวอร์ชั่น 9.4 ขึ้นไป</t>
  </si>
  <si>
    <r>
      <rPr>
        <sz val="10"/>
        <color rgb="FF0000FF"/>
        <rFont val="Calibri"/>
        <family val="2"/>
        <scheme val="minor"/>
      </rPr>
      <t xml:space="preserve">อุปกรณ์ภายในกล่อง : </t>
    </r>
    <r>
      <rPr>
        <sz val="10"/>
        <color rgb="FF000000"/>
        <rFont val="Calibri"/>
        <family val="2"/>
        <scheme val="minor"/>
      </rPr>
      <t>ตัวกล้อง , สาย USB-C , อุปกรณ์สำหรับยึดติด, คู่มือ</t>
    </r>
  </si>
  <si>
    <t>รองรับการเล่นวีดิโอย้อนหลังที่ความเร็วสูง เพื่อง่ายต่อการค้นหาช่วงเวลาที่ต้องการ</t>
  </si>
  <si>
    <t>Connectivity : Wi-Fi IEEE 802.11b/g/n 2.4GHz/5GHz</t>
  </si>
  <si>
    <r>
      <rPr>
        <sz val="10"/>
        <color rgb="FF0000FF"/>
        <rFont val="Calibri"/>
        <family val="2"/>
        <scheme val="minor"/>
      </rPr>
      <t>อุปกรณ์ภายในกล่อง</t>
    </r>
    <r>
      <rPr>
        <sz val="10"/>
        <rFont val="Calibri"/>
        <family val="2"/>
        <scheme val="minor"/>
      </rPr>
      <t xml:space="preserve"> : ตัวกล้อง , สายชาร์จ Type-C , อุปกรณ์สำหรับยึดติด, คู่มือ</t>
    </r>
  </si>
  <si>
    <t>เสียวหมี่ กล้องวงจรปิดรุ่น C400</t>
  </si>
  <si>
    <t>Resolution : 2560 x 1440 (QHD) 2.5K 4MP with f1.4 Aperture</t>
  </si>
  <si>
    <t>หมุนกล้องได้ 360 องศา และปรับมุมกล้องก้ม-เงย ได้ถึง 106 องศา</t>
  </si>
  <si>
    <t>รองรับ Micro SD Card : Class 10 ขึ้นไป สูงสุด 256GB</t>
  </si>
  <si>
    <t>เสียวหมี่ กล้องวงจรปิดสองเลนส์รุ่น C300 Dual</t>
  </si>
  <si>
    <t>Resolution 2301 x 1296 : 2K 3MP with f1.6 aperture ทั้งสองเลนส์</t>
  </si>
  <si>
    <t>กล้อง 1 หมุนกล้องได้ 360 องศา และปรับมุมกล้องก้ม-เงย ได้ถึง 88 องศา</t>
  </si>
  <si>
    <t>กล้อง 2 มุมกล้อง Fixed</t>
  </si>
  <si>
    <t>Connectivity : Wireless Connectivity: WiFi IEEE 802.11a/b/g/n/ac/ax 2.4GHz/5GHz, Bluetooth 5.3</t>
  </si>
  <si>
    <t>เชื่อมต่อผ่าน App : Mi Home</t>
  </si>
  <si>
    <r>
      <rPr>
        <sz val="10"/>
        <color rgb="FF0000FF"/>
        <rFont val="Calibri"/>
        <family val="2"/>
        <scheme val="minor"/>
      </rPr>
      <t xml:space="preserve">อุปกรณ์ภายในกล่อง : </t>
    </r>
    <r>
      <rPr>
        <sz val="10"/>
        <color rgb="FF000000"/>
        <rFont val="Calibri"/>
        <family val="2"/>
        <scheme val="minor"/>
      </rPr>
      <t>ตัวกล้อง , สาย USB-C , อุปกรณ์สำหรับยึดติดแบบปรับได้, คู่มือ</t>
    </r>
  </si>
  <si>
    <t>Connectivity : Wi-Fi IEEE 802.11b/g/n 2.4 GHz</t>
  </si>
  <si>
    <r>
      <rPr>
        <sz val="10"/>
        <color rgb="FF0000FF"/>
        <rFont val="Calibri"/>
        <family val="2"/>
        <scheme val="minor"/>
      </rPr>
      <t xml:space="preserve">อุปกรณ์ภายในกล่อง : </t>
    </r>
    <r>
      <rPr>
        <sz val="10"/>
        <rFont val="Calibri"/>
        <family val="2"/>
        <scheme val="minor"/>
      </rPr>
      <t>ตัวกล้อง , สาย Micro USB , อุปกรณ์สำหรับยึดติด, คู่มือ</t>
    </r>
  </si>
  <si>
    <t>เสียวหมี่ กล้องวงจรปิดรุ่น C301</t>
  </si>
  <si>
    <t>สินค้า Online Exclusive สามารถขายได้บนออนไลน์เท่านั้น!!</t>
  </si>
  <si>
    <t>Resolution 2301 x 1296 : 2K (3MP)</t>
  </si>
  <si>
    <t>หมุนกล้องได้ 360 องศา และปรับมุมกล้องก้ม-เงย ได้ถึง 107 องศา</t>
  </si>
  <si>
    <t>รองรับการเล่นวีดิโอย้อนหลัง</t>
  </si>
  <si>
    <t>มีไฟอินฟราเรด 6 ดวง เพื่อบันทึกภาพยามค่ำคืนได้ชัดเชน</t>
  </si>
  <si>
    <t>ฟังก์ชั่นตรงจจับบุคคลด้วย AI ส่งสัญาณเตือนเข้ามือถือ เมื่อมีการตรวจจับบุคคล</t>
  </si>
  <si>
    <t>ระบบปฏิบัติการ Google TV™</t>
  </si>
  <si>
    <t>พอร์ท: HDMI × 1, Micro USB สำหรับจ่ายไฟเข้า × 1</t>
  </si>
  <si>
    <t>เสียวหมี่ สมาร์ททีวีรุ่น Max 2025 85 นิ้ว</t>
  </si>
  <si>
    <t>ความละเอียด LED 3840 x 2160 (4K UHD)</t>
  </si>
  <si>
    <t>ความลึกสี 1.07 พันล้านสี (8-Bit + FRC)</t>
  </si>
  <si>
    <t>ช่วงสี: DCI-P3 94% (typ)</t>
  </si>
  <si>
    <t>อัตรารีเฟรช 144 Hz 4K (120Hz MEMC)</t>
  </si>
  <si>
    <t>รองรับ HDR10+, HLG, Filmmaker</t>
  </si>
  <si>
    <t>มุมมองการมองเห็น 178°(แนวนอน)/178°(แนวตั้ง)</t>
  </si>
  <si>
    <t>ลำโพง 15W 2 ตัว รองรับ Dolby Atmos</t>
  </si>
  <si>
    <t xml:space="preserve">ระบบประมวลผล CPU: Quad cortex A73 | GPU: Mali G52 (2EE) MC1 </t>
  </si>
  <si>
    <t>RAM 3 Gb | ROM 32 Gb โหลดแอปเพิ่มเติมผ่าน Google Play ได้</t>
  </si>
  <si>
    <t>การเชื่อมต่อ Bluetooth 5.2</t>
  </si>
  <si>
    <t>รองรับไวไฟ Wi-Fi6, 2.4GHz/5GHz</t>
  </si>
  <si>
    <t>ขนาดรวมฐาน 1890 x 436.9 x 1153 มม.</t>
  </si>
  <si>
    <t>ขนาดไม่รวมฐาน 1890 x 94.3 x 1087.3 มม.</t>
  </si>
  <si>
    <t>น้ำหนักรวมฐาน 30.4 กิโลกรัม</t>
  </si>
  <si>
    <t>น้ำหนักไม่รวมฐาน 29.8 กิโลกรัม</t>
  </si>
  <si>
    <t>ขนาดช่องติดขายึดผนัง 500 × 400 มม.</t>
  </si>
  <si>
    <r>
      <rPr>
        <b/>
        <sz val="10"/>
        <color rgb="FF000000"/>
        <rFont val="Calibri"/>
        <family val="2"/>
        <scheme val="minor"/>
      </rPr>
      <t>พอร์ท</t>
    </r>
    <r>
      <rPr>
        <sz val="10"/>
        <color rgb="FF000000"/>
        <rFont val="Calibri"/>
        <family val="2"/>
        <scheme val="minor"/>
      </rPr>
      <t xml:space="preserve">: HDMI 2.1 × 3 (HDMI 1,2 รองรับ 4K 144Hz, HDMI 2 รองรับ eARC) , USB 2.0 × 1, USB 3.0 x 1, </t>
    </r>
  </si>
  <si>
    <t>คอมโพสิตขาเข้า (AV), อีเธอร์เน็ต (LAN) , ช่องเสียบหูฟัง 3.5 มม.</t>
  </si>
  <si>
    <t>ระบบการออกอากาศ : DVB-T2/C, DVB-S2*</t>
  </si>
  <si>
    <t>รองรับ VRR, AMD FreeSync™ Premium, latency 4ms เหมาะสำหรับการเล่นเกมส์</t>
  </si>
  <si>
    <r>
      <rPr>
        <b/>
        <sz val="10"/>
        <color rgb="FF0000FF"/>
        <rFont val="Calibri"/>
        <family val="2"/>
        <scheme val="minor"/>
      </rPr>
      <t xml:space="preserve">อุปกรณ์ภายในกล่อง: </t>
    </r>
    <r>
      <rPr>
        <sz val="10"/>
        <color rgb="FF000000"/>
        <rFont val="Calibri"/>
        <family val="2"/>
        <scheme val="minor"/>
      </rPr>
      <t>ทีวี 85 นิ้ว x1, รีโมทคอนโทรลบลูทูธ 360 องศา ×1, ชุดสกรู × 1, ขาตั้ง × 1 (ชุด), สายไฟ x 1,</t>
    </r>
  </si>
  <si>
    <t>คู่มือผู้ใช้ × 1</t>
  </si>
  <si>
    <t>เลขที่ใบอนุญาต: น 31815-16/62368</t>
  </si>
  <si>
    <t>https://sisabox.siscloudservices.com/index.php/s/gqYgwMg9JBMRbDZ</t>
  </si>
  <si>
    <t>ความลึกสี 1.07 พันล้านสี</t>
  </si>
  <si>
    <t>ลำโพง 10W 2 ตัว รองรับ Dolby Audio, DTS-X, DTS Virtual:X</t>
  </si>
  <si>
    <t>การเชื่อมต่อ Bluetooth 5.0</t>
  </si>
  <si>
    <t>ขนาดช่องติดขายึดผนัง 200 × 200 มม.</t>
  </si>
  <si>
    <t>ลำโพง 8W 2 ตัว รองรับ Dolby Audio, DTS-X, DTS Virtual:X</t>
  </si>
  <si>
    <t>อัตรารีเฟรช 60 Hz</t>
  </si>
  <si>
    <t>ความลึกสี 16.7 ล้านสี</t>
  </si>
  <si>
    <t>พาเนลแบบ IPS | มุมมองสูงสุด 178 องศา</t>
  </si>
  <si>
    <t>ความละเอียด 1920x1080 (FullHD) รองรับ HDR 10</t>
  </si>
  <si>
    <t>Aspect Ratio 16:9</t>
  </si>
  <si>
    <t>Refresh rate 180Hz | G to G Response time: 1 ms</t>
  </si>
  <si>
    <t>Contrast 1000 : 1 | ความสว่าง: 250 nits</t>
  </si>
  <si>
    <t>Color Gamut: 99% sRGB | Color Accuracy: Delta E&lt;2</t>
  </si>
  <si>
    <t>Tuv Rheinland Low Blue Light Certificate</t>
  </si>
  <si>
    <t>ปรับก้ม/เงย ได้ -5 - 15 องศา</t>
  </si>
  <si>
    <t>รองรับ Adaptive Sync, Free Sync</t>
  </si>
  <si>
    <t>ขนาด Vesa Mount: 75 x 75</t>
  </si>
  <si>
    <t>น้ำหนัก 3.9 กิโลกรัม</t>
  </si>
  <si>
    <t>ตัวจอ ,ขาตั้ง ,ฐาน ,อแดปเตอร์ ,สาย HDMI ยาว 1.5 เมตร ,ชุดสกรู , คู่มือ</t>
  </si>
  <si>
    <t>Xiaomi Mini LED Gaming Monitor G Pro 27i (57449)</t>
  </si>
  <si>
    <t>พาแนลแบบ Fast IPS | Mini LED</t>
  </si>
  <si>
    <t>ความละเอียด 2560 x 1440 2K, รองรับ HDR 1000</t>
  </si>
  <si>
    <t>ความสว่าง: 1000nits with 1152 zones</t>
  </si>
  <si>
    <t>Color Gamut: 100% sRGB, 99% DCI \-P3 | Color Accuracy: Delta E&lt;2</t>
  </si>
  <si>
    <t>ปรับก้ม/เงย ได้ -5 - 21 องศา | เอียงซ้ายขขวา 35 องศา | ปรับแนวตั้ง 92 องศา</t>
  </si>
  <si>
    <t>สามารถปรับความสูงต่ำของจอได้ 12 ซม.</t>
  </si>
  <si>
    <t>มีไฟ RGB ที่ด้านหลังจอ</t>
  </si>
  <si>
    <t>Port : 2 x HDMI 2.0, 2 x Display Port 1.4, 1 x DC Jack, 1 x Audio</t>
  </si>
  <si>
    <t>ขนาดรวมฐาน 61.4 x 16.9 x 52.6 เซนติเมตร</t>
  </si>
  <si>
    <t>น้ำหนักรวมฐาน 6.8 กิโลกรัม</t>
  </si>
  <si>
    <t>ตัวจอ ,ขาตั้ง ,ฐาน ,อแดปเตอร์ ,สาย Display Port ,ชุดสกรู , คู่มือ</t>
  </si>
  <si>
    <t>เสียวหมี่ เกมมิ่งมอนิเตอร์จอโค้ง รุ่น G34WQi ขนาด 34 นิ้ว</t>
  </si>
  <si>
    <t>พาเนลแบบ VA | มุมมองสูงสุด 178 องศา</t>
  </si>
  <si>
    <t>ความละเอียด 3440 x 1440 WQHD รองรับ HDR 10</t>
  </si>
  <si>
    <t>Aspect Ratio 21:9</t>
  </si>
  <si>
    <t>Refresh rate 180Hz | G to G Response time: 6 ms</t>
  </si>
  <si>
    <t>Responsetime: 1 ms (MPRT), 4 ms (GTG)</t>
  </si>
  <si>
    <t>ความสว่าง: 350 nits</t>
  </si>
  <si>
    <t>Color Gamut: 100% sRGB, 95% DCI \-P3 | Color Accuracy: Delta E&lt;2</t>
  </si>
  <si>
    <t>ปรับก้ม/เงย ได้ -5 - 21 องศา</t>
  </si>
  <si>
    <t>สามารถปรับความสูงต่ำของจอได้</t>
  </si>
  <si>
    <t>รองรับ AMD FreeSync Premium</t>
  </si>
  <si>
    <t>ขนาดรวมฐาน 81.13 x 21.0 x 51.01 เซนติเมตร</t>
  </si>
  <si>
    <t>น้ำหนักรวมฐาน 6.9 กิโลกรัม</t>
  </si>
  <si>
    <t>ตัวจอ ,ขาตั้ง ,ฐาน ,อแดปเตอร์ ,สาย Display Port ,ชุดสกรู , คู่มือ, รายงานการทดสอบความแม่นยำของสี</t>
  </si>
  <si>
    <t>พาเนลแบบ Fast IPS LCD | มุมมองสูงสุด 178 องศา</t>
  </si>
  <si>
    <t xml:space="preserve">Aspect Ratio 16:9  </t>
  </si>
  <si>
    <t>ตัวจอ ,ขาตั้งพร้อมฐาน ,อแดปเตอร์ ,สาย Display Port ,ชุดสกรู , คู่มือ</t>
  </si>
  <si>
    <t>ความละเอียด 2560x1440 (2K) รองรับ HDR 10</t>
  </si>
  <si>
    <t>Refresh rate 100Hz | G to G Response time: 6 ms</t>
  </si>
  <si>
    <t>เสีียวหมี่ เดสก์ท็อปมอนิเตอร์รุ่น A24i ขนาด 23.8 นิ้้ว</t>
  </si>
  <si>
    <t>ความหนาของจอ 7.5 มม.</t>
  </si>
  <si>
    <t>Port : 1 x HDMI 2.0, 1 x Display Port 1.4, 1 x DC Jack</t>
  </si>
  <si>
    <t>ขนาดรวมฐาน 53.99 x 17.0 x 41.14 เซนติเมตร</t>
  </si>
  <si>
    <t>น้ำหนัก 2.98 กิโลกรัม</t>
  </si>
  <si>
    <t>Outdoor &amp; Life Style</t>
  </si>
  <si>
    <t>เสียวหมี่ ขวดน้ำสำหรับออกกำลังกาย</t>
  </si>
  <si>
    <t>ความจุขนาด 1 ลิตร</t>
  </si>
  <si>
    <t>กระบอกน้ำพลาสติก Triton ที่ใช้กับเด็กทารกได้</t>
  </si>
  <si>
    <t>เปิดฝาได้สะดวก เพียงกดเพียงปุ่มเดียว</t>
  </si>
  <si>
    <t>ล็อคฝาเองอัตโนมัติเมื่อปิดฝา</t>
  </si>
  <si>
    <t>มีตัวกรองใบชาที่สามารถถอดออกได้</t>
  </si>
  <si>
    <t>ซีลแน่นหนา ป้องกันการรั่วไหล</t>
  </si>
  <si>
    <t>น้ำหนัก 280 กรัม</t>
  </si>
  <si>
    <t>สามารถใช้ได้กับน้ำอุณหภูมิ -10 - 95 องศาเซลเซียส</t>
  </si>
  <si>
    <t>เสียวหมี่ โคมไฟไร้สาย</t>
  </si>
  <si>
    <t>ใช้งานได้หลากหลายรูปแบบ ทั้งแบบตั้งโต๊ะ แบบหนีบ และแบบถือ</t>
  </si>
  <si>
    <t>ตัวโคมไฟ ยึดติดกับฐานด้วยแม่เหล็ก สามารถปรับมุมและถอดออกได้</t>
  </si>
  <si>
    <t>หมุนแนวนอนได้ 360 องศา และแนวตั้ง 180 องศา</t>
  </si>
  <si>
    <t>ปรับไฟได้ 4 โหมด</t>
  </si>
  <si>
    <t xml:space="preserve">   - โหมดส่องสว่าง 5000K | 100 Lumen | 100% brightness </t>
  </si>
  <si>
    <t xml:space="preserve">   - โหมดอ่านหนังสือ 4000K | 100 Lumen | 100% brightness</t>
  </si>
  <si>
    <t xml:space="preserve">   - โหมดผ่อนคลาย 3200K | 60 Lumen | 60% brightness</t>
  </si>
  <si>
    <t xml:space="preserve">   - โหมดนอนหลับ 2700K | 10 Lumen | 10% brightness</t>
  </si>
  <si>
    <t>กำลังไฟ 3.7W</t>
  </si>
  <si>
    <t>ความจุแบตเตอรี่ 2000 mAh</t>
  </si>
  <si>
    <t>ระยะเวลาการใช้งาน :</t>
  </si>
  <si>
    <t xml:space="preserve">   - 3.5 ชั่วโมง (โหมดความสว่าง 100 lumen)</t>
  </si>
  <si>
    <t xml:space="preserve">   - 7 ชั่วโมง (โหมดความสว่าง 60 lumen)</t>
  </si>
  <si>
    <t xml:space="preserve">   - 40 ชั่วโมง (โหมดความสว่าง 10 lumen)</t>
  </si>
  <si>
    <t>ให้แสงสว่างที่ใกล้เคียงกับแสงธรรมชาติ</t>
  </si>
  <si>
    <t>ไม่มีแสงสีฟ้าที่ทำร้ายดวงตา</t>
  </si>
  <si>
    <t xml:space="preserve">โคมไฟ, ฐานตั้งโต๊ะ, สายชาร์จ Type-C, ฐานยึดแบบหนีบ, คู่มือ </t>
  </si>
  <si>
    <t>เสียวหมี่ แท่งไฟแม่เหล็กสำหรับอ่านหนังสือ</t>
  </si>
  <si>
    <t>ความยาวแท่งไฟ 36 ซม. สามารถให้ความสว่างได้เป็นพืนที่กว้าง</t>
  </si>
  <si>
    <t>ความสว่าง 150 ลูเมน</t>
  </si>
  <si>
    <t>มีค่า Ra90 ช่วยให้สีที่ไฟส่อง แสดงค่าสีที่สมจริงแม้ในที่มืด</t>
  </si>
  <si>
    <t>มีค่า RG0 blue light hazard ที่ไม่ทำร้ายดวงตา</t>
  </si>
  <si>
    <t>แบตเตอรี่ขนาด 2000 mAh สามารถใช้งานได้นาน 4.5 ชั่วโมง เมื่อเปิดความสว่างสูงสุด</t>
  </si>
  <si>
    <t>สามารถปรับก้ม-หงายได้ 25-25 องศา</t>
  </si>
  <si>
    <t>ควบคุมหลอดไฟด้วยปุ่มเพียงปุ่มเดียว</t>
  </si>
  <si>
    <t>แตะเพื่อเปิดหรือปิด</t>
  </si>
  <si>
    <t>แตะค้างเพื่อปรับความสว่าง 10%, 50%, 100%</t>
  </si>
  <si>
    <t>สามารถเลือกติดได้หลายพื้นที่ โดยตัวแท่งไฟจะยึดติดกับฐานด้วยแม่เหล็ก</t>
  </si>
  <si>
    <t>ชาร์จด้วย USB-C</t>
  </si>
  <si>
    <t>แท่งไฟ, ฐาน, สายชาร์จแบบ Type-C ยาว 1.2 เมตร</t>
  </si>
  <si>
    <t>หมี่ แท่งไฟติดจอมอนิเตอร์</t>
  </si>
  <si>
    <t>ช่วยลดแสงสะท้อนบนจอภาพ ทำให้สามารถใช้งานคอมพิวเตอร์ได้ดีขึ้น</t>
  </si>
  <si>
    <t>ติดตั้งง่ายเพียงแขวนอยู่บนจอภาพ ไม่กินพื้นที่โต๊ะคอมพิวเตอร์</t>
  </si>
  <si>
    <t>สามารถปรับความสว่างและอุณหภูมิของสีได้ผ่านรีโมตคอนโทรลที่มีมาในกล่อง</t>
  </si>
  <si>
    <t>ใช้ไฟ USB-C ทำให้ไม่ต้องต่อสายไฟให้ยุ่งยาก พกพาได้สะดวก</t>
  </si>
  <si>
    <t>แท่งไฟ, ฐาน, สายชาร์จแบบ Type-C, รีโมตคอนโทรล, คู่มือการใช้งาน</t>
  </si>
  <si>
    <t>เสียวหมี่ ปีนฉีดน้ำไร้สายแรงดันสูง</t>
  </si>
  <si>
    <t>ใช้งานสะดวกโดยไม่ต้องเสียบสายไฟ</t>
  </si>
  <si>
    <t xml:space="preserve">ด้วยแบตเตอรี่ขนาด 200 mAh iสามารถใช้งานได้ยาวนาน 1.3 ชั่วโมง </t>
  </si>
  <si>
    <t>รองรับ Fact Charge ด้วยพอร์ทชาร์จ Type C</t>
  </si>
  <si>
    <t>มาพร้อมสายดูดน้ำยาว 6 เมตร สามารถย้ายที่ได้อย่างสะดวกสบาย</t>
  </si>
  <si>
    <t>ระบบปั้มน้ำที่ทรงพลังถึง 2.2-2.4 Mpa และฉีดน้ำได้สูงถึง 180 ลิตรชั่วโมง เพื่อการล้างที่มีประสิทธิภาพ</t>
  </si>
  <si>
    <t>หัวฉีดน้ำที่ปรับได้ 5 รูปแบบ</t>
  </si>
  <si>
    <t>พร้อมช่องเติมน้ำยา ที่สามารถพ่นโฟมได้</t>
  </si>
  <si>
    <t>น้ำหนักเบาเพียง 1.3 กิโลกรัม</t>
  </si>
  <si>
    <t>เสียวหมี่ โคมไฟแคมปิ้ง</t>
  </si>
  <si>
    <t>ใช้งานได้หลายหลากรูปแบบ ไม่ว่าจะตั้งโต๊ะ แขวน หรือถอดออกมาเป็นไฟฉาย</t>
  </si>
  <si>
    <t>เชื่อมต่อผ่าน Apllication Mi Home เพื่อการควบคุมแสงไฟหลากหลายรูปแบบ</t>
  </si>
  <si>
    <t>สามารถถอดไฟฉายออกมาใช้งานแยกกันได้</t>
  </si>
  <si>
    <t>แบตเตอรี่ขนาดใหญ่ถึง 4800 mAh ชาร์จด้วยพอร์ท Type C</t>
  </si>
  <si>
    <t>กันน้ำกันฝุ่นระดับ IP54 พร้อมรับมือกับกิจกรรมนอกบ้าน</t>
  </si>
  <si>
    <t>ความสว่างของโคมไฟ: 6 - 230 ลูเมน | อุณหภูมิแสง 2700-5000k</t>
  </si>
  <si>
    <t>ความสว่างของไฟฉาย: 120 ลูเมน | อุณหภูมิแสง 5000k</t>
  </si>
  <si>
    <t>ความสว่างของไฟด้านข้างไฟฉาย: 70 ลูเมน | อุณหภูมิแสง 2700K</t>
  </si>
  <si>
    <t xml:space="preserve">ระยะเวลาในการชาร์จ: </t>
  </si>
  <si>
    <t xml:space="preserve">   - โคมไฟประมาณ 210 นาที</t>
  </si>
  <si>
    <t xml:space="preserve">   - ไฟฉายประมาณ 150 นาที</t>
  </si>
  <si>
    <t>เสียวหมี่ ไฟฉายอเนกประสงค์</t>
  </si>
  <si>
    <t>ไฟฉายที่มีติดรถไว้เพื่อเพื่อความปลอยภัยในชีวิต</t>
  </si>
  <si>
    <t>แสงไฟหลักสว่างถึง 1000 ลูเมน ส่องได้ไกลถึง 240 เมตร (ปรับได้ 3 ระดับ)</t>
  </si>
  <si>
    <t>มีแถบแม่เหล็ก ที่สามารถยึดติดกับโลหะได้ ปรับหมุนได้ 107 องศา</t>
  </si>
  <si>
    <t>มีหลอดไฟด้านข้าง สามารถปรับได้หลายรูปแบบ ไม่ว่าจะเป็นไฟส่องสว่าง, ไฟแดงกระพริบ, ไฟตัดหมอก</t>
  </si>
  <si>
    <t>มาพร้อมหมุดสำหรับทุบกระจก และมีดตัดสายเข็มขัดนิรภัยในกรณีฉุกเฉิน</t>
  </si>
  <si>
    <t>แบตเตอรี่ขนาด 3100 mAh ระยะเวลาในการชาร์จประมาณ 180 นาที (Type C)</t>
  </si>
  <si>
    <t>น้ำหนักประมาณ 240 กรัม</t>
  </si>
  <si>
    <t>ขนาด 10 x 4 x 3.6 เซนติเมตร</t>
  </si>
  <si>
    <t xml:space="preserve">อุปกรณ์ภายในกล่อง </t>
  </si>
  <si>
    <t>ไฟฉายอเนกประสงค์, สายคล้องมือ, คู่มือ, สายชาร์จ, คู่มือการรับประกัน</t>
  </si>
  <si>
    <t>กระดาน LCD สำหรับวาดภาพ ขนาด 13.5 นิ้ว</t>
  </si>
  <si>
    <t>ใช้เซ็นเซอร์ตรวจจับแรงกดคุณภาพสูง ทำให้สามารถลากเส้นหนักเบาได้ดั่งใจ</t>
  </si>
  <si>
    <t>ใช้เพียงปุ่มเดียวในการเคลียร์ภาพบนกระดาน และมีปุ่มล็อค ทำให้เราไม่เผลอลบข้อมูลสำคัญโดยไม่ตั้งใจ</t>
  </si>
  <si>
    <t>ใช้ถ่านกระดุม CR2025 จำนวน 1 ก้อน (แถมมาในตัวเครื่อง)</t>
  </si>
  <si>
    <t>เสียวหมี่ กระดาษปรินท์สำหรับเครื่องปรินท์รุ่น 1S ขนาด 3 นิ้ว</t>
  </si>
  <si>
    <t>กระดาษปรินท์ มีสติกเกอร์ในตัว ขนาด 3 นิ้ว</t>
  </si>
  <si>
    <t>เครื่องปรินท์ที่รองรับ : Xiaomi Instant Photo Pronter 1S</t>
  </si>
  <si>
    <t>กระดาษปรินท์ ขนาด 3 นิ้ว จำนวน 40 แผ่น, หมึกพิมพ์</t>
  </si>
  <si>
    <t>เสียวหมี่ กระดาษปรินท์สำหรับเครื่องปรินท์รุ่น 1S ขนาด 6 นิ้ว</t>
  </si>
  <si>
    <t>กระดาษปรินท์ ขนาด 6 นิ้ว</t>
  </si>
  <si>
    <t>กระดาษปรินท์ ขนาด 6 นิ้ว จำนวน 40 แผ่น, หมึกพิมพ์</t>
  </si>
  <si>
    <t>Mi Photo Printer Paper 3x2" 20pcs</t>
  </si>
  <si>
    <t>กระดาษปริ้น เสียวหมี่</t>
  </si>
  <si>
    <t>จำนวน 20 แผ่น</t>
  </si>
  <si>
    <t>ขนาด: 50x76mm</t>
  </si>
  <si>
    <t>กระดาษภาพถ่าย Zink ชนิดมีกาวในตัว</t>
  </si>
  <si>
    <t>เครื่องสูบลมอัตโนมัติแบบพกพา รุ่น 2 Pro</t>
  </si>
  <si>
    <t>เครื่องสูบลมไฟฟ้าแบบพกพา ใช้งานง่าย พกพาไปได้ทุกที่</t>
  </si>
  <si>
    <t>ขนาดตัวเครื่อง 15.2 x 10 x 6.3 เซนติเมตร (ไม่รวมสาย)</t>
  </si>
  <si>
    <t xml:space="preserve">มีหน้าจอที่บอกค่าตรวจจับแรงดันลมแบบดิจิตอล </t>
  </si>
  <si>
    <t xml:space="preserve">สามารถตั้งค่าแรงดันลมที่ต้องการ และหยุดทำงานอัตโนมัติเมื่อแรงดันถึงกำหนดไว้ </t>
  </si>
  <si>
    <t>ใช้งานได้หลากหลายทั้ง จักรยาน, มอเตอร์ไซค์, รถยนต์ และลูกบอล</t>
  </si>
  <si>
    <t>สามารถเติมลมยางรถยนต์ได้ภายใน 45 วินาที (เติมยางลมได้ประมาณ 16 ล้อ)</t>
  </si>
  <si>
    <t>สามารถเติมลมยางรถยนต์ขนาด 205 ได้ 3.7 ล้อ (จาก 0) ใช้เวลาประมาณ 3.5 นาที</t>
  </si>
  <si>
    <t>ตั้งค่า Psi 3-150 Psi / 0.2 - 10.3 Bar</t>
  </si>
  <si>
    <t>ปรับค่าแรงดันลมให้อัตโนมัติ เมื่อเลือกโหมดที่เหมาะสม หรือปรับแรงดันลมเองได้ตามชอบ</t>
  </si>
  <si>
    <t>มาพร้อมไฟฉายในตัว และมีไฟกระพริบฉุกเฉิน เพื่อป้องกันอันตราย</t>
  </si>
  <si>
    <t>เครื่องสูบลม, สายสำหรับต่อเพิ่มความยาว, สาจชาร์จ Type A to C, หัวสำหรับเปลี่ยน 3 แบบ, ถุงผ้า</t>
  </si>
  <si>
    <t>เครื่องสูบลมอัตโนมัติแบบพกพา รุ่น 2</t>
  </si>
  <si>
    <t>เครื่องสูบลมไฟฟ้าแบบพกพา ใช้งานง่าย มีน้ำหนักเบาเพียง 490 กรัมพกพาไปได้ทุกที่</t>
  </si>
  <si>
    <t>สูบลมได้เร็วขั้น 25% เมื่อเทียบกับรุ่น 1S</t>
  </si>
  <si>
    <t>สามารถเติมลมยางรถยนต์ได้ภายใน 8 นาที</t>
  </si>
  <si>
    <t>สามารถเติมล้อรถยนต์ขนาด 205/55 R16 ได้ 2 ล้อ (จาก 0)</t>
  </si>
  <si>
    <t>สูบลมจักรยานได้ภายใน 86 วินาที</t>
  </si>
  <si>
    <t>ตั้งค่า Psi ได้สูงสุด 150 Psi</t>
  </si>
  <si>
    <t>เสียวหมี่ แว่นกันแดด รุ่น ฟิตโอเวอร์</t>
  </si>
  <si>
    <t>แว่นกันแดดสำหรับสวมทับแว่นสายตา ออกแบบมาสำหรับผู้ที่มีสายตาสั้นโดยเฉพาะ</t>
  </si>
  <si>
    <t>ขาแว่นมีขนาดใหญ่ สามารถใช้สวมทับแว่นได้หลากหลายขนาด</t>
  </si>
  <si>
    <t>ขนาด 58-19-150 mm</t>
  </si>
  <si>
    <t>ความกว้างกรอบแว่น : 151 มม.</t>
  </si>
  <si>
    <t>ความยาวขาแว่น : 150 มม.</t>
  </si>
  <si>
    <t>ความสูงเลนส์ : 51 มม.</t>
  </si>
  <si>
    <t>ความกว้างเลนส์ : 58 มม.</t>
  </si>
  <si>
    <t>ความกว้างสะพานแว่น : 19 มม.</t>
  </si>
  <si>
    <t xml:space="preserve">วัสดุขาแว่น : โพลีเมอร์ TR90 </t>
  </si>
  <si>
    <t>สีกรอบแว่น : ดำ</t>
  </si>
  <si>
    <t>ชนิดเลนส์ : High Definition Polarization</t>
  </si>
  <si>
    <t>สีเลนส์ : เทา</t>
  </si>
  <si>
    <t xml:space="preserve">เลนส์ป้องกัน UV 100% (UV400) </t>
  </si>
  <si>
    <t xml:space="preserve">น้ำหนัก 23 กรัม </t>
  </si>
  <si>
    <t>ออกแบบให้ไม่กดทับหูและจมูก</t>
  </si>
  <si>
    <t>มีจุดที่ใช้วัสดุซิลิโคน 3 จุด ที่แป้นจมูก 1 และขาแว่นอีก 2 ข้าง เพื่อป้องกันการลื่นหลุด</t>
  </si>
  <si>
    <r>
      <rPr>
        <b/>
        <sz val="10"/>
        <color rgb="FF0000FF"/>
        <rFont val="Calibri Light"/>
        <family val="2"/>
        <scheme val="major"/>
      </rPr>
      <t>อุปกรณ์ในกล่อ</t>
    </r>
    <r>
      <rPr>
        <sz val="10"/>
        <rFont val="Calibri Light"/>
        <family val="2"/>
        <scheme val="major"/>
      </rPr>
      <t>ง : แว่น, กล่องแว่น, คู่มือ, ผ้าเช็ดแว่น</t>
    </r>
  </si>
  <si>
    <t>เสียวหมี่ แว่นกันแดด รุ่น สแควร์</t>
  </si>
  <si>
    <t>แว่นกันแดดทรงเหลี่ยม</t>
  </si>
  <si>
    <t>ขนาด 56-18-150 mm</t>
  </si>
  <si>
    <t>ความกว้างกรอบแว่น : 146 มม.</t>
  </si>
  <si>
    <t>ความสูงเลนส์ : 42 มม.</t>
  </si>
  <si>
    <t>ความกว้างเลนส์ : 56 มม.</t>
  </si>
  <si>
    <t>ความกว้างสะพานแว่น : 18 มม.</t>
  </si>
  <si>
    <t>ชนิดเลนส์ : High Definition Polarization ทำจากวัสดุไนลอน</t>
  </si>
  <si>
    <t>ตัวเลนส์เคลือบสารป้องกันน้ำมันทั้งสองด้าน ป้องกันคราบมันจากใบหน้า และรอยนิ้วมือ</t>
  </si>
  <si>
    <t xml:space="preserve">น้ำหนัก 26 กรัม </t>
  </si>
  <si>
    <t>เสียวหมี่ แว่นกันแดด รุ่น ไนลอน</t>
  </si>
  <si>
    <t>แว่นกันแดดทรง Aviator สุดคลาสสิค</t>
  </si>
  <si>
    <t>ขนาด 60-14-148 mm</t>
  </si>
  <si>
    <t>ความยาวขาแว่น : 148 มม.</t>
  </si>
  <si>
    <t>ความสูงเลนส์ : 53 มม.</t>
  </si>
  <si>
    <t>ความกว้างเลนส์ : 60 มม.</t>
  </si>
  <si>
    <t>ความกว้างสะพานแว่น : 14 มม.</t>
  </si>
  <si>
    <t>วัสดุขาแว่น : สแตนเลส ที่มีความยืดหยุ่น ไม่รัดใบหน้า</t>
  </si>
  <si>
    <t>สีกรอบแว่น : สีเทา Gunmetal</t>
  </si>
  <si>
    <t xml:space="preserve">น้ำหนัก 22 กรัม </t>
  </si>
  <si>
    <t>เสียวหมี่ แว่นกันแดด รุ่น สปอร์ต</t>
  </si>
  <si>
    <t>แว่นกันแดดทรงสปอร์ต เหมาะกับการสวมใส่ขณะออกกำลังกายกลางแจ้ง</t>
  </si>
  <si>
    <t>เลนส์ที่มีความโค้ง เข้ากับใบหน้า ขนาด 70-8-132 mm</t>
  </si>
  <si>
    <t>ความกว้างกรอบแว่น : 149 มม.</t>
  </si>
  <si>
    <t>ความยาวขาแว่น : 132 มม.</t>
  </si>
  <si>
    <t>ความสูงเลนส์ : 43 มม.</t>
  </si>
  <si>
    <t>ความกว้างเลนส์ : 70 มม.</t>
  </si>
  <si>
    <t>ความกว้างสะพานแว่น : 8 มม.</t>
  </si>
  <si>
    <t>ขาแว่นที่มีความโค้งรับกับศรีษะ พร้อมระบบสปริงที่ขาแว่น</t>
  </si>
  <si>
    <t>วัสดุขาแว่น : อลูมิเนียมอัลลอย</t>
  </si>
  <si>
    <t>สีกรอบแว่น : สีดำ</t>
  </si>
  <si>
    <t>ชนิดเลนส์ : High Definition Polarization ทำจากวัสดุไนลอน ที่สามารถทนทานต่อแรงกรแทกได้ในระดับ 2</t>
  </si>
  <si>
    <t xml:space="preserve">น้ำหนัก 27 กรัม </t>
  </si>
  <si>
    <t>หลังกระเป๋าบุกันกระแทก พร้อมคุณสมบัติในการระบายอากาศ</t>
  </si>
  <si>
    <t>กระเป๋าเป้ Xiaomi รุ่น Business Backpack</t>
  </si>
  <si>
    <t>กระเป๋าเป้อเนกประสงค์ ที่เหมาะสำหรับคนทำงานในเมือง</t>
  </si>
  <si>
    <t>ความจุุ 30 ลิตร</t>
  </si>
  <si>
    <t>สามารถใส่โน๊ตบุ๊คขนาด 17 นิ้วได้</t>
  </si>
  <si>
    <t>ช่องเก็บของหลายชั้น แยกระหว่างโน้ตบุ๊คและช่องเก็บของอื่นๆ</t>
  </si>
  <si>
    <t>ช่องเก็บโน้ตบุ๊คบุด้วยวัสดุกันกระแทก</t>
  </si>
  <si>
    <t>ออกแบบด้วยหลักสรีรศาสตร์ ที่มีสายสะพายที่กว้าง ออกแบบเป็นรูปทรงโค้งช่วยกระจายน้ำหนัก</t>
  </si>
  <si>
    <t>ขนาดกระเป๋า : 50 x 33.5 x 18 ซม.</t>
  </si>
  <si>
    <t>น้ำหนักสุทธิ : 1.05 กิโลกรัม</t>
  </si>
  <si>
    <t>กระเป๋าคาดเอว Xiaomi รุ่น Fanny Pack</t>
  </si>
  <si>
    <t>ความจุ 2.25 ลิตร</t>
  </si>
  <si>
    <t>น้ำหนัก 0.29 กรัม</t>
  </si>
  <si>
    <t>ทำจากวัสดุ： Polyester เคลือบด้วย PU</t>
  </si>
  <si>
    <t>ตัวผ้าผลิตจากวัสดุกันน้ำ</t>
  </si>
  <si>
    <t>ช่องเก็บของมากถึง 4 ช่อง สามารถเก็บกระติกน้ำขนาด 500ml ได้</t>
  </si>
  <si>
    <t>สายสะพายมีความคงทน สามารถปรับความยาวได้</t>
  </si>
  <si>
    <t>Slim shape | Large capacity | Super light</t>
  </si>
  <si>
    <t>ออกแบบเรียบหรู จุได้เยอะ น้ำหนักเบา</t>
  </si>
  <si>
    <t>ใช้งานได้หลากหลาย แบ่งช่องเก็บของเยอะ</t>
  </si>
  <si>
    <t>มีช่องสำหรับใส่โน้ตบุ๊คขนาด 15.6 นิ้ว พร้อมบุกันกระแทก</t>
  </si>
  <si>
    <t>ส่วนที่แนบกับหลังใช้ผ้าตาข่าย ช่วยระบายอากาศ</t>
  </si>
  <si>
    <t>ตัวผ้าสามารถกันละอองน้ำได้</t>
  </si>
  <si>
    <t>มีสายรัดสำหรับคล้องกระเป๋าเดินทาง</t>
  </si>
  <si>
    <t>KIT-XMIMI202500001</t>
  </si>
  <si>
    <t>แว่นตาออดิโออัจฉริยะ เสียวหมี่</t>
  </si>
  <si>
    <t>แว่นตาอัจฉริยะ ที่มาพร้อมไมค์และหูฟัง สามารถสาทนาสายและฟังเพลงได้ผ่านแว่น</t>
  </si>
  <si>
    <t>ระบบเสียง SLS0820 Ultrasonic Speaker ที่ให้เสียงได้ครบทั้งย่านต่ำและสูง ให้ประสบการณ์ใหม่ในการรับฟัง</t>
  </si>
  <si>
    <t>มาพร้อมระบบป้องกันเสียงรั่วไหล เพื่อความเป็นส่วนตัว และลดการรบกวนคนรอบข้าง</t>
  </si>
  <si>
    <t>มาพร้อมระบบลดเสียงรบกวน สามารถสนทนาสายได้โดยชัดเจน</t>
  </si>
  <si>
    <t>สายชาร์จแบบแม่เหล็ก สามารถต่อชาร์จได้อย่างง่ายดาย</t>
  </si>
  <si>
    <t>น้ำหนักเบา สวมใส่สบาย</t>
  </si>
  <si>
    <t>มีระบบตรวจจับ เมื่อถอดแว่นออก เสียงเพลงจะหยุดโดยอัตโนมัติ และเมื่อสวมแว่นหลับ เสียงเพลงจะกลับมาเล่นใหม่</t>
  </si>
  <si>
    <t>มีปุ่มสัมผัสสำหรับสั่งการที่ขาแว่น</t>
  </si>
  <si>
    <t>ขาแว่นสามารถถอดได้ เพื่อเปลี่ยนไปใช้กับเลนส์กันแดด</t>
  </si>
  <si>
    <t>ข้อต่อแบบ Quick Release สามารถถอดเปลี่ยนเลนส์ได้อย่างง่ายดาย</t>
  </si>
  <si>
    <r>
      <rPr>
        <b/>
        <sz val="10"/>
        <color rgb="FF000000"/>
        <rFont val="Tahoma"/>
        <family val="2"/>
      </rPr>
      <t>อายุการใช้งานแบตเตอรี่</t>
    </r>
    <r>
      <rPr>
        <sz val="10"/>
        <color rgb="FF000000"/>
        <rFont val="Tahoma"/>
        <family val="2"/>
      </rPr>
      <t xml:space="preserve"> : สแตนด์บายได้ 11 วัน และฟังเพลงต่อเนื่อง 10 ชั่วโมง สนทนาสายต่อเนื่อง 7 ชั่วโมง</t>
    </r>
  </si>
  <si>
    <r>
      <rPr>
        <b/>
        <sz val="10"/>
        <color rgb="FF000000"/>
        <rFont val="Tahoma"/>
        <family val="2"/>
      </rPr>
      <t xml:space="preserve">ระยะเวลาในการชาร์จ </t>
    </r>
    <r>
      <rPr>
        <sz val="10"/>
        <color rgb="FF000000"/>
        <rFont val="Tahoma"/>
        <family val="2"/>
      </rPr>
      <t xml:space="preserve">:ประมาณ 2 ชม. </t>
    </r>
  </si>
  <si>
    <r>
      <rPr>
        <b/>
        <sz val="10"/>
        <color rgb="FF000000"/>
        <rFont val="Tahoma"/>
        <family val="2"/>
      </rPr>
      <t>มาตรฐานการกันน้ำ</t>
    </r>
    <r>
      <rPr>
        <sz val="10"/>
        <color rgb="FF000000"/>
        <rFont val="Tahoma"/>
        <family val="2"/>
      </rPr>
      <t xml:space="preserve"> : IP54</t>
    </r>
  </si>
  <si>
    <r>
      <rPr>
        <b/>
        <sz val="10"/>
        <color rgb="FF000000"/>
        <rFont val="Calibri Light"/>
        <family val="2"/>
        <scheme val="major"/>
      </rPr>
      <t>การเชื่อมต่อ</t>
    </r>
    <r>
      <rPr>
        <sz val="10"/>
        <color rgb="FF000000"/>
        <rFont val="Calibri Light"/>
        <family val="2"/>
        <scheme val="major"/>
      </rPr>
      <t xml:space="preserve"> : Bluetooth 5.2</t>
    </r>
  </si>
  <si>
    <r>
      <rPr>
        <b/>
        <sz val="10"/>
        <color rgb="FF000000"/>
        <rFont val="Tahoma"/>
        <family val="2"/>
      </rPr>
      <t>น้ำหนัก</t>
    </r>
    <r>
      <rPr>
        <sz val="10"/>
        <color rgb="FF000000"/>
        <rFont val="Tahoma"/>
        <family val="2"/>
      </rPr>
      <t xml:space="preserve"> : 40g</t>
    </r>
  </si>
  <si>
    <r>
      <rPr>
        <b/>
        <sz val="10"/>
        <color rgb="FF000000"/>
        <rFont val="Calibri Light"/>
        <family val="2"/>
        <scheme val="major"/>
      </rPr>
      <t>Compatibility:</t>
    </r>
    <r>
      <rPr>
        <sz val="10"/>
        <color rgb="FF000000"/>
        <rFont val="Calibri Light"/>
        <family val="2"/>
        <scheme val="major"/>
      </rPr>
      <t xml:space="preserve"> Android 10.0 และ IOS 13 ขึ้นไป</t>
    </r>
  </si>
  <si>
    <t>ขนาดแว่นออดิโอ</t>
  </si>
  <si>
    <t>ความกว้างกรอบแว่น : 144.9 มม.</t>
  </si>
  <si>
    <t>ความยาวขาแว่น : 155 มม.</t>
  </si>
  <si>
    <t>ความสูงเลนส์ : 39.8 มม.</t>
  </si>
  <si>
    <t>ความกว้างเลนส์ : 53 มม.</t>
  </si>
  <si>
    <t>ความกว้างสะพานแว่น : 20 มม.</t>
  </si>
  <si>
    <t>อุปกรณ์ภายในกล่อง</t>
  </si>
  <si>
    <t>ชุดแว่นออดิโอ: กรอบแว่น, ขาแว่น x2, สายชาร์จ, ผ้าเช็ดแว่น, ที่เก็บแว่น, คู่มือ</t>
  </si>
  <si>
    <t xml:space="preserve">ชุุดอะไหล่แว่นกันแดด : </t>
  </si>
  <si>
    <t>TWS</t>
  </si>
  <si>
    <t>ผลิตจากวัสดุซิลิโคนเหลว ที่ปลอดภัยแม้กระทั่งกับผิวทารก</t>
  </si>
  <si>
    <r>
      <rPr>
        <b/>
        <sz val="10"/>
        <rFont val="Calibri Light"/>
        <family val="2"/>
        <scheme val="major"/>
      </rPr>
      <t>การเชื่อมต่อ</t>
    </r>
    <r>
      <rPr>
        <sz val="10"/>
        <rFont val="Calibri Light"/>
        <family val="2"/>
        <scheme val="major"/>
      </rPr>
      <t xml:space="preserve"> : Bluetooth 5.3</t>
    </r>
  </si>
  <si>
    <r>
      <rPr>
        <b/>
        <sz val="10"/>
        <rFont val="Calibri Light"/>
        <family val="2"/>
        <scheme val="major"/>
      </rPr>
      <t>Compatibility:</t>
    </r>
    <r>
      <rPr>
        <sz val="10"/>
        <rFont val="Calibri Light"/>
        <family val="2"/>
        <scheme val="major"/>
      </rPr>
      <t xml:space="preserve"> Android และ IOS</t>
    </r>
  </si>
  <si>
    <t>ควบคุมด้วยระบบสัมผัส</t>
  </si>
  <si>
    <t xml:space="preserve">Special Feature: </t>
  </si>
  <si>
    <t>เทคโนโลยีป้องกันเสียงรั่วไหลขนาด 10 mm หมดกังวลเรื่องเสียงรบกวนคนรอบข้าง</t>
  </si>
  <si>
    <t>ใช้งานคู่กับแอพ Xiaomi Earbuds เพื่อการปรับเปลี่ยนที่ละเอียดมากขึ้น</t>
  </si>
  <si>
    <t>หูฟัง , กล่องชาร์จ, สายชาร์จ Type-C, คู่มือ</t>
  </si>
  <si>
    <t>หูฟัง Xiaomi Buds 5 สีดำ | ขาว | เทา</t>
  </si>
  <si>
    <t>จูนเสียงโดย Harman AudioEFX ให้เสียงที่คุณภาพสูง</t>
  </si>
  <si>
    <t>ออกแบบดีไซน์สวย ด้วยการเคลือบสีแบบทูโทน ให้ความหรูหรา โดดเด่น</t>
  </si>
  <si>
    <t xml:space="preserve">คุณภาพเสียงระดับ Hi Res dual Hifi </t>
  </si>
  <si>
    <t>aptX Lossless (44.1k/16bit) ให้คุณเชื่อมต่อกับอุปกรณ์ใดๆ โดยไม่หน่วงหรือ delay</t>
  </si>
  <si>
    <r>
      <rPr>
        <b/>
        <sz val="10"/>
        <color rgb="FF000000"/>
        <rFont val="Tahoma"/>
        <family val="2"/>
      </rPr>
      <t xml:space="preserve">ระบบตัดเสียง : </t>
    </r>
    <r>
      <rPr>
        <sz val="10"/>
        <color rgb="FF000000"/>
        <rFont val="Tahoma"/>
        <family val="2"/>
      </rPr>
      <t xml:space="preserve">Hybrid ANC </t>
    </r>
  </si>
  <si>
    <r>
      <rPr>
        <b/>
        <sz val="10"/>
        <color rgb="FF000000"/>
        <rFont val="Tahoma"/>
        <family val="2"/>
      </rPr>
      <t xml:space="preserve">ไดรเวอร์ : </t>
    </r>
    <r>
      <rPr>
        <sz val="10"/>
        <color rgb="FF000000"/>
        <rFont val="Tahoma"/>
        <family val="2"/>
      </rPr>
      <t>11 มม.</t>
    </r>
  </si>
  <si>
    <r>
      <rPr>
        <b/>
        <sz val="10"/>
        <color rgb="FF000000"/>
        <rFont val="Tahoma"/>
        <family val="2"/>
      </rPr>
      <t>ระบบดูดเสียงรอบข้าง</t>
    </r>
    <r>
      <rPr>
        <sz val="10"/>
        <color rgb="FF000000"/>
        <rFont val="Tahoma"/>
        <family val="2"/>
      </rPr>
      <t xml:space="preserve"> : TBC</t>
    </r>
  </si>
  <si>
    <r>
      <rPr>
        <b/>
        <sz val="10"/>
        <color rgb="FF000000"/>
        <rFont val="Tahoma"/>
        <family val="2"/>
      </rPr>
      <t>ไมโครโฟน</t>
    </r>
    <r>
      <rPr>
        <sz val="10"/>
        <color rgb="FF000000"/>
        <rFont val="Tahoma"/>
        <family val="2"/>
      </rPr>
      <t xml:space="preserve"> : 3 ตัว สำหรับสนทนา และ AI ช่วยตัดเสียงรบกวนรอบข้างขณะสนทนา</t>
    </r>
  </si>
  <si>
    <r>
      <rPr>
        <b/>
        <sz val="10"/>
        <color rgb="FF000000"/>
        <rFont val="Tahoma"/>
        <family val="2"/>
      </rPr>
      <t>อายุการใช้งานแบตเตอรี่</t>
    </r>
    <r>
      <rPr>
        <sz val="10"/>
        <color rgb="FF000000"/>
        <rFont val="Tahoma"/>
        <family val="2"/>
      </rPr>
      <t xml:space="preserve"> : 6.5 ชั่วโมง และ 39 ชั่วโมงเมื่อใช้คู่กับเคส (ปิดการใช้งาน ANC)</t>
    </r>
  </si>
  <si>
    <r>
      <rPr>
        <b/>
        <sz val="10"/>
        <color rgb="FF000000"/>
        <rFont val="Tahoma"/>
        <family val="2"/>
      </rPr>
      <t xml:space="preserve">ระยะเวลาในการชาร์จ </t>
    </r>
    <r>
      <rPr>
        <sz val="10"/>
        <color rgb="FF000000"/>
        <rFont val="Tahoma"/>
        <family val="2"/>
      </rPr>
      <t>:ประมาณ 2 ชม.</t>
    </r>
  </si>
  <si>
    <r>
      <rPr>
        <b/>
        <sz val="10"/>
        <color rgb="FF000000"/>
        <rFont val="Calibri Light"/>
        <family val="2"/>
        <scheme val="major"/>
      </rPr>
      <t>การเชื่อมต่อ</t>
    </r>
    <r>
      <rPr>
        <sz val="10"/>
        <color rgb="FF000000"/>
        <rFont val="Calibri Light"/>
        <family val="2"/>
        <scheme val="major"/>
      </rPr>
      <t xml:space="preserve"> : Bluetooth 5.4</t>
    </r>
  </si>
  <si>
    <r>
      <rPr>
        <b/>
        <sz val="10"/>
        <color rgb="FF000000"/>
        <rFont val="Tahoma"/>
        <family val="2"/>
      </rPr>
      <t>น้ำหนัก</t>
    </r>
    <r>
      <rPr>
        <sz val="10"/>
        <color rgb="FF000000"/>
        <rFont val="Tahoma"/>
        <family val="2"/>
      </rPr>
      <t xml:space="preserve"> :4.2 g(หูฟัง)/ 36.6 g(รวมเคส)</t>
    </r>
  </si>
  <si>
    <t>ควบคุมด้วยการบีบที่ตัวก้านหูฟัง</t>
  </si>
  <si>
    <t>Equalizer 5 รูปแบบ เลือกได้ผ่านทาง App Xiaomi Earbuds</t>
  </si>
  <si>
    <r>
      <rPr>
        <b/>
        <sz val="10"/>
        <color rgb="FF000000"/>
        <rFont val="Tahoma"/>
        <family val="2"/>
      </rPr>
      <t xml:space="preserve">ระบบตัดเสียง : </t>
    </r>
    <r>
      <rPr>
        <sz val="10"/>
        <color rgb="FF000000"/>
        <rFont val="Tahoma"/>
        <family val="2"/>
      </rPr>
      <t>Hybrid ANC สูงสุด 55 dB</t>
    </r>
  </si>
  <si>
    <r>
      <rPr>
        <b/>
        <sz val="10"/>
        <color rgb="FF000000"/>
        <rFont val="Tahoma"/>
        <family val="2"/>
      </rPr>
      <t xml:space="preserve">ไดรเวอร์ : </t>
    </r>
    <r>
      <rPr>
        <sz val="10"/>
        <color rgb="FF000000"/>
        <rFont val="Tahoma"/>
        <family val="2"/>
      </rPr>
      <t>แบบคู่ ขนาด 11 มม. และ 6.7 มม. ให้คุณภาพเสียงระดับ Hi-Res รองรับ LDAC</t>
    </r>
  </si>
  <si>
    <r>
      <rPr>
        <b/>
        <sz val="10"/>
        <color rgb="FF000000"/>
        <rFont val="Calibri Light"/>
        <family val="2"/>
        <scheme val="major"/>
      </rPr>
      <t>ระบบดูดเสียงรอบข้าง</t>
    </r>
    <r>
      <rPr>
        <sz val="10"/>
        <color rgb="FF000000"/>
        <rFont val="Calibri Light"/>
        <family val="2"/>
        <scheme val="major"/>
      </rPr>
      <t xml:space="preserve"> : รองรับ ปรับได้ 3 ระดับ</t>
    </r>
  </si>
  <si>
    <r>
      <rPr>
        <b/>
        <sz val="10"/>
        <color rgb="FF000000"/>
        <rFont val="Tahoma"/>
        <family val="2"/>
      </rPr>
      <t>อายุการใช้งานแบตเตอรี่</t>
    </r>
    <r>
      <rPr>
        <sz val="10"/>
        <color rgb="FF000000"/>
        <rFont val="Tahoma"/>
        <family val="2"/>
      </rPr>
      <t xml:space="preserve"> : 9 ชั่วโมง และ 36 ชั่วโมงเมื่อใช้คู่กับเคส (ปิดการใช้งาน ANC)</t>
    </r>
  </si>
  <si>
    <r>
      <rPr>
        <b/>
        <sz val="10"/>
        <color rgb="FF000000"/>
        <rFont val="Tahoma"/>
        <family val="2"/>
      </rPr>
      <t xml:space="preserve">ระยะเวลาในการชาร์จ </t>
    </r>
    <r>
      <rPr>
        <sz val="10"/>
        <color rgb="FF000000"/>
        <rFont val="Tahoma"/>
        <family val="2"/>
      </rPr>
      <t>:น้อยกว่า 2 ชั่วโมง</t>
    </r>
  </si>
  <si>
    <r>
      <rPr>
        <b/>
        <sz val="10"/>
        <color rgb="FF000000"/>
        <rFont val="Tahoma"/>
        <family val="2"/>
      </rPr>
      <t>มาตรฐานการกันน้ำ</t>
    </r>
    <r>
      <rPr>
        <sz val="10"/>
        <color rgb="FF000000"/>
        <rFont val="Tahoma"/>
        <family val="2"/>
      </rPr>
      <t xml:space="preserve"> : กันน้ำระดับ IP54 สามารถใส่ออกกำลังกายได้</t>
    </r>
  </si>
  <si>
    <r>
      <rPr>
        <b/>
        <sz val="10"/>
        <color rgb="FF000000"/>
        <rFont val="Tahoma"/>
        <family val="2"/>
      </rPr>
      <t>น้ำหนัก</t>
    </r>
    <r>
      <rPr>
        <sz val="10"/>
        <color rgb="FF000000"/>
        <rFont val="Tahoma"/>
        <family val="2"/>
      </rPr>
      <t xml:space="preserve"> :5.2 กรัม (หูฟัง 1 ข้าง) / 46.5 กรัม (น้ำหนักรวมเคส)</t>
    </r>
  </si>
  <si>
    <t>รองรับ ระบบเสียงแบบ 3 มิติ ให้อรรถรสในการรับฟังได้ดียิ่งขึ้น</t>
  </si>
  <si>
    <t>รองรับ Google Fast Pair เชื่อมต่อกับโทรศัพท์ Adroid ได้ง่ายขึั้น</t>
  </si>
  <si>
    <t>ใช้งานคู่กับแอพ Xiaomi Earbuds เพื่อปรับแต่งให้ใช้งานได้ดีขึ้น</t>
  </si>
  <si>
    <t>หูฟัง , กล่องชาร์จ, จุกหูฟัง 3 ขนาด, สายชาร์จ Type A to C, คู่มือ</t>
  </si>
  <si>
    <r>
      <rPr>
        <b/>
        <sz val="10"/>
        <color rgb="FF000000"/>
        <rFont val="Tahoma"/>
        <family val="2"/>
      </rPr>
      <t xml:space="preserve">ระบบตัดเสียง : </t>
    </r>
    <r>
      <rPr>
        <sz val="10"/>
        <color rgb="FF000000"/>
        <rFont val="Tahoma"/>
        <family val="2"/>
      </rPr>
      <t>Hybrid ANC สูงสุด 49 dB</t>
    </r>
  </si>
  <si>
    <r>
      <rPr>
        <b/>
        <sz val="10"/>
        <color rgb="FF000000"/>
        <rFont val="Tahoma"/>
        <family val="2"/>
      </rPr>
      <t xml:space="preserve">ไดรเวอร์ : </t>
    </r>
    <r>
      <rPr>
        <sz val="10"/>
        <color rgb="FF000000"/>
        <rFont val="Tahoma"/>
        <family val="2"/>
      </rPr>
      <t>แบบคู่ ขนาด 12.4 มม. และ 5.5 มม. ให้คุณภาพเสียงระดับ Hi-Fi</t>
    </r>
  </si>
  <si>
    <r>
      <rPr>
        <b/>
        <sz val="10"/>
        <rFont val="Calibri Light"/>
        <family val="2"/>
        <scheme val="major"/>
      </rPr>
      <t>ระบบดูดเสียงรอบข้าง</t>
    </r>
    <r>
      <rPr>
        <sz val="10"/>
        <rFont val="Calibri Light"/>
        <family val="2"/>
        <scheme val="major"/>
      </rPr>
      <t xml:space="preserve"> : Yes</t>
    </r>
  </si>
  <si>
    <r>
      <rPr>
        <b/>
        <sz val="10"/>
        <color rgb="FF000000"/>
        <rFont val="Tahoma"/>
        <family val="2"/>
      </rPr>
      <t>ไมโครโฟน</t>
    </r>
    <r>
      <rPr>
        <sz val="10"/>
        <color rgb="FF000000"/>
        <rFont val="Tahoma"/>
        <family val="2"/>
      </rPr>
      <t xml:space="preserve"> : 2 ตัว สำหรับสนทนา และ AI ช่วยตัดเสียงรบกวนรอบข้างขณะสนทนา</t>
    </r>
  </si>
  <si>
    <r>
      <rPr>
        <b/>
        <sz val="10"/>
        <color rgb="FF000000"/>
        <rFont val="Tahoma"/>
        <family val="2"/>
      </rPr>
      <t>อายุการใช้งานแบตเตอรี่</t>
    </r>
    <r>
      <rPr>
        <sz val="10"/>
        <color rgb="FF000000"/>
        <rFont val="Tahoma"/>
        <family val="2"/>
      </rPr>
      <t xml:space="preserve"> : 10 ชั่วโมง และ 42 ชั่วโมงเมื่อใช้คู่กับเคส (ปิดการใช้งาน ANC)</t>
    </r>
  </si>
  <si>
    <r>
      <rPr>
        <b/>
        <sz val="10"/>
        <color rgb="FF000000"/>
        <rFont val="Tahoma"/>
        <family val="2"/>
      </rPr>
      <t xml:space="preserve">ระยะเวลาในการชาร์จ </t>
    </r>
    <r>
      <rPr>
        <sz val="10"/>
        <color rgb="FF000000"/>
        <rFont val="Tahoma"/>
        <family val="2"/>
      </rPr>
      <t>:น้อยกว่า 2 ชั่วโมง รองรับ Fast Charge ชาร์จ 10 นาที ใช้ฟังเพลงได้ 4 ชม.</t>
    </r>
  </si>
  <si>
    <r>
      <rPr>
        <b/>
        <sz val="10"/>
        <color rgb="FF000000"/>
        <rFont val="Tahoma"/>
        <family val="2"/>
      </rPr>
      <t>น้ำหนัก</t>
    </r>
    <r>
      <rPr>
        <sz val="10"/>
        <color rgb="FF000000"/>
        <rFont val="Tahoma"/>
        <family val="2"/>
      </rPr>
      <t xml:space="preserve"> :5 กรัม (หูฟัง 1 ข้าง) / 43.2 กรัม (น้ำหนักรวมเคส)</t>
    </r>
  </si>
  <si>
    <t>ใช้งานคู่กับแอพ Xiaomi Earbuds เพื่อการปรับเสียงได้ 4 รูปแบบ</t>
  </si>
  <si>
    <t>รองรับการเชื่อมต่อ 2 อุปกรณ์พร้อมกัน</t>
  </si>
  <si>
    <t>หูฟัง , กล่องชาร์จ, จุกหูฟัง 3 ขนาด, คู่มือ</t>
  </si>
  <si>
    <t>หูฟัง Redmi Buds 6 Active สีดำ | ขาว | ฟ้า | ชมพู</t>
  </si>
  <si>
    <r>
      <rPr>
        <b/>
        <sz val="10"/>
        <color rgb="FF000000"/>
        <rFont val="Tahoma"/>
        <family val="2"/>
      </rPr>
      <t xml:space="preserve">ระบบตัดเสียง : </t>
    </r>
    <r>
      <rPr>
        <sz val="10"/>
        <color rgb="FF000000"/>
        <rFont val="Tahoma"/>
        <family val="2"/>
      </rPr>
      <t>ไม่มี</t>
    </r>
  </si>
  <si>
    <r>
      <rPr>
        <b/>
        <sz val="10"/>
        <color rgb="FF000000"/>
        <rFont val="Tahoma"/>
        <family val="2"/>
      </rPr>
      <t xml:space="preserve">ไดรเวอร์ : </t>
    </r>
    <r>
      <rPr>
        <sz val="10"/>
        <color rgb="FF000000"/>
        <rFont val="Tahoma"/>
        <family val="2"/>
      </rPr>
      <t>ไดนามิกขนาด 14.2 มม.</t>
    </r>
  </si>
  <si>
    <r>
      <rPr>
        <b/>
        <sz val="10"/>
        <color rgb="FF000000"/>
        <rFont val="Tahoma"/>
        <family val="2"/>
      </rPr>
      <t>ไมโครโฟน</t>
    </r>
    <r>
      <rPr>
        <sz val="10"/>
        <color rgb="FF000000"/>
        <rFont val="Tahoma"/>
        <family val="2"/>
      </rPr>
      <t xml:space="preserve"> : 2 ตัว สำหรับสนทนา และช่วยตัดเสียงรบกวนรอบข้างขณะสนทนา</t>
    </r>
  </si>
  <si>
    <r>
      <rPr>
        <b/>
        <sz val="10"/>
        <color rgb="FF000000"/>
        <rFont val="Tahoma"/>
        <family val="2"/>
      </rPr>
      <t>อายุการใช้งานแบตเตอรี่</t>
    </r>
    <r>
      <rPr>
        <sz val="10"/>
        <color rgb="FF000000"/>
        <rFont val="Tahoma"/>
        <family val="2"/>
      </rPr>
      <t xml:space="preserve"> : 6 ชั่วโมง และ 30 ชั่วโมงเมื่อใช้คู่กับเคส (ปิดการใช้งาน ANC)</t>
    </r>
  </si>
  <si>
    <r>
      <rPr>
        <b/>
        <sz val="10"/>
        <color rgb="FF000000"/>
        <rFont val="Tahoma"/>
        <family val="2"/>
      </rPr>
      <t>มาตรฐานการกันน้ำ</t>
    </r>
    <r>
      <rPr>
        <sz val="10"/>
        <color rgb="FF000000"/>
        <rFont val="Tahoma"/>
        <family val="2"/>
      </rPr>
      <t xml:space="preserve"> : กันน้ำระดับ IPX4 สามารถใส่ออกกำลังกายได้</t>
    </r>
  </si>
  <si>
    <r>
      <rPr>
        <b/>
        <sz val="10"/>
        <color rgb="FF000000"/>
        <rFont val="Tahoma"/>
        <family val="2"/>
      </rPr>
      <t>น้ำหนัก</t>
    </r>
    <r>
      <rPr>
        <sz val="10"/>
        <color rgb="FF000000"/>
        <rFont val="Tahoma"/>
        <family val="2"/>
      </rPr>
      <t xml:space="preserve"> :4 กรัม (หูฟัง 1 ข้าง) / 35 กรัม (น้ำหนักรวมเคส)</t>
    </r>
  </si>
  <si>
    <r>
      <rPr>
        <b/>
        <sz val="10"/>
        <color rgb="FF000000"/>
        <rFont val="Calibri Light"/>
        <family val="2"/>
        <scheme val="major"/>
      </rPr>
      <t>Compatibility:</t>
    </r>
    <r>
      <rPr>
        <sz val="10"/>
        <color rgb="FF000000"/>
        <rFont val="Calibri Light"/>
        <family val="2"/>
        <scheme val="major"/>
      </rPr>
      <t xml:space="preserve"> Android 6.0 และ IOS 14.0 ขึ้นไป</t>
    </r>
  </si>
  <si>
    <t>ใช้งานคู่กับแอพ Xiaomi Earbuds เพื่อการปรับ Equalizerได้ 5 รูปแบบ</t>
  </si>
  <si>
    <t>หูฟัง , กล่องชาร์จ, คู่มือ</t>
  </si>
  <si>
    <t>หูฟัง Redmi Buds 6 Play สีขาว | ดำ | ฟ้า | ชมพู</t>
  </si>
  <si>
    <r>
      <rPr>
        <b/>
        <sz val="10"/>
        <color rgb="FF000000"/>
        <rFont val="Tahoma"/>
        <family val="2"/>
      </rPr>
      <t>ระบบตัดเสียง : AI ตัดเสียง</t>
    </r>
    <r>
      <rPr>
        <sz val="10"/>
        <color rgb="FF000000"/>
        <rFont val="Tahoma"/>
        <family val="2"/>
      </rPr>
      <t>เฉพาะตอนสนทนาเท่านั้น</t>
    </r>
  </si>
  <si>
    <r>
      <rPr>
        <b/>
        <sz val="10"/>
        <color rgb="FF000000"/>
        <rFont val="Tahoma"/>
        <family val="2"/>
      </rPr>
      <t xml:space="preserve">ไดรเวอร์ : </t>
    </r>
    <r>
      <rPr>
        <sz val="10"/>
        <color rgb="FF000000"/>
        <rFont val="Tahoma"/>
        <family val="2"/>
      </rPr>
      <t>Dynamic Driver ขนาด 10 มม.</t>
    </r>
  </si>
  <si>
    <r>
      <rPr>
        <b/>
        <sz val="10"/>
        <color rgb="FF000000"/>
        <rFont val="Tahoma"/>
        <family val="2"/>
      </rPr>
      <t>ไมโครโฟน</t>
    </r>
    <r>
      <rPr>
        <sz val="10"/>
        <color rgb="FF000000"/>
        <rFont val="Tahoma"/>
        <family val="2"/>
      </rPr>
      <t xml:space="preserve"> : 1 ตัว และ AI ช่วยตัดเสียงรบกวนรอบข้างขณะสนทนา</t>
    </r>
  </si>
  <si>
    <r>
      <rPr>
        <b/>
        <sz val="10"/>
        <color rgb="FF000000"/>
        <rFont val="Tahoma"/>
        <family val="2"/>
      </rPr>
      <t>อายุการใช้งานแบตเตอรี่</t>
    </r>
    <r>
      <rPr>
        <sz val="10"/>
        <color rgb="FF000000"/>
        <rFont val="Tahoma"/>
        <family val="2"/>
      </rPr>
      <t xml:space="preserve"> : 7.5 ชั่วโมง และ 36 ชั่วโมงเมื่อใช้คู่กับเคส</t>
    </r>
  </si>
  <si>
    <r>
      <rPr>
        <b/>
        <sz val="10"/>
        <color rgb="FF000000"/>
        <rFont val="Tahoma"/>
        <family val="2"/>
      </rPr>
      <t xml:space="preserve">ระยะเวลาในการชาร์จ </t>
    </r>
    <r>
      <rPr>
        <sz val="10"/>
        <color rgb="FF000000"/>
        <rFont val="Tahoma"/>
        <family val="2"/>
      </rPr>
      <t>:น้อยกว่า 2 ชั่วโมง รองรับ Fast Charge ชาร์จ 10 นาที ใช้ฟังเพลงได้ 3 ชม.</t>
    </r>
  </si>
  <si>
    <r>
      <rPr>
        <b/>
        <sz val="10"/>
        <color rgb="FF000000"/>
        <rFont val="Tahoma"/>
        <family val="2"/>
      </rPr>
      <t>มาตรฐานการกันน้ำ</t>
    </r>
    <r>
      <rPr>
        <sz val="10"/>
        <color rgb="FF000000"/>
        <rFont val="Tahoma"/>
        <family val="2"/>
      </rPr>
      <t xml:space="preserve"> : IPX4</t>
    </r>
  </si>
  <si>
    <r>
      <rPr>
        <b/>
        <sz val="10"/>
        <color rgb="FF000000"/>
        <rFont val="Tahoma"/>
        <family val="2"/>
      </rPr>
      <t>น้ำหนัก</t>
    </r>
    <r>
      <rPr>
        <sz val="10"/>
        <color rgb="FF000000"/>
        <rFont val="Tahoma"/>
        <family val="2"/>
      </rPr>
      <t xml:space="preserve"> : 3.6 กรัม (หูฟัง 1 ข้าง) / 40 กรัม (น้ำหนักรวมเคส)</t>
    </r>
  </si>
  <si>
    <r>
      <rPr>
        <b/>
        <sz val="10"/>
        <color rgb="FF000000"/>
        <rFont val="Calibri Light"/>
        <family val="2"/>
        <scheme val="major"/>
      </rPr>
      <t>Compatibility:</t>
    </r>
    <r>
      <rPr>
        <sz val="10"/>
        <color rgb="FF000000"/>
        <rFont val="Calibri Light"/>
        <family val="2"/>
        <scheme val="major"/>
      </rPr>
      <t xml:space="preserve"> Android 6.0 ขึ้นไป และ IOS 14.0 ขึ้นไป</t>
    </r>
  </si>
  <si>
    <t>เสียวหมี่หูฟังแบบสาย Type-C สีดำ | ขาว</t>
  </si>
  <si>
    <t>ไดรเวอร์คุณภาพ ขนาด 12.4 มม.</t>
  </si>
  <si>
    <t xml:space="preserve">ไมโครโฟนคุณภาพเสียงระดับ HD ช่วยตัดเสียงรอบข้างขณะสนทนา </t>
  </si>
  <si>
    <t>รีโมทคอนโทรลพร้อมปุ่มสำหรับสั่งการ 3 ปุ่ม (เพิ่มเสียง, ฟังก์ชั่น, ลดเสียง)</t>
  </si>
  <si>
    <t>อุอกแบบตามหลัสรีรศาสตร์ สวมใส่สบาย</t>
  </si>
  <si>
    <t>กันน้ำระดัับ IP54</t>
  </si>
  <si>
    <t>ความยาวสายหูฟัง 1.25 เมตร วัสดุทำจาก TPE แข็งแรง ทนทาน</t>
  </si>
  <si>
    <t>ใช้งานกับ port USB type-C</t>
  </si>
  <si>
    <t>หูฟัง, จุกยาง 3 ไซส์, คู่มือ</t>
  </si>
  <si>
    <t>Mi In-Ear Headphones Basic SL</t>
  </si>
  <si>
    <t>Mi In-Ear Headphones Basic BK</t>
  </si>
  <si>
    <t>หูฟังแบบสาย สำหรับการใช้งานพื้นฐานในทุกๆ วัน</t>
  </si>
  <si>
    <t>เสียงเบสอันมีเสน่ห์ กลมกล่อม</t>
  </si>
  <si>
    <t>ไมโครโฟนในตัวและรีโมตคอนโทรล</t>
  </si>
  <si>
    <t>หูฟังที่ทำจากอลูมิเนียมอัลลอยด์ แข็งแรง ทันสมัย</t>
  </si>
  <si>
    <t>หัว AUX ขนาด 3.5 มม.</t>
  </si>
  <si>
    <t>ความยาวสายหูฟัง 1.25 เมตร</t>
  </si>
  <si>
    <t>ลำโพงแบบ 360 องศา ให้เสียงรอบด้าน มีมิติ</t>
  </si>
  <si>
    <t>กันน้ำระดับ IP67</t>
  </si>
  <si>
    <t>รองรับ Bluetooth 5.3</t>
  </si>
  <si>
    <t xml:space="preserve">สามารถเชื่อมต่อกับลำโพงรุ่นเดียวกัน 2 เครื่อง เพื่อเปลี่ยนให้เป็นระบบเสียงแบบ Stereo </t>
  </si>
  <si>
    <t>สามารถเชื่อมต่อกับลำโพงรุ่นเดียวกันได้สูงสุด 8 เครื่อง</t>
  </si>
  <si>
    <t>ระบบปฏิบัตอการ Hyper OS ใช้งานร่วมกับมือถือ Xiaomi ได้ดีขึั้น</t>
  </si>
  <si>
    <t>รองรับบลูทูธ NFC เชื่อมต่อกับมือถือ Xiaomi ได้เพียงการแตะ</t>
  </si>
  <si>
    <t>มีไฟ RGB เพิ่มความสุนทรีย์ทั้งเสียงและสี ปรับเปลี่ยนสีได้ผ่าน App Mi Home</t>
  </si>
  <si>
    <t>ลำโพง ,สาย USB-C ,คู่มือ</t>
  </si>
  <si>
    <t>เสียวหมี่ ลำโพงบลูทูธ รุ่น Bluetooth Speaker</t>
  </si>
  <si>
    <t>กำลังขับสูงสุด 40W (10W x 2 &amp; 20W Woofer)</t>
  </si>
  <si>
    <t>จูนเสียงด้วย HARMAN AudioEFX audio software การันตีคุณภาพเสียงระดับสูง</t>
  </si>
  <si>
    <t>ใช้งานได้นานสูงสุด 17 ชั่วโมง (4800 mAh)</t>
  </si>
  <si>
    <t>น้ำหนัก 660 กรัม</t>
  </si>
  <si>
    <t>ขนาด 20.2 x 7.3 x 7.3 ซม.</t>
  </si>
  <si>
    <t>สามารถรับสายผ่านลำโพงได้</t>
  </si>
  <si>
    <t>ลำโพง ,สาย Type C to C, สายคล้อง ,คู่มือ</t>
  </si>
  <si>
    <t>เสียวหมี่ ลำโพงบลูทูธ รุ่น Desktop Speaker</t>
  </si>
  <si>
    <t>ลำโพงขนาดใหญ่ 4 ตัว ให้เสียงที่ทรงพลัง มีมิติ</t>
  </si>
  <si>
    <t>ลำโพงวางองศาที่ 53 องศา ที่จะให้คุณภาพเสียงที่สมบูรณ์ที่สุด</t>
  </si>
  <si>
    <t>มีไฟ RGB 5 รูปแบบ ที่สามารถกดเปลี่ยนได้ผ่านลำโพง หรือไฟที่ปรับเปลี่ยนได้ตามเพลง</t>
  </si>
  <si>
    <t>ปุ่มหมุนเพิ่ม-ลดระดับเสียงที่ด้านข้างของลำโพง</t>
  </si>
  <si>
    <t>ออกแบบมาเพื่อให้วางไว้ใต้จอมอนิเตอร์</t>
  </si>
  <si>
    <t xml:space="preserve">รองรับบลูทูธ 5.3 </t>
  </si>
  <si>
    <t>น้ำหนัก 670 กรัม</t>
  </si>
  <si>
    <t>ขนาด 43.5 x 6.7 x 6.7 ซม.</t>
  </si>
  <si>
    <t>มีไมค์ในตัว สามารถรับสายหรือประชุมผ่านลำโพงได้</t>
  </si>
  <si>
    <t>เชื่อมต่อได้หลายรูปแบบ USB-A, USB-C, AUX 3.5 และบลูทูธ</t>
  </si>
  <si>
    <t>ลำโพง, คู่มือ</t>
  </si>
  <si>
    <t>Xiaomi Sound Outdoor 30W BK (54588)</t>
  </si>
  <si>
    <t>Xiaomi Sound Outdoor 30W RD (54590)</t>
  </si>
  <si>
    <t>Xiaomi Sound Outdoor 30W BL (54592)</t>
  </si>
  <si>
    <t>เสียวหมี่ ลำโพงบลูทูธ รุ่น Outdoor 30W</t>
  </si>
  <si>
    <t xml:space="preserve">กำลังขับสูงสุด 30W </t>
  </si>
  <si>
    <t>ใช้งานได้นานสูงสุด 12 ชั่วโมง (ที่ความดัง 50%)</t>
  </si>
  <si>
    <t>รองรับบลูทูธ 5.4 ส่งสัญญาณได้ไกลถึง 25 เมตร</t>
  </si>
  <si>
    <t>น้ำหนัก 597 กรัม</t>
  </si>
  <si>
    <t>ขนาด 6.8 x 6.6 x 19.7 ซม.</t>
  </si>
  <si>
    <t>สามารถเชื่อมต่อกับลำโพงรุ่นเดียวกัน 2 เครื่อง เพื่อเปลี่ยนให้เป็นระบบเสียงแบบ Stereo</t>
  </si>
  <si>
    <t>สามารถเชื่อมต่อกับลำโพงรุ่นเดียวกันได้สูงสุด 100 เครื่อง</t>
  </si>
  <si>
    <t>เสียวหมี่ ลำโพงบลูทูธ รุ่น Outdoor 5W</t>
  </si>
  <si>
    <t xml:space="preserve">กำลังขับสูงสุด 5W </t>
  </si>
  <si>
    <t>ใช้งานได้นานสูงสุด 10 ชั่วโมง (ที่ความดัง 40%)</t>
  </si>
  <si>
    <t>น้ำหนัก 200 กรัม</t>
  </si>
  <si>
    <t>ขนาด 7.4 x 4.3 x 9.1 ซม.</t>
  </si>
  <si>
    <t>เสียวหมี่ Hub Type-C 5-in-1</t>
  </si>
  <si>
    <t>รายละเอียด Port:</t>
  </si>
  <si>
    <t xml:space="preserve">   - USB-A 3.0 จำนวน 3 พอร์ท ถ่ายโอนข้อมูลได้อย่างรวดเร็ว (สูงสุด 450 MB/S) รวมถึงรองรับอุปกรณ์เสริมต่างๆ</t>
  </si>
  <si>
    <t xml:space="preserve">   - USB Type-C จำนวน 1 พอร์ท รองรับทั้ง Power Supply (PD 100W) และการถ่ายโอนข้อมูล</t>
  </si>
  <si>
    <t xml:space="preserve">   - HDMI 2.0 จำนวน 1 พอร์ท รองรับภาพระดับ 4K Frame Rate 60Hz</t>
  </si>
  <si>
    <t>ดีไซน์เรียบหรู กระทัดรัด ผลิตจากวัสดุ Aluminium Alloy</t>
  </si>
  <si>
    <t>ออกแบบให้มีช่องสำหรับเก็บหัว Type-C เพื่อป้องกันความเสียหาย</t>
  </si>
  <si>
    <t>ขนาด 11.25 x 3.9 x 1 เซนติเมตร</t>
  </si>
  <si>
    <t>เสียวหมี่ เมาส์ไร้สายรุ่น Lite 2 สีขาว | ดำ</t>
  </si>
  <si>
    <t>ออกแบบให้มีลักษณะมน โค้ง ให้ภาพลักษณ์ที่หรูหรา</t>
  </si>
  <si>
    <t>ความแม่นยำของเมาส์ 1000 DPI ใช้งานในชีวิตประจำวันโดยไร้ปัญหา</t>
  </si>
  <si>
    <t>เชื่อมต่อไร้สาย รองรับสัญญาณ 2.4 GHz ด้วย USB-A</t>
  </si>
  <si>
    <t>น้ำหนักเบาเพียง 45 กรัม (ไม่รวมน้ำหนักถ่าน)</t>
  </si>
  <si>
    <t>ฐานเมาส์ Teflon สามารถเลื่อนเมาส์ได้อย่างลื่นไหล</t>
  </si>
  <si>
    <t>แบตเตอรี่ที่ใช่ : ถ่านขนาด AA 1 ก้อน (ไม่มีแถมในกล่อง)</t>
  </si>
  <si>
    <t>เสียวหมี่ เมาส์เกมมิ่ง รุ่น lite</t>
  </si>
  <si>
    <t>น้ำหนักเบาเพียง 72 กรัม ออกแบบให้ใช้งานได้อย่าลื่นไหล</t>
  </si>
  <si>
    <t>มีไฟ RGB ที่สามารถปรับสีและความสว่างได้ด้วยปุ่มที่เมาส์</t>
  </si>
  <si>
    <t>ออกแบบตามหลักสรีรศาสตร์ ให้ใช้งานได้สบายมือ แม้ใช้งานเป็นเวลานาน</t>
  </si>
  <si>
    <t>สายยาว 2 เมตร ที่สามารถใช้งานอย่างไม่ติดขัด</t>
  </si>
  <si>
    <t>ปรับความแม่นยำของเมาส์ได้ 5 ระดับ 400/800/1600/3200/6200 DPI เพื่อปรับใช้ได้กับเกมส์หลากหลายรูปแบบ</t>
  </si>
  <si>
    <t>อายุการใช้งานยาวนาน รองรับการคลิ๊กได้ถึง 80 ล้านครั้ง</t>
  </si>
  <si>
    <t>เสียวหมี่ เมาส์ไร้สายรุ่น 3 สีชมพู | ขาว | ดำ | ฟ้า</t>
  </si>
  <si>
    <t xml:space="preserve">ความละเอียด 1200dpi </t>
  </si>
  <si>
    <t>ระบบเชื่อมต่อแบบ Dual : Bluetooth , 2.4Ghz USB</t>
  </si>
  <si>
    <t>มาพร้อมกับการคลิกที่ไร้เสียง ไม่รบกวนการทำงานของคนรอบข้าง</t>
  </si>
  <si>
    <t>ดีไซน์แบบ Ergonomic พร้อมปุ่ม Forward/Backward ด้านข้าง</t>
  </si>
  <si>
    <t>น้ำหนักเบาเพียง 57 กรัม (ไม่รวมน้ำหนักถ่าน)</t>
  </si>
  <si>
    <t>ใช้งานได้นานสูงสุดถึง 12 เดือน ด้วยถ่าน AA x2 ก้อน (ไม่มีแถมในกล่อง)</t>
  </si>
  <si>
    <t>เสียวหมี่ ชุดเมาส์และคีย์บอร์ดไร้สาย</t>
  </si>
  <si>
    <t>ดีไซน์หรูหรา เรียบง่าย และน้ำหนักเบา</t>
  </si>
  <si>
    <t>เมาส์ขนาดกลาง น้ำหนักเบา ดีไซน์เรียบง่าย</t>
  </si>
  <si>
    <t>คีย์บอร์ดแบบ Full Size 104 แป้นพิมพ์</t>
  </si>
  <si>
    <t>ความแม่นยำเมาส์ 1000 dpi พร้อมไฟแจ้งเตือนเมื่อแบตเตอรี่อ่อน</t>
  </si>
  <si>
    <t>เชื่อมต่อไร้สาย ด้วยตัวรับสัญญาณ 2.4 Ghz USB เพียงเสียบ USB ก็พร้อมใช้งาน</t>
  </si>
  <si>
    <t>เมาส์ใช้ถ่าน AAA จำนวน 1 ก้อน (ไม่มีแถมในกล่อง)</t>
  </si>
  <si>
    <t>คีย์บอร์ดใช้ถ่าน AAA จำนวน 1 ก้อน (ไม่มีแถมในกล่อง)</t>
  </si>
  <si>
    <t>** คีย์บอร์ดไม่มีแป้นพิมพ์ไทย**</t>
  </si>
  <si>
    <t>เมาส์, คีย์บอร์ด, ตัวรับสัญญาณ, คู่มือ</t>
  </si>
  <si>
    <t>เสียวหมี่ พาวเวอร์แบงค์ แบบแม่เหล็ก ขนาด 6000 mAh</t>
  </si>
  <si>
    <r>
      <rPr>
        <b/>
        <sz val="10"/>
        <color rgb="FF000000"/>
        <rFont val="Calibri Light"/>
        <family val="2"/>
        <scheme val="major"/>
      </rPr>
      <t>ขนาดแบตเตอรี่ี่</t>
    </r>
    <r>
      <rPr>
        <sz val="10"/>
        <color rgb="FF000000"/>
        <rFont val="Calibri Light"/>
        <family val="2"/>
        <scheme val="major"/>
      </rPr>
      <t xml:space="preserve"> : 23.22 Wh  3.87 V 6000 mAh</t>
    </r>
  </si>
  <si>
    <r>
      <rPr>
        <b/>
        <sz val="10"/>
        <color rgb="FF000000"/>
        <rFont val="Calibri Light"/>
        <family val="2"/>
        <scheme val="major"/>
      </rPr>
      <t xml:space="preserve">ชนิตแบตเตอรี่ </t>
    </r>
    <r>
      <rPr>
        <sz val="10"/>
        <color rgb="FF000000"/>
        <rFont val="Calibri Light"/>
        <family val="2"/>
        <scheme val="major"/>
      </rPr>
      <t>: Lithium-ion battery</t>
    </r>
  </si>
  <si>
    <r>
      <rPr>
        <b/>
        <sz val="10"/>
        <color rgb="FF000000"/>
        <rFont val="Calibri Light"/>
        <family val="2"/>
        <scheme val="major"/>
      </rPr>
      <t>Port</t>
    </r>
    <r>
      <rPr>
        <sz val="10"/>
        <color rgb="FF000000"/>
        <rFont val="Calibri Light"/>
        <family val="2"/>
        <scheme val="major"/>
      </rPr>
      <t>: USB-C x 1 (In/Out)</t>
    </r>
  </si>
  <si>
    <r>
      <rPr>
        <b/>
        <sz val="10"/>
        <color rgb="FF000000"/>
        <rFont val="Calibri Light"/>
        <family val="2"/>
        <scheme val="major"/>
      </rPr>
      <t>Input</t>
    </r>
    <r>
      <rPr>
        <sz val="10"/>
        <color rgb="FF000000"/>
        <rFont val="Calibri Light"/>
        <family val="2"/>
        <scheme val="major"/>
      </rPr>
      <t>: USB-C (IN) 5 V=3 A, 9 V=2.22 A</t>
    </r>
  </si>
  <si>
    <r>
      <rPr>
        <b/>
        <sz val="10"/>
        <color rgb="FF000000"/>
        <rFont val="Calibri Light"/>
        <family val="2"/>
        <scheme val="major"/>
      </rPr>
      <t>Output</t>
    </r>
    <r>
      <rPr>
        <sz val="10"/>
        <color rgb="FF000000"/>
        <rFont val="Calibri Light"/>
        <family val="2"/>
        <scheme val="major"/>
      </rPr>
      <t xml:space="preserve"> : USB-C (OUT) 5 V=2.4 A, 9 V=2 A Max</t>
    </r>
  </si>
  <si>
    <r>
      <rPr>
        <b/>
        <sz val="10"/>
        <color rgb="FF000000"/>
        <rFont val="Calibri Light"/>
        <family val="2"/>
        <scheme val="major"/>
      </rPr>
      <t>ชาร์จเสียบสาย</t>
    </r>
    <r>
      <rPr>
        <sz val="10"/>
        <color rgb="FF000000"/>
        <rFont val="Calibri Light"/>
        <family val="2"/>
        <scheme val="major"/>
      </rPr>
      <t xml:space="preserve"> : 18W MAX</t>
    </r>
  </si>
  <si>
    <r>
      <rPr>
        <b/>
        <sz val="10"/>
        <color rgb="FF000000"/>
        <rFont val="Calibri Light"/>
        <family val="2"/>
        <scheme val="major"/>
      </rPr>
      <t>ชาร์จไร้สาย</t>
    </r>
    <r>
      <rPr>
        <sz val="10"/>
        <color rgb="FF000000"/>
        <rFont val="Calibri Light"/>
        <family val="2"/>
        <scheme val="major"/>
      </rPr>
      <t xml:space="preserve"> : 15W MAX Qi 2.0 เหมาะสำหรับ iPhone 13 ขึ้นไปที่รองรับชาร์จไร้สายที่ 15W</t>
    </r>
  </si>
  <si>
    <r>
      <rPr>
        <b/>
        <sz val="10"/>
        <color rgb="FF000000"/>
        <rFont val="Calibri Light"/>
        <family val="2"/>
        <scheme val="major"/>
      </rPr>
      <t xml:space="preserve">ระยะเวลาในการชาร์์จเข้า </t>
    </r>
    <r>
      <rPr>
        <sz val="10"/>
        <color rgb="FF000000"/>
        <rFont val="Calibri Light"/>
        <family val="2"/>
        <scheme val="major"/>
      </rPr>
      <t>: ประมาณ 2.8 ชั่วโมง (ใช้หัวชาร์จ 20W)</t>
    </r>
  </si>
  <si>
    <t>มีแม่เหล็กในตัว รองรับ iPhone 12 หรือใหม่กว่า แรงดูด 10N</t>
  </si>
  <si>
    <t>ชาร์ได้ทั้งแบบเสียบสายและไร้สาย (สามารถใช้ 2 ฟังก์ชั่นพร้อมกันได้ ปล่อยไฟสูงสุดที่ 10W)</t>
  </si>
  <si>
    <t>สามารถเสียบชาร์จพาวเวอร์แบงค์ และชาร์จไร้สายได้พร้อมกัน</t>
  </si>
  <si>
    <t>มีระบบป้องกันการชาร์จเกิน, ไฟฟ้าลัดวงจร, ตัดเมื่ออุณหภูมิสูงเกิน</t>
  </si>
  <si>
    <r>
      <rPr>
        <b/>
        <sz val="10"/>
        <color rgb="FF000000"/>
        <rFont val="Calibri Light"/>
        <family val="2"/>
        <scheme val="major"/>
      </rPr>
      <t>ขนาด</t>
    </r>
    <r>
      <rPr>
        <sz val="10"/>
        <color rgb="FF000000"/>
        <rFont val="Calibri Light"/>
        <family val="2"/>
        <scheme val="major"/>
      </rPr>
      <t xml:space="preserve"> 10.48 x 6.8 x 1.51 เซนติเมตร</t>
    </r>
  </si>
  <si>
    <t>ด้านหลัง มีขาตั้งในตัว</t>
  </si>
  <si>
    <t>พาวเวอร์์แบงค์, สายชาร์จ Type-C toC, คู่มือ</t>
  </si>
  <si>
    <t>ใบอนุญาต มอก. เลขที่ น 35498-83/2879</t>
  </si>
  <si>
    <t>เสียวหมี่ พาวเวอร์แบงค์ 165W ขนาด 10000 mAh</t>
  </si>
  <si>
    <r>
      <rPr>
        <b/>
        <sz val="10"/>
        <color rgb="FF000000"/>
        <rFont val="Calibri Light"/>
        <family val="2"/>
        <scheme val="major"/>
      </rPr>
      <t>ขนาดแบตเตอรี่ี่</t>
    </r>
    <r>
      <rPr>
        <sz val="10"/>
        <color rgb="FF000000"/>
        <rFont val="Calibri Light"/>
        <family val="2"/>
        <scheme val="major"/>
      </rPr>
      <t xml:space="preserve"> : 36 Wh  14.4 V 10000 mAh</t>
    </r>
  </si>
  <si>
    <r>
      <rPr>
        <b/>
        <sz val="10"/>
        <color rgb="FF000000"/>
        <rFont val="Calibri Light"/>
        <family val="2"/>
        <scheme val="major"/>
      </rPr>
      <t>Input</t>
    </r>
    <r>
      <rPr>
        <sz val="10"/>
        <color rgb="FF000000"/>
        <rFont val="Calibri Light"/>
        <family val="2"/>
        <scheme val="major"/>
      </rPr>
      <t xml:space="preserve">: USB-C (IN 1) 5V=3A,9V=3A,12V=3A,15V=3A,20V=4.5A </t>
    </r>
  </si>
  <si>
    <t xml:space="preserve">            USB-C (In 2) 5V=3A,9V=3A,12V=3A,15V=3A,20V=2.25A </t>
  </si>
  <si>
    <r>
      <rPr>
        <b/>
        <sz val="10"/>
        <color rgb="FF000000"/>
        <rFont val="Calibri Light"/>
        <family val="2"/>
        <scheme val="major"/>
      </rPr>
      <t>Output</t>
    </r>
    <r>
      <rPr>
        <sz val="10"/>
        <color rgb="FF000000"/>
        <rFont val="Calibri Light"/>
        <family val="2"/>
        <scheme val="major"/>
      </rPr>
      <t xml:space="preserve"> : 165W MAX : 120W(USB-C integrated cable) + 45W(USB-C)</t>
    </r>
  </si>
  <si>
    <t xml:space="preserve">                 USB-C (Out 1) 5V=3A,9V=3A,11V=3A,11V=6A,12V=3A,15V=3A,20V=3.25A, 20V=6A Max</t>
  </si>
  <si>
    <t xml:space="preserve">                 USB-C (Out 2) 5V=3A,9V=3A,11V=3A,12V=3A,15V=3A,20V=2.25A Max</t>
  </si>
  <si>
    <r>
      <rPr>
        <b/>
        <sz val="10"/>
        <color rgb="FF000000"/>
        <rFont val="Calibri Light"/>
        <family val="2"/>
        <scheme val="major"/>
      </rPr>
      <t xml:space="preserve">ระยะเวลาในการชาร์์จเข้า </t>
    </r>
    <r>
      <rPr>
        <sz val="10"/>
        <color rgb="FF000000"/>
        <rFont val="Calibri Light"/>
        <family val="2"/>
        <scheme val="major"/>
      </rPr>
      <t>: ชาร์จเร็ว 0-55% ภายใน 15 นาที (เมื่อใช้หัวชาร์จ 90W)</t>
    </r>
  </si>
  <si>
    <t>ชาร์จอุปกรณ์ได้หลายชนิด เช่น มือถือ แท็บเบล็ต เครื่องเกม โน้ตบุ๊ค หูฟัง นาฬิกา สามารถปรับกำลังไฟให้เหมาะสม</t>
  </si>
  <si>
    <t>ชาร์จได้สองอุปกรณ์พร้อมกัน</t>
  </si>
  <si>
    <t>มีหน้าจอบอกสถานะแบตเตอรี่</t>
  </si>
  <si>
    <t>มาพร้อมสายชาร์จ Type-C ในตัว</t>
  </si>
  <si>
    <r>
      <rPr>
        <b/>
        <sz val="10"/>
        <color rgb="FF000000"/>
        <rFont val="Calibri Light"/>
        <family val="2"/>
        <scheme val="major"/>
      </rPr>
      <t>ขนาด</t>
    </r>
    <r>
      <rPr>
        <sz val="10"/>
        <color rgb="FF000000"/>
        <rFont val="Calibri Light"/>
        <family val="2"/>
        <scheme val="major"/>
      </rPr>
      <t xml:space="preserve"> 14.3 × 4.8 × 3.6 เซนติเมตร</t>
    </r>
  </si>
  <si>
    <t>เสียวหมี่ พาวเวอร์แบงค์ 18W ขนาด 30000 mAh</t>
  </si>
  <si>
    <r>
      <rPr>
        <b/>
        <sz val="10"/>
        <color rgb="FF000000"/>
        <rFont val="Calibri Light"/>
        <family val="2"/>
        <scheme val="major"/>
      </rPr>
      <t>ขนาดแบตเตอรี่ี่</t>
    </r>
    <r>
      <rPr>
        <sz val="10"/>
        <color rgb="FF000000"/>
        <rFont val="Calibri Light"/>
        <family val="2"/>
        <scheme val="major"/>
      </rPr>
      <t xml:space="preserve"> : 111Wh 3.7V 30000mAh</t>
    </r>
  </si>
  <si>
    <r>
      <rPr>
        <b/>
        <sz val="10"/>
        <color rgb="FF000000"/>
        <rFont val="Calibri Light"/>
        <family val="2"/>
        <scheme val="major"/>
      </rPr>
      <t>Port</t>
    </r>
    <r>
      <rPr>
        <sz val="10"/>
        <color rgb="FF000000"/>
        <rFont val="Calibri Light"/>
        <family val="2"/>
        <scheme val="major"/>
      </rPr>
      <t>: USB-C x 1 (In/Out), USB-A (Out) x2</t>
    </r>
  </si>
  <si>
    <r>
      <rPr>
        <b/>
        <sz val="10"/>
        <color rgb="FF000000"/>
        <rFont val="Calibri Light"/>
        <family val="2"/>
        <scheme val="major"/>
      </rPr>
      <t>Input</t>
    </r>
    <r>
      <rPr>
        <sz val="10"/>
        <color rgb="FF000000"/>
        <rFont val="Calibri Light"/>
        <family val="2"/>
        <scheme val="major"/>
      </rPr>
      <t>: USB-C (IN) 5V⎓3A 9V⎓2.6A</t>
    </r>
  </si>
  <si>
    <r>
      <rPr>
        <b/>
        <sz val="10"/>
        <color rgb="FF000000"/>
        <rFont val="Calibri Light"/>
        <family val="2"/>
        <scheme val="major"/>
      </rPr>
      <t>Output</t>
    </r>
    <r>
      <rPr>
        <sz val="10"/>
        <color rgb="FF000000"/>
        <rFont val="Calibri Light"/>
        <family val="2"/>
        <scheme val="major"/>
      </rPr>
      <t xml:space="preserve"> : (Multiple ports) 5V⎓3.6A</t>
    </r>
  </si>
  <si>
    <t xml:space="preserve">                 (USB-A single port) 5V⎓2.4A 9V⎓2A 12V⎓1.5A</t>
  </si>
  <si>
    <t xml:space="preserve">                 (USB-C) 5V⎓3A 9V⎓2A 12V⎓1.5A</t>
  </si>
  <si>
    <r>
      <rPr>
        <b/>
        <sz val="10"/>
        <color rgb="FF000000"/>
        <rFont val="Calibri Light"/>
        <family val="2"/>
        <scheme val="major"/>
      </rPr>
      <t>ชาร์จไร้สาย</t>
    </r>
    <r>
      <rPr>
        <sz val="10"/>
        <color rgb="FF000000"/>
        <rFont val="Calibri Light"/>
        <family val="2"/>
        <scheme val="major"/>
      </rPr>
      <t xml:space="preserve"> : ไม่รองรับ</t>
    </r>
  </si>
  <si>
    <r>
      <rPr>
        <b/>
        <sz val="10"/>
        <color rgb="FF000000"/>
        <rFont val="Calibri Light"/>
        <family val="2"/>
        <scheme val="major"/>
      </rPr>
      <t xml:space="preserve">ระยะเวลาในการชาร์์จเข้า </t>
    </r>
    <r>
      <rPr>
        <sz val="10"/>
        <color rgb="FF000000"/>
        <rFont val="Calibri Light"/>
        <family val="2"/>
        <scheme val="major"/>
      </rPr>
      <t>: ประมาณ 7.5 ชั่วโมง (ใช้หัวชาร์จ 24W หรือสูงกว่า)</t>
    </r>
  </si>
  <si>
    <t>สามารถชาร์จได้หลายอุปกรณ์พร้อมกัน กำลังไฟสูงสุดที่ 18W</t>
  </si>
  <si>
    <t>ชาร์จอุปกรณ์ได้หลายชนิด เช่น มือถือ หูฟัง นาฬิกา สามารถปรับกำลังไฟให้เหมาะสม</t>
  </si>
  <si>
    <t>แบตเตอรี่ขนาดใหญ่ รองรับกิจกรรมภายนอกได้อย่างราบรื่น</t>
  </si>
  <si>
    <r>
      <rPr>
        <b/>
        <sz val="10"/>
        <color rgb="FF000000"/>
        <rFont val="Calibri Light"/>
        <family val="2"/>
        <scheme val="major"/>
      </rPr>
      <t>ขนาด</t>
    </r>
    <r>
      <rPr>
        <sz val="10"/>
        <color rgb="FF000000"/>
        <rFont val="Calibri Light"/>
        <family val="2"/>
        <scheme val="major"/>
      </rPr>
      <t xml:space="preserve"> 15.45 x 7.23 x 3.89 เซนติเมตร</t>
    </r>
  </si>
  <si>
    <t>พาวเวอร์์แบงค์, สายชาร์จ USB-C, คู่มือ</t>
  </si>
  <si>
    <t>เสียวหมี่ พาวเวอร์แบงค์แม่เหล็ก 7.5W ขนาด 5000 mAh</t>
  </si>
  <si>
    <r>
      <rPr>
        <b/>
        <sz val="10"/>
        <color rgb="FF000000"/>
        <rFont val="Calibri Light"/>
        <family val="2"/>
        <scheme val="major"/>
      </rPr>
      <t>ขนาดแบตเตอรี่ี่</t>
    </r>
    <r>
      <rPr>
        <sz val="10"/>
        <color rgb="FF000000"/>
        <rFont val="Calibri Light"/>
        <family val="2"/>
        <scheme val="major"/>
      </rPr>
      <t xml:space="preserve"> : 18.5Wh 3.7V 5000mAh</t>
    </r>
  </si>
  <si>
    <r>
      <rPr>
        <b/>
        <sz val="10"/>
        <color rgb="FF000000"/>
        <rFont val="Calibri Light"/>
        <family val="2"/>
        <scheme val="major"/>
      </rPr>
      <t>Input</t>
    </r>
    <r>
      <rPr>
        <sz val="10"/>
        <color rgb="FF000000"/>
        <rFont val="Calibri Light"/>
        <family val="2"/>
        <scheme val="major"/>
      </rPr>
      <t>: USB-C (IN) 5V⎓3A 9V⎓2.22A</t>
    </r>
  </si>
  <si>
    <r>
      <rPr>
        <b/>
        <sz val="10"/>
        <color rgb="FF000000"/>
        <rFont val="Calibri Light"/>
        <family val="2"/>
        <scheme val="major"/>
      </rPr>
      <t>Output</t>
    </r>
    <r>
      <rPr>
        <sz val="10"/>
        <color rgb="FF000000"/>
        <rFont val="Calibri Light"/>
        <family val="2"/>
        <scheme val="major"/>
      </rPr>
      <t xml:space="preserve"> : USB-C (OUT) 5V⎓2.4A 9V⎓2A MAX</t>
    </r>
  </si>
  <si>
    <r>
      <rPr>
        <b/>
        <sz val="10"/>
        <color rgb="FF000000"/>
        <rFont val="Calibri Light"/>
        <family val="2"/>
        <scheme val="major"/>
      </rPr>
      <t>ชาร์จไร้สาย</t>
    </r>
    <r>
      <rPr>
        <sz val="10"/>
        <color rgb="FF000000"/>
        <rFont val="Calibri Light"/>
        <family val="2"/>
        <scheme val="major"/>
      </rPr>
      <t xml:space="preserve"> : 7.5W MAX</t>
    </r>
  </si>
  <si>
    <r>
      <rPr>
        <b/>
        <sz val="10"/>
        <color rgb="FF000000"/>
        <rFont val="Calibri Light"/>
        <family val="2"/>
        <scheme val="major"/>
      </rPr>
      <t xml:space="preserve">ระยะเวลาในการชาร์์จเข้า </t>
    </r>
    <r>
      <rPr>
        <sz val="10"/>
        <color rgb="FF000000"/>
        <rFont val="Calibri Light"/>
        <family val="2"/>
        <scheme val="major"/>
      </rPr>
      <t>: ประมาณ 2.2 ชั่วโมง (ใช้หัวชาร์จ 20W)</t>
    </r>
  </si>
  <si>
    <r>
      <rPr>
        <b/>
        <sz val="10"/>
        <color rgb="FF000000"/>
        <rFont val="Calibri Light"/>
        <family val="2"/>
        <scheme val="major"/>
      </rPr>
      <t>ขนาด</t>
    </r>
    <r>
      <rPr>
        <sz val="10"/>
        <color rgb="FF000000"/>
        <rFont val="Calibri Light"/>
        <family val="2"/>
        <scheme val="major"/>
      </rPr>
      <t xml:space="preserve"> 10.37 x 6.83 x 1.2 เซนติเมตร</t>
    </r>
  </si>
  <si>
    <t>เสียวหมี่ พาวเวอร์แบงค์ 33W ขนาด 20000 mAh มีสายในตัว สีฟ้า | แทน</t>
  </si>
  <si>
    <r>
      <rPr>
        <b/>
        <sz val="10"/>
        <color rgb="FF000000"/>
        <rFont val="Calibri Light"/>
        <family val="2"/>
        <scheme val="major"/>
      </rPr>
      <t>ขนาดแบตเตอรี่ี่</t>
    </r>
    <r>
      <rPr>
        <sz val="10"/>
        <color rgb="FF000000"/>
        <rFont val="Calibri Light"/>
        <family val="2"/>
        <scheme val="major"/>
      </rPr>
      <t xml:space="preserve"> : 74Wh 7.4V 10000mAh จำนวน 2 ก้อน</t>
    </r>
  </si>
  <si>
    <r>
      <rPr>
        <b/>
        <sz val="10"/>
        <color rgb="FF000000"/>
        <rFont val="Calibri Light"/>
        <family val="2"/>
        <scheme val="major"/>
      </rPr>
      <t>Port</t>
    </r>
    <r>
      <rPr>
        <sz val="10"/>
        <color rgb="FF000000"/>
        <rFont val="Calibri Light"/>
        <family val="2"/>
        <scheme val="major"/>
      </rPr>
      <t>: USB-C x 1 (In/Out), USB-A (Out) x1, สาย Type-C ในตัว</t>
    </r>
  </si>
  <si>
    <r>
      <rPr>
        <b/>
        <sz val="10"/>
        <color rgb="FF000000"/>
        <rFont val="Calibri Light"/>
        <family val="2"/>
        <scheme val="major"/>
      </rPr>
      <t>Input</t>
    </r>
    <r>
      <rPr>
        <sz val="10"/>
        <color rgb="FF000000"/>
        <rFont val="Calibri Light"/>
        <family val="2"/>
        <scheme val="major"/>
      </rPr>
      <t>: 5V⎓3A 9V⎓2.5A 12V⎓2.5A</t>
    </r>
  </si>
  <si>
    <t xml:space="preserve">            USB-C(IN2): 5V=3A,9V=3A,12V=2.5A</t>
  </si>
  <si>
    <r>
      <rPr>
        <b/>
        <sz val="10"/>
        <color rgb="FF000000"/>
        <rFont val="Calibri Light"/>
        <family val="2"/>
        <scheme val="major"/>
      </rPr>
      <t>Output</t>
    </r>
    <r>
      <rPr>
        <sz val="10"/>
        <color rgb="FF000000"/>
        <rFont val="Calibri Light"/>
        <family val="2"/>
        <scheme val="major"/>
      </rPr>
      <t xml:space="preserve"> : USB-C สายในตัว (OUT1):5V⎓3A 9V⎓3A 11V⎓3A 12V⎓2.5A 15V⎓2A 20V⎓1.5A</t>
    </r>
  </si>
  <si>
    <t xml:space="preserve">                 USB-C(OUT2): 5V⎓3A 9V⎓3A 11V⎓3A 12V⎓2.5A 15V⎓2A 20V⎓1.5A</t>
  </si>
  <si>
    <t xml:space="preserve">                 USB-A(OUT3): 5V⎓3A 9V⎓2.23A 10V⎓2.25A 12V⎓1.67A</t>
  </si>
  <si>
    <t xml:space="preserve">                 Multi Port : 5V=3A 30W MAX</t>
  </si>
  <si>
    <r>
      <rPr>
        <b/>
        <sz val="10"/>
        <color rgb="FF000000"/>
        <rFont val="Calibri Light"/>
        <family val="2"/>
        <scheme val="major"/>
      </rPr>
      <t>ชาร์จเสียบสาย</t>
    </r>
    <r>
      <rPr>
        <sz val="10"/>
        <color rgb="FF000000"/>
        <rFont val="Calibri Light"/>
        <family val="2"/>
        <scheme val="major"/>
      </rPr>
      <t xml:space="preserve"> : 33W MAX</t>
    </r>
  </si>
  <si>
    <r>
      <rPr>
        <b/>
        <sz val="10"/>
        <color rgb="FF000000"/>
        <rFont val="Calibri Light"/>
        <family val="2"/>
        <scheme val="major"/>
      </rPr>
      <t xml:space="preserve">ระยะเวลาในการชาร์์จเข้า </t>
    </r>
    <r>
      <rPr>
        <sz val="10"/>
        <color rgb="FF000000"/>
        <rFont val="Calibri Light"/>
        <family val="2"/>
        <scheme val="major"/>
      </rPr>
      <t>: 5.5 ชั่วโมง (เมื่อใช้หัวชาร์จ 18W)</t>
    </r>
  </si>
  <si>
    <t xml:space="preserve">สามารถชาร์จได้หลายอุปกรณ์พร้อมกัน </t>
  </si>
  <si>
    <r>
      <rPr>
        <b/>
        <sz val="10"/>
        <color rgb="FF000000"/>
        <rFont val="Calibri Light"/>
        <family val="2"/>
        <scheme val="major"/>
      </rPr>
      <t>ขนาด</t>
    </r>
    <r>
      <rPr>
        <sz val="10"/>
        <color rgb="FF000000"/>
        <rFont val="Calibri Light"/>
        <family val="2"/>
        <scheme val="major"/>
      </rPr>
      <t xml:space="preserve"> 12.7 x 7.05 x 2.69  เซนติเมตร</t>
    </r>
  </si>
  <si>
    <t>พาวเวอร์์แบงค์, คู่มือ</t>
  </si>
  <si>
    <t xml:space="preserve">ใบอนุญาต มอก. เลขที่ น 37457-104/2879 </t>
  </si>
  <si>
    <t>เสียวหมี่ พาวเวอรืแบงค์แบบบาง ขนาด 5000 mAh</t>
  </si>
  <si>
    <r>
      <rPr>
        <b/>
        <sz val="10"/>
        <color rgb="FF000000"/>
        <rFont val="Calibri Light"/>
        <family val="2"/>
        <scheme val="major"/>
      </rPr>
      <t>ขนาดแบตเตอรี่ี่</t>
    </r>
    <r>
      <rPr>
        <sz val="10"/>
        <color rgb="FF000000"/>
        <rFont val="Calibri Light"/>
        <family val="2"/>
        <scheme val="major"/>
      </rPr>
      <t xml:space="preserve"> 19.4Wh 3.88V 5000mAh</t>
    </r>
  </si>
  <si>
    <r>
      <rPr>
        <b/>
        <sz val="10"/>
        <color rgb="FF000000"/>
        <rFont val="Calibri Light"/>
        <family val="2"/>
        <scheme val="major"/>
      </rPr>
      <t>Port:</t>
    </r>
    <r>
      <rPr>
        <sz val="10"/>
        <color rgb="FF000000"/>
        <rFont val="Calibri Light"/>
        <family val="2"/>
        <scheme val="major"/>
      </rPr>
      <t xml:space="preserve"> USB-C x 1 (In/Out)</t>
    </r>
  </si>
  <si>
    <r>
      <rPr>
        <b/>
        <sz val="10"/>
        <color rgb="FF000000"/>
        <rFont val="Calibri Light"/>
        <family val="2"/>
        <scheme val="major"/>
      </rPr>
      <t>Input:</t>
    </r>
    <r>
      <rPr>
        <sz val="10"/>
        <color rgb="FF000000"/>
        <rFont val="Calibri Light"/>
        <family val="2"/>
        <scheme val="major"/>
      </rPr>
      <t xml:space="preserve"> 5V⎓3A 9V⎓2A</t>
    </r>
  </si>
  <si>
    <r>
      <rPr>
        <b/>
        <sz val="10"/>
        <color rgb="FF000000"/>
        <rFont val="Calibri Light"/>
        <family val="2"/>
        <scheme val="major"/>
      </rPr>
      <t>Output :</t>
    </r>
    <r>
      <rPr>
        <sz val="10"/>
        <color rgb="FF000000"/>
        <rFont val="Calibri Light"/>
        <family val="2"/>
        <scheme val="major"/>
      </rPr>
      <t xml:space="preserve"> 5V⎓2.4A 9V⎓2.22A 12V⎓1.5A</t>
    </r>
  </si>
  <si>
    <t>20W Max</t>
  </si>
  <si>
    <t xml:space="preserve">ระยะเวลาในการชาร์์จเข้า </t>
  </si>
  <si>
    <t>ประมาณ 1.75 ชั่วโมง (ใช้หัวชาร์จ 18W)</t>
  </si>
  <si>
    <t>ประมาณ 2.5 ชั่วโมง (ใช้หัวชาร์จ 10W)</t>
  </si>
  <si>
    <t>ขนาด 11.3 x 5.3 x 1 เซนติเมตร</t>
  </si>
  <si>
    <t>ดีไซน์เรียบหรู บางเป็นพิเศษ สามารถพกใส่กระเป่าได้อย่างสะดวก</t>
  </si>
  <si>
    <t>น้ำหนักเบาเพียง 93 กรัม</t>
  </si>
  <si>
    <t>พาวเวอร์์แบงค์, สายชาร์จ, คู่มือ</t>
  </si>
  <si>
    <r>
      <rPr>
        <b/>
        <sz val="10"/>
        <color rgb="FF000000"/>
        <rFont val="Calibri Light"/>
        <family val="2"/>
        <scheme val="major"/>
      </rPr>
      <t>ขนาดแบตเตอรี่ี่</t>
    </r>
    <r>
      <rPr>
        <sz val="10"/>
        <color rgb="FF000000"/>
        <rFont val="Calibri Light"/>
        <family val="2"/>
        <scheme val="major"/>
      </rPr>
      <t xml:space="preserve"> : 10000 mAh 3.7V 37Wh </t>
    </r>
  </si>
  <si>
    <r>
      <rPr>
        <b/>
        <sz val="10"/>
        <color rgb="FF000000"/>
        <rFont val="Calibri Light"/>
        <family val="2"/>
        <scheme val="major"/>
      </rPr>
      <t>Port</t>
    </r>
    <r>
      <rPr>
        <sz val="10"/>
        <color rgb="FF000000"/>
        <rFont val="Calibri Light"/>
        <family val="2"/>
        <scheme val="major"/>
      </rPr>
      <t>: USB-C x 1 (In/Out), USB-A (Out) x1, Intregate Cable (In/Out) x1</t>
    </r>
  </si>
  <si>
    <r>
      <rPr>
        <b/>
        <sz val="10"/>
        <color rgb="FF000000"/>
        <rFont val="Calibri Light"/>
        <family val="2"/>
        <scheme val="major"/>
      </rPr>
      <t>Input</t>
    </r>
    <r>
      <rPr>
        <sz val="10"/>
        <color rgb="FF000000"/>
        <rFont val="Calibri Light"/>
        <family val="2"/>
        <scheme val="major"/>
      </rPr>
      <t>: 5V⎓3A 9V⎓2.5A</t>
    </r>
  </si>
  <si>
    <r>
      <rPr>
        <b/>
        <sz val="10"/>
        <color rgb="FF000000"/>
        <rFont val="Calibri Light"/>
        <family val="2"/>
        <scheme val="major"/>
      </rPr>
      <t>Output</t>
    </r>
    <r>
      <rPr>
        <sz val="10"/>
        <color rgb="FF000000"/>
        <rFont val="Calibri Light"/>
        <family val="2"/>
        <scheme val="major"/>
      </rPr>
      <t xml:space="preserve"> : (USB-A) 5V⎓3A 9V⎓2.23A 12V⎓1.67A 10V⎓2.25A MAX</t>
    </r>
  </si>
  <si>
    <t xml:space="preserve">                 (USB-C) 5V⎓3A 9V⎓2.23A 12V⎓1.67A 10V⎓2.25A MAX</t>
  </si>
  <si>
    <t xml:space="preserve">                 (USB-C cable) 5V⎓3A 9V⎓2.23A 12V⎓1.67A 10V⎓2.25A MAX</t>
  </si>
  <si>
    <t xml:space="preserve">                 Multi Port : 5V=3A</t>
  </si>
  <si>
    <r>
      <rPr>
        <b/>
        <sz val="10"/>
        <color rgb="FF000000"/>
        <rFont val="Calibri Light"/>
        <family val="2"/>
        <scheme val="major"/>
      </rPr>
      <t>ชาร์จเสียบสาย</t>
    </r>
    <r>
      <rPr>
        <sz val="10"/>
        <color rgb="FF000000"/>
        <rFont val="Calibri Light"/>
        <family val="2"/>
        <scheme val="major"/>
      </rPr>
      <t xml:space="preserve"> : 22.5W MAX</t>
    </r>
  </si>
  <si>
    <r>
      <rPr>
        <b/>
        <sz val="10"/>
        <color rgb="FF000000"/>
        <rFont val="Calibri Light"/>
        <family val="2"/>
        <scheme val="major"/>
      </rPr>
      <t xml:space="preserve">ระยะเวลาในการชาร์์จเข้า </t>
    </r>
    <r>
      <rPr>
        <sz val="10"/>
        <color rgb="FF000000"/>
        <rFont val="Calibri Light"/>
        <family val="2"/>
        <scheme val="major"/>
      </rPr>
      <t>: 3.5 ชั่วโมง</t>
    </r>
  </si>
  <si>
    <r>
      <rPr>
        <b/>
        <sz val="10"/>
        <color rgb="FF000000"/>
        <rFont val="Calibri Light"/>
        <family val="2"/>
        <scheme val="major"/>
      </rPr>
      <t>ขนาด</t>
    </r>
    <r>
      <rPr>
        <sz val="10"/>
        <color rgb="FF000000"/>
        <rFont val="Calibri Light"/>
        <family val="2"/>
        <scheme val="major"/>
      </rPr>
      <t xml:space="preserve"> 10.52 x 26.9 x 65.2  เซนติเมตร</t>
    </r>
  </si>
  <si>
    <t>เสียวหมี่ พาวเวอร์แบงค์ 22.5W ขนาด 10000 mAh</t>
  </si>
  <si>
    <r>
      <rPr>
        <b/>
        <sz val="10"/>
        <color rgb="FF000000"/>
        <rFont val="Calibri Light"/>
        <family val="2"/>
        <scheme val="major"/>
      </rPr>
      <t>ขนาดแบตเตอรี่ี่</t>
    </r>
    <r>
      <rPr>
        <sz val="10"/>
        <color rgb="FF000000"/>
        <rFont val="Calibri Light"/>
        <family val="2"/>
        <scheme val="major"/>
      </rPr>
      <t xml:space="preserve"> 37Wh 3.7V 10000mAh</t>
    </r>
  </si>
  <si>
    <r>
      <rPr>
        <b/>
        <sz val="10"/>
        <color rgb="FF000000"/>
        <rFont val="Calibri Light"/>
        <family val="2"/>
        <scheme val="major"/>
      </rPr>
      <t>Port:</t>
    </r>
    <r>
      <rPr>
        <sz val="10"/>
        <color rgb="FF000000"/>
        <rFont val="Calibri Light"/>
        <family val="2"/>
        <scheme val="major"/>
      </rPr>
      <t xml:space="preserve"> USB-A x 2 (Out), USB-C x 1 (In/Out)</t>
    </r>
  </si>
  <si>
    <r>
      <rPr>
        <b/>
        <sz val="10"/>
        <color rgb="FF000000"/>
        <rFont val="Calibri Light"/>
        <family val="2"/>
        <scheme val="major"/>
      </rPr>
      <t>Input:</t>
    </r>
    <r>
      <rPr>
        <sz val="10"/>
        <color rgb="FF000000"/>
        <rFont val="Calibri Light"/>
        <family val="2"/>
        <scheme val="major"/>
      </rPr>
      <t xml:space="preserve"> 5V⎓3A 9V⎓2.5A</t>
    </r>
  </si>
  <si>
    <r>
      <rPr>
        <b/>
        <sz val="10"/>
        <color rgb="FF000000"/>
        <rFont val="Calibri Light"/>
        <family val="2"/>
        <scheme val="major"/>
      </rPr>
      <t>Output :</t>
    </r>
    <r>
      <rPr>
        <sz val="10"/>
        <color rgb="FF000000"/>
        <rFont val="Calibri Light"/>
        <family val="2"/>
        <scheme val="major"/>
      </rPr>
      <t xml:space="preserve"> Type-C x 1,USB-Ax 2</t>
    </r>
  </si>
  <si>
    <t>22.5W Max</t>
  </si>
  <si>
    <t>USB-A: 5V⎓3A 9V⎓2.23A 12V⎓1.67A 10V⎓2.25A MAX</t>
  </si>
  <si>
    <t>Type-C : 5V⎓3A 9V⎓2.23A 12V⎓1.67A 10V⎓2.25A MAX</t>
  </si>
  <si>
    <t>Dual-port : 5V⎓3A</t>
  </si>
  <si>
    <t>ประมาณ 2.9 ชั่วโมง (ใช้หัวชาร์จ 18W)</t>
  </si>
  <si>
    <t>ชาร์จอุปกรณ์ได้หลายชนิด เช่น มือถือ แท็บเบล็ต เครื่องเกม หูฟัง นาฬิกา สามารถปรับกำลังไฟให้เหมาะสม</t>
  </si>
  <si>
    <r>
      <rPr>
        <b/>
        <sz val="10"/>
        <color rgb="FF000000"/>
        <rFont val="Calibri Light"/>
        <family val="2"/>
        <scheme val="major"/>
      </rPr>
      <t>ขนาด</t>
    </r>
    <r>
      <rPr>
        <sz val="10"/>
        <color rgb="FF000000"/>
        <rFont val="Calibri Light"/>
        <family val="2"/>
        <scheme val="major"/>
      </rPr>
      <t xml:space="preserve"> 14.84 x 7.3 x 1.5 เซนติเมตร</t>
    </r>
  </si>
  <si>
    <t>พาวเวอร์์แบงค์, สายชาร์จ, คู่มือ, หนังสือการรับประกัน</t>
  </si>
  <si>
    <t>Mi 20W Wireless Charging Stand</t>
  </si>
  <si>
    <t>แท่นชาร์จไร้สาย 20W</t>
  </si>
  <si>
    <t>มาพร้อมกับ Qi Technology กำลังไฟสูงสูด 20W (Fast Charging)</t>
  </si>
  <si>
    <t>มีคอยล์สำหรับชาร์จ 2 ตัว ทำให้สามารถชาร์จโทรศัพท์ได้ทั้งแนวตั้ง และแนวนอน</t>
  </si>
  <si>
    <t>Output : 20W Max</t>
  </si>
  <si>
    <t>Input : 5V/2A , 9V/1.6A , 12-16V/1.7A Max</t>
  </si>
  <si>
    <t>แท่นชาร์จ , สาย USB-A to USB-C , คู่มือ (ไม่มี Adaptor แถมในกล่อง)</t>
  </si>
  <si>
    <t>Mi Type-C to Lightning Cable 1m</t>
  </si>
  <si>
    <t>ความยาว : 1 เมตร</t>
  </si>
  <si>
    <t>การเชื่อมต่อ : USB Type-C ,Lightning (For iPhone)</t>
  </si>
  <si>
    <t>ความเร็วสูงสุดในการถ่ายโอนข้อมูล : 480Mbps (USB 2.0)</t>
  </si>
  <si>
    <t>รองรับ Fast Charging หากใช้ร่วมกับหัวชาร์จ 18W Type-C ของ Apple</t>
  </si>
  <si>
    <t>ได้รับการรับรองจาก Apple Mfi Certificate, สามารถใช้กับอุปกรณ์ของ Apple ได้</t>
  </si>
  <si>
    <t>การเชื่อมต่อ : USB Type-A ,USB Type-C</t>
  </si>
  <si>
    <t>รองรับกระแสไฟสูงสุด : 3A</t>
  </si>
  <si>
    <t>Mi Type-C Braided Cable Red</t>
  </si>
  <si>
    <t>Mi Type-C Braided Cable Black</t>
  </si>
  <si>
    <t xml:space="preserve">สายแบบถักป้องกันการพันของสาย มีความทนทาน ทดสอบการงอมากกว่า 10,000 ครั้ง </t>
  </si>
  <si>
    <t>EOL</t>
  </si>
  <si>
    <t>Projector</t>
  </si>
  <si>
    <t>เสียวหมี่ พาวเวอร์แบงค์ ขนาด 10000 mAh มีสายในตัว สีฟ้า | แทน</t>
  </si>
  <si>
    <t>https://sisabox.siscloudservices.com/index.php/s/GDsPgz7nD8yBg6b</t>
  </si>
  <si>
    <t>XMI-BHR8978GL</t>
  </si>
  <si>
    <t>Xiaomi Night Light 3 (58251)</t>
  </si>
  <si>
    <t>เสียวหมี่ ไฟทางเดินอัจฉริยะ 3</t>
  </si>
  <si>
    <t>ไฟตรวจจับการเคลื่อนไหว ส่องสว่างเมื่อมีคนเดินผ่าน</t>
  </si>
  <si>
    <t>เซ็นเซอร์ตรวจจับความเคลื่อนไหว แนวตรงระยะ 5 เมตร ด้านข้างระยะ  3 เมตร</t>
  </si>
  <si>
    <t>เปลี่ยนโหมดได้ 2 โหมด โหมดเซ็นเซอร์ / โหมดเปิดไฟตลอดเวลา</t>
  </si>
  <si>
    <t>ปรับความสว่างได้ 2 ระดับ 3 Lumens / 12 Lumens</t>
  </si>
  <si>
    <t>แบตเตอรี่ขนาด 600 mAh สามารถใช้งานได้ยาวนาน 8 เดือน (โหมดเซ็นเซอร์ ความสว่างต่ำ)</t>
  </si>
  <si>
    <t>พอร์ท Type-C ใช้เวลาชาร์จประมาณ 3 ชั่วโมง</t>
  </si>
  <si>
    <t>ไฟทางเดินอัจฉริยะ, สายชาร์จ, คู่มือ</t>
  </si>
  <si>
    <t>XMI-BHR7068GL</t>
  </si>
  <si>
    <t>Xiaomi Smart Doorbell 3S (46068)</t>
  </si>
  <si>
    <t>เสียวหมี่ กริ่งประตูอัจฉริยะ รุ่น 3S</t>
  </si>
  <si>
    <t>ความคมชัดระดับ 2K (3MP Resolution 2048×1536)</t>
  </si>
  <si>
    <t>มุมกล้องแนวตั้ง 107 องศา และ 180 องศาในแนวแทยง ให้ภาพที่กว้างมากขึ้น</t>
  </si>
  <si>
    <t>กันน้ำระดับ IP65 สามารป้องกันฝุ่น และน้ำกระเซ็นได้</t>
  </si>
  <si>
    <t>แบตเตอรี่ี่ขนาด 5200 mAh สแตนบายได้ 4.8 เดือน</t>
  </si>
  <si>
    <t>สามารถรองรับการต่อสายไฟ หมดกังวลเรื่องแบตเตอรี่หมด</t>
  </si>
  <si>
    <r>
      <rPr>
        <b/>
        <sz val="10"/>
        <color rgb="FF000000"/>
        <rFont val="Calibri"/>
        <family val="2"/>
        <scheme val="minor"/>
      </rPr>
      <t xml:space="preserve">ฟรี </t>
    </r>
    <r>
      <rPr>
        <sz val="10"/>
        <color rgb="FF000000"/>
        <rFont val="Calibri"/>
        <family val="2"/>
        <scheme val="minor"/>
      </rPr>
      <t>ฟื้นที่จัดเก็บบนคลาวด์ 72 ชั่วโมง (บันทึกวนทับของเก่า)</t>
    </r>
  </si>
  <si>
    <t>ใช้งานคู่กับลำโพง ที่ติดตั้งไว้ในบ้าน (เสียบสายไฟ Type-C)</t>
  </si>
  <si>
    <t>เซนเซอร์อิฟราเรด 940nm สามารถบันทึกภาพได้คมชัดแม้มีแสงน้อย</t>
  </si>
  <si>
    <t>สามารถสนทนา 2 ทางผ่านแอป Mi Home เมื่อมีคนกดกริ่งหน้าประตู</t>
  </si>
  <si>
    <t>สามารถตั้งค่าการตอบกลับอัตโนมัติได้ เมื่อมีคนกดกริ่ง</t>
  </si>
  <si>
    <t>รองรับสัญญาณอินเตอร์เน็ต Wi-Fi IEEE 802.11b/g/n 2.4GHz, RF 433MHz</t>
  </si>
  <si>
    <t>กัริ่งประตูอัจฉริยะ, ฐานยึดกริ่ง, ลำโพง, สลักสำหรับถอดกริ่งออกจากฐาน, สายชาร์จ Type-C, ชุดสกรู</t>
  </si>
  <si>
    <t>สายไฟต่อพ่วง U-Type สำหรับต่อสายไฟ x2. ฝาฉนวน x2, สาย U-Type double terminal สำหรับต่อสายไฟ, คู่มือ</t>
  </si>
  <si>
    <t xml:space="preserve">5.55 x 10.2 x 10.15 </t>
  </si>
  <si>
    <t>2025.01.29</t>
  </si>
  <si>
    <t>BHR8978GL</t>
  </si>
  <si>
    <t>9.8 x 6.8 x 15.4</t>
  </si>
  <si>
    <t>2025.01.30</t>
  </si>
  <si>
    <t>BHR7068GL</t>
  </si>
  <si>
    <t>XMI-BHR6358GL</t>
  </si>
  <si>
    <t>Xiaomi Air Purifier Elite Filter (41585)</t>
  </si>
  <si>
    <t>ไส้กรองสำหรับเครื่องฟอกรุ่น Elite</t>
  </si>
  <si>
    <r>
      <rPr>
        <b/>
        <sz val="10"/>
        <color rgb="FF000000"/>
        <rFont val="Calibri"/>
        <family val="2"/>
        <scheme val="minor"/>
      </rPr>
      <t>High-iodine Activated Carbon</t>
    </r>
    <r>
      <rPr>
        <sz val="10"/>
        <color rgb="FF000000"/>
        <rFont val="Calibri"/>
        <family val="2"/>
        <scheme val="minor"/>
      </rPr>
      <t>: กำจัดกลิ่นไม่พึงประสงค์ได้ดีขึ้น เช่น TVOC, ไอระเหยจากการทำอาหาร และควัน</t>
    </r>
  </si>
  <si>
    <t>10-14 Months</t>
  </si>
  <si>
    <t>Xiaomi Air Purifier Elite</t>
  </si>
  <si>
    <t>29.2 x 29.2 x 45.5</t>
  </si>
  <si>
    <t>BHR6358GL</t>
  </si>
  <si>
    <t>XMI-BHR8849GL</t>
  </si>
  <si>
    <t>Dual-mode Wireless Mouse 2 White (57863)</t>
  </si>
  <si>
    <t>XMI-BHR8850GL</t>
  </si>
  <si>
    <t>Dual-mode Wireless Mouse 2 Black (57864)</t>
  </si>
  <si>
    <t>ดีไซน์โค้งสมมาตรรับกับฝ่ามือของคุณได้พอดี ใช้งานได้ยาวนานโดยไม่รู้สึกเมื่อยมือ</t>
  </si>
  <si>
    <t>รองรับการเชื่อมต่อ 2 โหมด ทั้ง 2.4GHz และ Bluetooth สามารถสลับใช้งานระหว่างอุปกรณ์หลายเครื่องอย่างไร้รอยต่อ</t>
  </si>
  <si>
    <t>1200 DPI Sensor เซ็นเซอร์ความแม่นยำสูง เหมาะสำหรับใช้ทำงานและเรียน</t>
  </si>
  <si>
    <t>ปุ่มหลักแบบไร้เสียง TTC ช่วยให้คุณควบคุมเมาส์ได้โดยแทบไม่มีเสียงรบกวน</t>
  </si>
  <si>
    <t>มีปุ่มลัดด้านข้างสำหรับไปข้างหน้าและถอยหลังสองปุ่ม</t>
  </si>
  <si>
    <t xml:space="preserve">มีไฟแสดงสถานะ LED แจ้งเตือนเมื่อแบตเตอรี่ต่ำ
</t>
  </si>
  <si>
    <t>Compatible with : Windows 7, macOS 10.13 and newer versions</t>
  </si>
  <si>
    <t xml:space="preserve">Battery : ใช้ถ่าน AA </t>
  </si>
  <si>
    <t>อุปกรณ์ในกล่อง : เมาส์ , 2.4GHz receiver , คู่มือ</t>
  </si>
  <si>
    <t>5.05x14.8x9.1</t>
  </si>
  <si>
    <t>BHR8849GL</t>
  </si>
  <si>
    <t>BHR8850GL</t>
  </si>
  <si>
    <t>XMI-BHR9195GL</t>
  </si>
  <si>
    <t>Xiaomi Watch S4 Black (58891)</t>
  </si>
  <si>
    <t>XMI-BHR9197GL</t>
  </si>
  <si>
    <t>Xiaomi Watch S4 Silver (58893)</t>
  </si>
  <si>
    <t>XMI-BHR9199GL</t>
  </si>
  <si>
    <t>Xiaomi Watch S4 Rainbow (58895)</t>
  </si>
  <si>
    <t>6.95x28x3.7</t>
  </si>
  <si>
    <t>2025.03.04</t>
  </si>
  <si>
    <t>BHR9197GL</t>
  </si>
  <si>
    <t>XMI-BHR9640GL</t>
  </si>
  <si>
    <t>Xiaomi Buds 5 Pro Titanium (61089)</t>
  </si>
  <si>
    <t>XMI-BHR9642GL</t>
  </si>
  <si>
    <t>Xiaomi Buds 5 Pro White (61091)</t>
  </si>
  <si>
    <t>2.67x4.85x6.05</t>
  </si>
  <si>
    <t>BHR9640GL</t>
  </si>
  <si>
    <t>BHR9642GL</t>
  </si>
  <si>
    <t>XMI-BHR9603GL</t>
  </si>
  <si>
    <t>Xiaomi Electric Scooter Elite (60547)</t>
  </si>
  <si>
    <t>Xiaomi Riding Helmet (23123)</t>
  </si>
  <si>
    <t>XMI-BHR6750GL</t>
  </si>
  <si>
    <t>Xiaomi Scooter Storage Bag (43695)</t>
  </si>
  <si>
    <t>XMI-BHR6751GL</t>
  </si>
  <si>
    <t>Xiaomi Scooter Cable Lock (43696)</t>
  </si>
  <si>
    <t>22.14x26.5x17.78</t>
  </si>
  <si>
    <t>QHV4008GL</t>
  </si>
  <si>
    <t>14x26x11</t>
  </si>
  <si>
    <t>BHR6750GL</t>
  </si>
  <si>
    <t>20x12x3</t>
  </si>
  <si>
    <t>BHR6751GL</t>
  </si>
  <si>
    <t>XMI-BHR07SWTH</t>
  </si>
  <si>
    <t>Xiaomi Smart Projector L1 (64186)</t>
  </si>
  <si>
    <t>6932554424633</t>
  </si>
  <si>
    <t>19.9x23.7x22.8</t>
  </si>
  <si>
    <t>BHR07SWTH</t>
  </si>
  <si>
    <t>เสียวหมี่ นาฬิกาอัจฉริยะรุ่น Watch S4</t>
  </si>
  <si>
    <t>ขนาดหน้าจอ : 1.43 นิ้ว Amoled  ตัวเรือนทำจากอลูมิเนียมอัลลอย</t>
  </si>
  <si>
    <t>Resolution : 466 x 466 pixels ความสว่างปรับได้สูงสุดถึง 2200 nit</t>
  </si>
  <si>
    <t>รองรับ sport mode มากกว่า 150 รูปแบบ มีฟังก์ชัน fall detection ใน Skiing mode</t>
  </si>
  <si>
    <t>และ running posture recognition ใน outdoor running mode</t>
  </si>
  <si>
    <t>Built in GPS :  Dual-frequency GNSS 5 ดาวเทียม</t>
  </si>
  <si>
    <t>รองรับการวัดอัตราการเต้นของหัวใจ / SpO2  / ความเครียด ได้ 24 hr</t>
  </si>
  <si>
    <t>รองรับการวัด Sleep stage  และ Sleep quality score และมีฟังก์ชันการฝึกหายใจเพื่อให้นอนหลับได้ดีขึ้น</t>
  </si>
  <si>
    <t>รองรับฟังก์ชัน Bluetooth phone call อัพเกรด microphone 2 ตัว ช่วยตัดเสียงรบกวน</t>
  </si>
  <si>
    <t>ระบบปฎิบัติการ HyperOS2.0</t>
  </si>
  <si>
    <t>กันน้ำได้ที่ระดับ 5 ATM</t>
  </si>
  <si>
    <t>Connection : Bluetooth 5.3</t>
  </si>
  <si>
    <t>Battery :  486 mAh ใช้งานได้ 15 วัน (สำหรับการใช้งานปกติ)</t>
  </si>
  <si>
    <r>
      <rPr>
        <sz val="10"/>
        <color rgb="FF0000FF"/>
        <rFont val="Calibri"/>
        <family val="2"/>
        <scheme val="minor"/>
      </rPr>
      <t>อุปกรณ์ภายในกล่อง</t>
    </r>
    <r>
      <rPr>
        <sz val="10"/>
        <rFont val="Calibri"/>
        <family val="2"/>
        <charset val="222"/>
        <scheme val="minor"/>
      </rPr>
      <t xml:space="preserve"> : นาฬิกาพร้อมสาย,สายชาร์จ, คู่มือ </t>
    </r>
  </si>
  <si>
    <t>ลิงค์ Pictures &amp; Data Sheey : คลิ๊กที่นี่</t>
  </si>
  <si>
    <t>หูฟังเสียวหมี่ Buds 5 Pro</t>
  </si>
  <si>
    <t>มีเทคโนโลยีตัดเสียงรบกวน</t>
  </si>
  <si>
    <t>Active Nosie cancelling ตัดเสียงรบกวนได้สูงถึง 55 dB</t>
  </si>
  <si>
    <t>และตัดเสียงรบกวนจากลมขณะคุยโทรศัพท์ได้ถึง 15 m/s ด้วย microphone 3 ตัว</t>
  </si>
  <si>
    <t>รองรับการบันทึกเสียง โดยกดปุ่มที่เคส 3 ครั้ง</t>
  </si>
  <si>
    <t xml:space="preserve">AI translation and transcription  สำหรับมือถือXiaomi 15 Ultra and Xiaomi 15 
</t>
  </si>
  <si>
    <t>Driver 3 ตัว ให้เสียงเบสที่แน่น</t>
  </si>
  <si>
    <t>ระยะเชื่อมต่อ Bluetooth : 10 เมตร</t>
  </si>
  <si>
    <t xml:space="preserve">Battery : 53mAh(BT earbud)
570mAh(charging case)
</t>
  </si>
  <si>
    <t>ใช้งานได้นานสูงสุด 8 ชม. และ 36 ชม. เมื่อใช้งานคู่เคสชาร์จ</t>
  </si>
  <si>
    <t>ชาร์จไฟ : USB Type-C  ใช้เวลาในการชาร์จ 2 ชม.</t>
  </si>
  <si>
    <t>การเชื่อมต่อ : Bluetooth 5.4</t>
  </si>
  <si>
    <r>
      <t>อุปกรณ์ภายในกล่อง :</t>
    </r>
    <r>
      <rPr>
        <sz val="10"/>
        <rFont val="Calibri"/>
        <family val="2"/>
        <scheme val="minor"/>
      </rPr>
      <t xml:space="preserve"> หูฟัง , เคสชาร์จ, สายชาร์จ Type-C, คู่มือ</t>
    </r>
  </si>
  <si>
    <t>Battery capacity  :  360Wh (10,000mAh)</t>
  </si>
  <si>
    <t>หมวกกันน็อคสำหรับใช้ขับขี่สกู๊ตเตอร์</t>
  </si>
  <si>
    <t>วัสดุ PC+EPS แข็งแรงทนทาน สามารถดูดซับแรงกดดันจากภายนอกได้ดี</t>
  </si>
  <si>
    <t>Size  :  265×221.4×177.8mm</t>
  </si>
  <si>
    <t>Head width  :  55-58cm</t>
  </si>
  <si>
    <t>Adjustable range  :  3cm</t>
  </si>
  <si>
    <t>Weight  :  300g</t>
  </si>
  <si>
    <r>
      <rPr>
        <b/>
        <sz val="10"/>
        <color rgb="FF0000FF"/>
        <rFont val="Calibri Light"/>
        <family val="2"/>
        <scheme val="major"/>
      </rPr>
      <t>อุปกรณ์ในกล่อ</t>
    </r>
    <r>
      <rPr>
        <sz val="10"/>
        <rFont val="Calibri Light"/>
        <family val="2"/>
        <scheme val="major"/>
      </rPr>
      <t>ง : หมวกกันน็อก,คู่มือ</t>
    </r>
  </si>
  <si>
    <t>กระเป๋าใส่ของสำหรับแขวนสกู๊ตเตอร์</t>
  </si>
  <si>
    <t>วัสดุทำจากผ้า EVA และ PU ช่วยดูดซับแรงกระแทกได้ดี ป้องกันของที่เก็บในกระเป๋า</t>
  </si>
  <si>
    <t>ใส่ของได้หลากหลายทั้ง มือถือ powerbank แว่นกันแดด</t>
  </si>
  <si>
    <t>เหมาะสำหรับใช้กับ สกู๊ตเตอร์ จักรยานแบบพับได้</t>
  </si>
  <si>
    <t>สายคล้องสามารถยืดปรับระดับได้เพื่อยึดกับ handlebars</t>
  </si>
  <si>
    <r>
      <rPr>
        <b/>
        <sz val="10"/>
        <color rgb="FF0000FF"/>
        <rFont val="Calibri Light"/>
        <family val="2"/>
        <scheme val="major"/>
      </rPr>
      <t>อุปกรณ์ในกล่อ</t>
    </r>
    <r>
      <rPr>
        <sz val="10"/>
        <rFont val="Calibri Light"/>
        <family val="2"/>
        <scheme val="major"/>
      </rPr>
      <t>ง : กระเป๋า,คู่มือ</t>
    </r>
  </si>
  <si>
    <t>สายเคเบิ้ลสำหรับล็อกสกู๊ตเตอร์</t>
  </si>
  <si>
    <t>ตั้งเลขรหัสผ่านได้ 5 หลัก สร้างรหัสผ่านได้ 100,000 รูปแบบ</t>
  </si>
  <si>
    <t>สายยาว 120 cm ทนต่อแรงดึงได้มากถึง 1500 N</t>
  </si>
  <si>
    <t>ตัวล็อกทำจาก Zinc Alloy เคลือบป้องกันสนิม</t>
  </si>
  <si>
    <r>
      <rPr>
        <b/>
        <sz val="10"/>
        <color rgb="FF0000FF"/>
        <rFont val="Calibri Light"/>
        <family val="2"/>
        <scheme val="major"/>
      </rPr>
      <t>อุปกรณ์ในกล่อ</t>
    </r>
    <r>
      <rPr>
        <sz val="10"/>
        <rFont val="Calibri Light"/>
        <family val="2"/>
        <scheme val="major"/>
      </rPr>
      <t>ง : สายเคเบิ้ลล็อก,คู่มือ</t>
    </r>
  </si>
  <si>
    <t>ฉายความคมชัด 1080 P HD รองรับการเล่นไฟล์ 4K</t>
  </si>
  <si>
    <t>ระบบปฎิบัติการ : Android TV™ OS รองรับการ download application เช่น Netflix,Youtube</t>
  </si>
  <si>
    <t>รองรับการแคส Mirroring Display จากมือถือ ผ่าน Google Cast</t>
  </si>
  <si>
    <t>ใช้งานง่ายรองรับการปรับโฟกัส มุมคางหมูของภาพ หลบสิ่งกีดขวาง ปรับภาพให้พอดีกับจออัตโนมัติ</t>
  </si>
  <si>
    <t>Auto Keystone Correction / Auto Focus / Automatic obstacle avoidance / Auto screen alignment</t>
  </si>
  <si>
    <t>ความสว่าง : 200 ISO Lumens</t>
  </si>
  <si>
    <t>รองรับการฉายภาพ : 40"～120"(ระยะแนะนำ: 60"-100")</t>
  </si>
  <si>
    <t>ลำโพง : 3W full-range × 2 รองรับ Dolby Audio</t>
  </si>
  <si>
    <t>รองรับการเชื่อมต่อ : Bluetooth 5.0 / Wi-Fi  2.4 GHz/5 GHz</t>
  </si>
  <si>
    <t>อุปกรณ์ในกล่อง : โปรเจคเตอร์,รีโมท คอนโทรล,สายไฟ,adapter,คู่มือ</t>
  </si>
  <si>
    <t>XMI-BHR9973TH</t>
  </si>
  <si>
    <t>จ่ายไฟได้สูงสุด 212 W ชาร์จได้ 3 อุปกรณ์พร้อมกัน USB-C x2 , USB-A x1</t>
  </si>
  <si>
    <t>พอร์ต USB-C จ่ายไฟได้สูงสุด 140 W รองรับการชาร์จ MacBook Pro และรองรับการชาร์จ 120 W มือถือ Xiaomi</t>
  </si>
  <si>
    <t>มีหน้าจอแสดงผล Charging interface / Discharge interface / Charge/discharge protocol interface</t>
  </si>
  <si>
    <t>Single port output</t>
  </si>
  <si>
    <t>Multi-port power output</t>
  </si>
  <si>
    <t>Mi Smart Scale S200 White (59203)</t>
  </si>
  <si>
    <t>XMI-BHR9239GL</t>
  </si>
  <si>
    <t>Mi Smart Scale S200 Dark Grey (59212)</t>
  </si>
  <si>
    <t>เครื่องชั่งน้ำหนัก เสียวหมี่ Smart Scale S200</t>
  </si>
  <si>
    <t>สามารถวัดค่าสุขภาพได้ 4 รูปแบบ น้ำหนัก / BMI / Standard weight / Weight control</t>
  </si>
  <si>
    <t>มีความแม่นยำสูง วัดค่าน้ำหนักได้แม้มีการเปลี่ยนแปลงเพียง 0.05 kg</t>
  </si>
  <si>
    <t>สามารถเชื่อมต่อกับ app Xiaomi Home เพื่อดูค่าน้ำหนักย้อนหลังได้</t>
  </si>
  <si>
    <t>Measurement unit : kg/lb</t>
  </si>
  <si>
    <t>Wireless connectivity : Bluetooth Low Energy 5.4</t>
  </si>
  <si>
    <t>Rated voltage : 4.5V⎓ (AAA battery x3)</t>
  </si>
  <si>
    <t xml:space="preserve">Compatible with : Android 8.0 or iOS 12.0 and above
</t>
  </si>
  <si>
    <r>
      <t xml:space="preserve">อุปกรณ์ในกล่อง : </t>
    </r>
    <r>
      <rPr>
        <sz val="10"/>
        <rFont val="Calibri"/>
        <family val="2"/>
        <scheme val="minor"/>
      </rPr>
      <t>เครื่องชั่งน้ำหนัก , คู่มือ</t>
    </r>
  </si>
  <si>
    <t>XMI-BHR9967TH</t>
  </si>
  <si>
    <t>Xiaomi Smart Pet Air Purifier (63066)</t>
  </si>
  <si>
    <t>6941812705537</t>
  </si>
  <si>
    <t>6941812707012</t>
  </si>
  <si>
    <t>28x28x24.5</t>
  </si>
  <si>
    <t xml:space="preserve">BHR9230GL </t>
  </si>
  <si>
    <t>BHR9239GL</t>
  </si>
  <si>
    <t>1 year for Main parts, 6 months for accessories, 7 days consumable, cosmetic, and non-electric accessories</t>
  </si>
  <si>
    <t>7 days DAP replacement, 1 year warranty repair</t>
  </si>
  <si>
    <t>6932554418434</t>
  </si>
  <si>
    <t>5.54x5.54x16</t>
  </si>
  <si>
    <t>BHR9973TH</t>
  </si>
  <si>
    <t>1 year for Main unit, 6 months for accessories, 7 days for consumable, cosmetic, and non-electric accessories</t>
  </si>
  <si>
    <t>Replacement main unit / Replacement accessory</t>
  </si>
  <si>
    <t>KIT-XMI-BUDS-5PRO</t>
  </si>
  <si>
    <t>USB-C two-way fast charging  รองรับการชาร์จเข้า powerbank สูงสุด 100 W ใช้เวลาเพียง 2.5 ชม.</t>
  </si>
  <si>
    <t>สามารถชั่งน้ำหนักวัตถุ/บุคคลได้ตั้งแต่ 0.1-150 kg</t>
  </si>
  <si>
    <t>1:2 (Mi store Only)</t>
  </si>
  <si>
    <t>1:5 SIS</t>
  </si>
  <si>
    <t>MI 212W HyperCharge PWB 24500mAh (63072)</t>
  </si>
  <si>
    <t>เสียวหมี่ พาวเวอร์แบงค์ 212W ขนาด 24500 mAh</t>
  </si>
  <si>
    <r>
      <rPr>
        <b/>
        <sz val="10"/>
        <color rgb="FF000000"/>
        <rFont val="Calibri"/>
        <family val="2"/>
        <scheme val="minor"/>
      </rPr>
      <t>ขนาดแบตเตอรี่ี่</t>
    </r>
    <r>
      <rPr>
        <sz val="10"/>
        <color rgb="FF000000"/>
        <rFont val="Calibri"/>
        <family val="2"/>
        <scheme val="minor"/>
      </rPr>
      <t xml:space="preserve"> 89.0 Wh 3.63V 24500 mAh</t>
    </r>
  </si>
  <si>
    <t>USB-C (C1) 5V=3A 9V=3A 11V=3A 11V=6.1A 12V=3A 15V=3A 20V=2.25A 20V=3.25A 20V=4.5A 20V=6A 28V=5A สูงสุด 140W;</t>
  </si>
  <si>
    <t xml:space="preserve">USB-C (C2) 5V=3A 9V=3A 12V=3A 15V=3A 20V=2.25A สูงสุด 45W; </t>
  </si>
  <si>
    <t>USB-A (A) 5V=3A 9V=3A 10V=2.25A 11V=6.1A 12V=1.67A 12V=3A 15V=3A 20V=3A 20V=6A สูงสุด 120W</t>
  </si>
  <si>
    <t>USB-C (C1)+USB-A (A): 65W+120W (สาย PD 5 พิน) 140W+22.5W (สาย USB-A ไปยัง USB-C); USB-C (C2)+USB-A (A): 45W+120W (สาย PD 5 พิน) 45W+22.5W (สาย USB-A ไปยัง USB-C); USB-C (C1)+USB-C (C2): 120W+45W; USB-C (C1)+USB-C (C2)+USB-A (A): 65W+27W+120W (สาย PD 5 พิน) 120W+27W+2.5W (สาย USB-A ไปยัง USB-C)</t>
  </si>
  <si>
    <t>XMI-BHR9485GL</t>
  </si>
  <si>
    <t>Mi Smart Pet Fountain 2 (60137)</t>
  </si>
  <si>
    <t>น้ำพุสำหรับสัตว์เลี้ยงแบบไร้สาย ใช้งานได้นานสูงสุด 100 วัน</t>
  </si>
  <si>
    <t>ไส้กรอง 4 ขั้นตอน ช่วยกรองน้ำให้สะอาดยิ่งขึ้น</t>
  </si>
  <si>
    <t>ความจุ 3 ลิตร สามารถถอดอุปกรณ์มาล้างทำความสะอาดได้ง่าย</t>
  </si>
  <si>
    <t>ปรับ mode การใช้งานได้ 3 รูปแบบ Sensor mode / ตั้ง Schedule / โหมดใช้งานต่อเนื่อง ผ่าน app Xiaomi Home</t>
  </si>
  <si>
    <t>มีแถบแสดงปริมาณน้ำที่ด้านหน้าน้ำพุ</t>
  </si>
  <si>
    <t>Wireless connection : Wi-Fi IEEE 802.11b/g/n 2.4GHz</t>
  </si>
  <si>
    <t>Compatible with : Android 8.0 or iOS 12.0 and above</t>
  </si>
  <si>
    <t>อุปกรณ์ในกล่อง : น้ำพุ , ไส้กรอง , สายชาร์จ , คู่มือ</t>
  </si>
  <si>
    <t>เคลื่อนย้ายสะดวก ไม่ต้องกังวลเรื่องสายไฟ</t>
  </si>
  <si>
    <t>XMI-BHR9487GL</t>
  </si>
  <si>
    <t>Mi Smart Pet Fountain 2 Filter (60139)</t>
  </si>
  <si>
    <t>ไส้กรองน้ำพุ สำหรับสินค้า Mi Smart Pet Fountain 2</t>
  </si>
  <si>
    <t>ช่วยกรองเส้นขน เศษอาหาร ลดกลิ่น และช่วยยับยั้งแบคทีเรียในน้ำ</t>
  </si>
  <si>
    <t>ไส้กรองน้ำพุ แนะนำให้เปลี่ยนเดือนละ 1 ครั้ง</t>
  </si>
  <si>
    <t>อุปกรณ์ในกล่อง : ไส้กรอง x 3  , คู่มือ</t>
  </si>
  <si>
    <t>1:5 SiS</t>
  </si>
  <si>
    <t>19.6x24x19.6</t>
  </si>
  <si>
    <t>BHR9485GL</t>
  </si>
  <si>
    <t>6.5x19.6x3.85</t>
  </si>
  <si>
    <t>BHR9487GL</t>
  </si>
  <si>
    <t>แอร์เสียวหมี่ Mijia Air Conditioner Pro Eco</t>
  </si>
  <si>
    <t>ค่า seer สูงถึง 22.96 ช่วยให้ประหยัดไฟอย่างมีประสิทธิภาพ</t>
  </si>
  <si>
    <t>และ Mijia Al Energy Saving mode ช่วยปรับความเย็นให้ห้องอย่างมีประสิทธิภาพ</t>
  </si>
  <si>
    <t>สามารถเชื่อมต่อและควบคุมได้ผ่าน Xiaomi Home app</t>
  </si>
  <si>
    <t>เหมาะกับห้องขนาด 16-20 ตารางเมตร</t>
  </si>
  <si>
    <t>Circulating air volume: 690m³/h</t>
  </si>
  <si>
    <t>Working method: Inverter</t>
  </si>
  <si>
    <t>Air conditioning Type: wall-mounted</t>
  </si>
  <si>
    <t>Cold and warm type: Cooling only</t>
  </si>
  <si>
    <t>อุปกรณ์ในกล่อง : Mijia Air Conditioner Pro Eco Indoor unit x 1 , Mijia Air Conditioner Pro Eco Outdoor unit x 1</t>
  </si>
  <si>
    <t>พัดลมเสียวหมี่ Smart Tower Fan 2</t>
  </si>
  <si>
    <t>กระแสลมหมุนวน ครอบคลุมทั่วทั้งห้องด้วยระยะการถ่ายเทอากาศที่ไกลถึง 10 เมตร</t>
  </si>
  <si>
    <t>ใช้มอเตอร์ DC อินเวอร์เตอร์ที่มีกำลังไฟต่ำเพียง 1.5W มอบความเย็นสบายตลอดหน้าร้อนโดยใช้ไฟแค่ 1kWh</t>
  </si>
  <si>
    <t>ปรับ mode การใช้งานได้ 3 รูปแบบ  Direct mode / Natural mode / Sleep mode</t>
  </si>
  <si>
    <t>สามารถควบคุมและเชื่อมต่อผ่าน App Xiaomi Home</t>
  </si>
  <si>
    <t>ถอดทำความสะอาดใบพัดได้รวดเร็วใน 4 ขั้นตอน</t>
  </si>
  <si>
    <t>กำลังไฟพิกัด  : 24W</t>
  </si>
  <si>
    <t>การเชื่อมต่อไร้สาย : Wi-Fi IEEE 802.11b/g/n 2.4GHz</t>
  </si>
  <si>
    <t>ความยาวสายไฟ : 1.6 ม.</t>
  </si>
  <si>
    <t>อุปกรณ์ในกล่อง : พัดลม , ฐานตั้ง , สกรู M5 x2 , ประแจหกเหลี่ยม , สายไฟ , คู่มือ</t>
  </si>
  <si>
    <t>การปล่อยเสียงรบกวน: ≤ 63dB(A)</t>
  </si>
  <si>
    <t>ประหยัดไฟเบอร์ 5 ระดับ 3 ดาว ขนาด 12000 BTU Inverter</t>
  </si>
  <si>
    <t>30-second quick cooling ปรับความเย็นให้ห้องอย่างรวดเร็ว</t>
  </si>
  <si>
    <t>BHR9633TH</t>
  </si>
  <si>
    <t>White Goods</t>
  </si>
  <si>
    <t>Air Conditioner</t>
  </si>
  <si>
    <t>XMI-BHR9633TH</t>
  </si>
  <si>
    <t>Xiaomi Smart Tower Fan 2 (61028)</t>
  </si>
  <si>
    <t>XMI-BPE4345TH</t>
  </si>
  <si>
    <t>Mijia Air Conditioner Pro Eco OD (64221)</t>
  </si>
  <si>
    <t>XMI-BPE4346TH</t>
  </si>
  <si>
    <t>Mijia Air Conditioner Pro Eco ID (64222)</t>
  </si>
  <si>
    <t>6976970320636</t>
  </si>
  <si>
    <t>6976970320643</t>
  </si>
  <si>
    <t>86x33.1x55.1</t>
  </si>
  <si>
    <t>84x31.1x20</t>
  </si>
  <si>
    <t>5 years for Main parts, 10 years for Compressor, 6 months for accessories, 7 days consumable, cosmetic, and non-electric accessories</t>
  </si>
  <si>
    <t>7 days DAP replacement, 5/10 years warranty repair</t>
  </si>
  <si>
    <t>BPE4345TH</t>
  </si>
  <si>
    <t>BPE4346TH</t>
  </si>
  <si>
    <t>รีโมทคอนโทรล , ที่วางรีโมทคอนโทรล , คู่มือ , สกรู 1 เซ็ท , ถ่าน AAA  *2 , ท่อระบายน้ำ(4เมตร) , ใบแจ้งการรับประกัน</t>
  </si>
  <si>
    <t>20.5x106x11.1</t>
  </si>
  <si>
    <t>KIT-XMI-AIRCON-PRO</t>
  </si>
  <si>
    <t>Compensate</t>
  </si>
  <si>
    <t>XMI-ELA6221EU</t>
  </si>
  <si>
    <t>Xiaomi 4K Monitor A27Ui 2026 (66380)</t>
  </si>
  <si>
    <t>เสียวหมี่ เดสก์ท็อปมอนิเตอร์รุ่น A27Ui ขนาด 27 นิ้ว</t>
  </si>
  <si>
    <t>ความคมชัด 4K UHD 3840*2160 รองรับ HDR 10</t>
  </si>
  <si>
    <t>สามารถปรับหมุนแนวตั้ง แนวนอน ปรับเอียงขึ้นลงได้</t>
  </si>
  <si>
    <t>รองรับการเชื่อมต่อ port USB-C  เชื่อมต่อ monitor กับ laptop</t>
  </si>
  <si>
    <t xml:space="preserve">ให้แสงถนอมสายตา ได้มาตรฐาน TÜV low blue light certification </t>
  </si>
  <si>
    <t>Aspect ratio : 16:9</t>
  </si>
  <si>
    <t xml:space="preserve">Refresh rate: 60Hz I  G to G response time: 6ms
</t>
  </si>
  <si>
    <t xml:space="preserve">Typical Brightness: 360 nits
</t>
  </si>
  <si>
    <t xml:space="preserve">Color Gamut: 100% sRGB, 95% DCI-P3
</t>
  </si>
  <si>
    <t>Color Accuracy: Delta E &lt; 1</t>
  </si>
  <si>
    <t>รองรับปรับจอเอียง : Forwards 5°/Backwards 21°</t>
  </si>
  <si>
    <t xml:space="preserve">รองรับ port เชื่อมต่อ : DP 1.4 x 1,HDMI 2.0 x 2,Type-C x 1 (90W output),USB(2.0)x 2,Audio out x 1
 </t>
  </si>
  <si>
    <t>ตัวจอ,ฐาน ,อแดปเตอร์ ,สาย HDMI ,สาย Type C,ชุดสกรู , คู่มือ</t>
  </si>
  <si>
    <t>XMI-BHR07SXTH</t>
  </si>
  <si>
    <t>Xiaomi Smart Projector L1 Pro (64187)</t>
  </si>
  <si>
    <t>ระบบปฎิบัติการ : Google TV  Android TV™ OS รองรับการ download application เช่น Netflix,Youtube</t>
  </si>
  <si>
    <t>รองรับการฉายภาพ 40-120 นิ้ว</t>
  </si>
  <si>
    <t>ความสว่าง : 400 ISO Lumens</t>
  </si>
  <si>
    <t>ลำโพง : 5W full-range × 2 รองรับ Dolby Audio</t>
  </si>
  <si>
    <t>รองรับการเชื่อมต่อ : Bluetooth 5.0 / Wi-Fi IEEE 802.11 a/b/g/n/ac 2.4GHz/5GHz</t>
  </si>
  <si>
    <t>XMI-BHR9523GL</t>
  </si>
  <si>
    <t>Xiaomi Electric Shaver S200 SV (60304)</t>
  </si>
  <si>
    <t>XMI-BHR9529GL</t>
  </si>
  <si>
    <t>Xiaomi Electric Shaver S200 GY (60310)</t>
  </si>
  <si>
    <t>เครื่องโกนหนวดเสียวหมี่ รุ่น S200</t>
  </si>
  <si>
    <t>มีเซ็นเซอร์เปิดมอเตอร์โดยอัตโนมัติเมื่อมีการสัมผัสกับผิว และจะปิดโดยอัตโนมัติเมื่ออยู่นอกระยะ</t>
  </si>
  <si>
    <t>หัวเครื่องโกนหนวดแบบแม่เหล็ก ถอดประกอบได้ง่าย</t>
  </si>
  <si>
    <t>ฟอยล์โค้งช่วยให้โกนหนวดได้ง่าย</t>
  </si>
  <si>
    <t>ขนาดเล็กพกพาง่าย</t>
  </si>
  <si>
    <t>กันน้ำได้ระดับ IPX7</t>
  </si>
  <si>
    <t>ชาร์จไฟ USB Type-C ชาร์จ 1 ครั้งใช้งานได้ 60 นาที</t>
  </si>
  <si>
    <t>อุปกรณ์ในกล่อง : เครื่องโกนหนวด , สายชาร์จแบบ Type-C , แปรงทำความสะอาด , ถุงจัดเก็บ , อะแดปเตอร์ , คู่มือ</t>
  </si>
  <si>
    <t>XMI-BHR9534GL</t>
  </si>
  <si>
    <t>Mi Shaver S200 Replacement SV (60315)</t>
  </si>
  <si>
    <t>XMI-BHR9532GL</t>
  </si>
  <si>
    <t>Mi Shaver S200 Replacement GY (60313)</t>
  </si>
  <si>
    <t>หัวเปลี่ยนสำหรับเครื่องโกนหนวดไฟฟ้า เสียวหมี่ S200</t>
  </si>
  <si>
    <t>ถอดล้างทำความสะอาดได้</t>
  </si>
  <si>
    <t>อุปกรณ์ในกล่อง : หัวเครื่องโกนหนวด</t>
  </si>
  <si>
    <t>6941812784518</t>
  </si>
  <si>
    <t>4x11x16.7</t>
  </si>
  <si>
    <t>2025.05.05</t>
  </si>
  <si>
    <t>BHR9523GL</t>
  </si>
  <si>
    <t>BHR9529GL</t>
  </si>
  <si>
    <t>2.65x5.55x1.18</t>
  </si>
  <si>
    <t>BHR9534GL</t>
  </si>
  <si>
    <t>BHR9532GL</t>
  </si>
  <si>
    <t>6932554424626</t>
  </si>
  <si>
    <t>24.6x26x27.6</t>
  </si>
  <si>
    <t>BHR07SXTH</t>
  </si>
  <si>
    <t>9.6x61.3x39.1</t>
  </si>
  <si>
    <t>3 year for Main unit, 6 months for accessories, 7 days for consumable, cosmetic, and non-electric accessories</t>
  </si>
  <si>
    <t>1:3 (Mi store Only)</t>
  </si>
  <si>
    <t>2025.05.25</t>
  </si>
  <si>
    <t>ELA6221EU</t>
  </si>
  <si>
    <t>XMI-BHR9138TH</t>
  </si>
  <si>
    <t>Mi Multifunction Rice Cooker1.5L (58614)</t>
  </si>
  <si>
    <t>หม้อหุงข้าวเสียวหมี่ ขนาด 1.5L</t>
  </si>
  <si>
    <t>สามารถหุงข้าวเร็วภายใน 30 นาที (เวลาหุงจะปรับอัตโนมัติตามปริมาณข้าว)</t>
  </si>
  <si>
    <t>เหมาะสำหรับหุงข้าว 1-3 ถ้วย</t>
  </si>
  <si>
    <t>หม้อชั้นในเคลือบสารกันติด ล้างทำความสะอาดง่าย</t>
  </si>
  <si>
    <t>สามารถตั้งเวลาล่วงหน้าได้ 24 ชม.</t>
  </si>
  <si>
    <t>ขนาดเล็กกะทัดรัด พกพาง่าย ประหยัดพื้นที่</t>
  </si>
  <si>
    <t>ความจุน้ำที่กำหนด : 1.5 ลิตร</t>
  </si>
  <si>
    <t>ความจุข้าวที่กำหนด : 0.48 ลิตร</t>
  </si>
  <si>
    <t>วัสดุของหม้อใน : อลูมิเนียมอัลลอย</t>
  </si>
  <si>
    <t>กำลังไฟฟ้าที่กำหนด : 320 - 380 วัตต์</t>
  </si>
  <si>
    <t>อุปกรณ์ในกล่อง : หม้อหุงข้าว,ถ้วยตวง,ทัพพี,สายไฟ</t>
  </si>
  <si>
    <t>XMI-BHR9173TH</t>
  </si>
  <si>
    <t>Mi Multifunction Rice Cooker 4L (58719)</t>
  </si>
  <si>
    <t>หม้อหุงข้าวเสียวหมี่ ขนาด 4L</t>
  </si>
  <si>
    <t>รองรับ 10 ฟังก์ชัน : หุงข้าว หุงด่วน อุ่น โจ๊ก ซุป นึ่ง โจ๊กผสม ข้าวมัลติเกรน อุ่นใหม่ ตั้งเวลา</t>
  </si>
  <si>
    <t>ความจุน้ำที่กำหนด : 4 ลิตร</t>
  </si>
  <si>
    <t>ความจุข้าวที่กำหนด : 1.28 ลิตร</t>
  </si>
  <si>
    <t>Rated Power : 785–935W</t>
  </si>
  <si>
    <t>XMI-BHR9706TH</t>
  </si>
  <si>
    <t>Xiaomi Multifunction Cooker 1.5L (61548)</t>
  </si>
  <si>
    <t>ความร้อนเร็วและสม่ำเสมอ
กำลังไฟสูงถึง 1000W</t>
  </si>
  <si>
    <t>สามารถทำอาหาร 2 เมนูได้พร้อมกัน ด้วยหม้อต้มด้านล่างขนาด 1.5 L และ หม้อนึ่งด้านบนขนาด 1.2 L</t>
  </si>
  <si>
    <t>ปรับโหมดการใช้งานได้ 5 รูปแบบ โหมดหม้อไฟ โหมดนึ่ง โหมดซุป โหมดทำเอง โหมดอุ่นอาหาร</t>
  </si>
  <si>
    <t>สามารถตั้งค่าอุ่นอาหารอัตโนมัติหลังทำเสร็จ 8 ชม. หรือตั้งเวลาเองภายใน 24 ชม.</t>
  </si>
  <si>
    <t>เป็นได้ทั้งหม้อและชาม ล้างทำความสะอาดได้ง่าย</t>
  </si>
  <si>
    <t>มีระบบความปลอดภัย หยุดทำความร้อนอัตโนมัติ เมื่อน้ำในหม้อใกล้หมด</t>
  </si>
  <si>
    <t>แรงดันไฟฟ้า : 220–240V</t>
  </si>
  <si>
    <t>ความถี่ : 50–60Hz</t>
  </si>
  <si>
    <t>อุปกรณ์ในกล่อง : หม้อต้ม , หม้อนึ่ง , ฐาน , คู่มือ</t>
  </si>
  <si>
    <t>BHR9138TH</t>
  </si>
  <si>
    <t>BHR9173TH</t>
  </si>
  <si>
    <t>BHR9706TH</t>
  </si>
  <si>
    <t>22.7x22.7x32.2</t>
  </si>
  <si>
    <t>27.1x24.2x24.4</t>
  </si>
  <si>
    <t>2.7</t>
  </si>
  <si>
    <t>36.8x31.8x26.4</t>
  </si>
  <si>
    <t>4.2</t>
  </si>
  <si>
    <t xml:space="preserve">สายรัดข้อมืออัจฉริยะ รุ่น Xiaomi Band 10 </t>
  </si>
  <si>
    <t>หน้าจอ AMOLED  ขนาด 1.72”</t>
  </si>
  <si>
    <t>Resolution : 212 x 520, 326 PPI | 60Hz Refresh Rate</t>
  </si>
  <si>
    <t>ความสว่าง : HBM 1500nits</t>
  </si>
  <si>
    <t>Sensors : Accelerometer + Gyroscope +
Electronic compass
PPG sensor</t>
  </si>
  <si>
    <t>รองรับ sports modes มากกว่า 150 รูปแบบ</t>
  </si>
  <si>
    <t>สามารถวัดอัตราการเต้นของหัวใจขณะว่ายน้ำได้</t>
  </si>
  <si>
    <t>รองรับการวัดคุณภาพการนอนหลับที่แม่นยำมากขึ้น</t>
  </si>
  <si>
    <t>สามารถใช้งานได้นาน 21วัน (การใช้งานทั่วไป)</t>
  </si>
  <si>
    <t>Battery : LiPo, 233mAh</t>
  </si>
  <si>
    <t>กันน้ำได้ที่ระดับ 5 ATM มีเข็มทิศในตัว</t>
  </si>
  <si>
    <t>Wireless connectivity : BT5.4</t>
  </si>
  <si>
    <t>System requirements : Android 8.0，iOS12 or above</t>
  </si>
  <si>
    <t>Supported App : Mi Fitness</t>
  </si>
  <si>
    <t>อุปกรณ์ในกล่อง : Xiaomi Smart Band 10 , สายชาร์จ , คู่มือ</t>
  </si>
  <si>
    <t>17x7.5x2.4</t>
  </si>
  <si>
    <t>17x7.5x2.5</t>
  </si>
  <si>
    <t xml:space="preserve">                          Ceramic Edition</t>
  </si>
  <si>
    <t xml:space="preserve">เสียวหมี่ สมาร์ททีวีรุ่น A 2026 ขนาด 43 นิ้ว </t>
  </si>
  <si>
    <t xml:space="preserve">ความคมชัด 4K (UHD)  Low blue light ให้แสงถนอมสายตา (Resolution:3840 x 2160) รองรับ HDR 10
</t>
  </si>
  <si>
    <t>MEMC technology ช่วยให้ภาพเคลื่อนไหว smooth ไม่ว่าจะดูหนัง กีฬา หรือเล่นเกมส์</t>
  </si>
  <si>
    <t>ให้เสียงคุณภาพสูง Dolby Audio™, DTS:X และ DTS Virtual:X</t>
  </si>
  <si>
    <t xml:space="preserve">ระบบปฎิบัติการ  Google TV  รองรับ Google Assistant
  </t>
  </si>
  <si>
    <t>รองรับ Google Cast / Miracast / Apple Airplay</t>
  </si>
  <si>
    <t>Refresh rate: 60Hz</t>
  </si>
  <si>
    <t xml:space="preserve">ลำโพง 2 X 10 W 
</t>
  </si>
  <si>
    <t xml:space="preserve">CPU: Quad Cortex-A55
</t>
  </si>
  <si>
    <t xml:space="preserve">RAM: 2 GB / Storage: 8 GB
</t>
  </si>
  <si>
    <t xml:space="preserve">รองรับการเชื่อมต่อ : Wi-Fi 2.4GHz/5GHz / Bluetooth 5.0
</t>
  </si>
  <si>
    <t xml:space="preserve">Port : HDMI x 3  , USB 2.0 x 1 , Ethernet (LAN) x 1 , Composite In (AV) , Optical x 1 </t>
  </si>
  <si>
    <t>อุปกรณ์ในกล่อง : TV , รีโมทคอนโทรล , สายไฟ , ชุดสกรู , ขาตั้ง , คู่มือ</t>
  </si>
  <si>
    <t xml:space="preserve">เสียวหมี่ สมาร์ททีวีรุ่น A 2026 ขนาด 55 นิ้ว </t>
  </si>
  <si>
    <t>มี Feature Game Boost mode สามารถเพิ่ม refresh rate เป็น 120 Hz จาก 60 Hz เมื่อเล่นเกมส์โดยเชื่อมสาย HDMI</t>
  </si>
  <si>
    <t xml:space="preserve">Refresh rate: 60Hz
</t>
  </si>
  <si>
    <t xml:space="preserve">เสียวหมี่ สมาร์ททีวีรุ่น A 2026 ขนาด 65 นิ้ว </t>
  </si>
  <si>
    <t xml:space="preserve">รองรับการเชื่อมต่อ : Wi-Fi 2.4GHz/5GHz / Bluetooth 5.0
 </t>
  </si>
  <si>
    <t xml:space="preserve">เสียวหมี่ สมาร์ททีวีรุ่น A Pro 2026 ขนาด 75 นิ้ว </t>
  </si>
  <si>
    <t xml:space="preserve">Color Gamut: QLED DCI-P3:92%(min)/94%(Typical)
</t>
  </si>
  <si>
    <t>CPU: Quad cortex A55</t>
  </si>
  <si>
    <t>XMI-BHR07PYGL</t>
  </si>
  <si>
    <t>Xiaomi Band 10 Midnight Black (63275)</t>
  </si>
  <si>
    <t>XMI-BHR9999GL</t>
  </si>
  <si>
    <t>Xiaomi Band 10 Mystic Rose (63268)</t>
  </si>
  <si>
    <t>XMI-BHR07PSGL</t>
  </si>
  <si>
    <t>Xiaomi Band 10 Glacier Silver (63269)</t>
  </si>
  <si>
    <t>XMI-BHR07Y5GL</t>
  </si>
  <si>
    <t>Xiaomi Band 10 Ceramic Pearl WH (65687)</t>
  </si>
  <si>
    <t>BHR07PYGL</t>
  </si>
  <si>
    <t>BHR9999GL</t>
  </si>
  <si>
    <t>BHR07PSGL</t>
  </si>
  <si>
    <t>BHR07Y5GL</t>
  </si>
  <si>
    <t>XMI-L43MB-AUSEA</t>
  </si>
  <si>
    <t>Xiaomi TV A 43 2026 (63930)</t>
  </si>
  <si>
    <t>XMI-L55MB-ASEA</t>
  </si>
  <si>
    <t>Xiaomi TV A 55 2026 (63932)</t>
  </si>
  <si>
    <t>XMI-L65MB-ASEA</t>
  </si>
  <si>
    <t>Xiaomi TV A 65 2026 (63934)</t>
  </si>
  <si>
    <t>XMI-L75MB-APSEA</t>
  </si>
  <si>
    <t>Xiaomi TV A Pro 75 2026 (63731)</t>
  </si>
  <si>
    <t>6941948705470</t>
  </si>
  <si>
    <t>6941948705036</t>
  </si>
  <si>
    <t>7 days DAP replacement, 3 year warranty repair</t>
  </si>
  <si>
    <t>ELA5926TH</t>
  </si>
  <si>
    <t>ELA5928TH</t>
  </si>
  <si>
    <t>ELA5930TH</t>
  </si>
  <si>
    <t>ELA5838TH</t>
  </si>
  <si>
    <t>Mi Temp and Humidity Monitor 3 (58431)</t>
  </si>
  <si>
    <t>หน้าจอ LCD ขนาด 62.6 x 53.2 มม. แสดงข้อมูลได้หลากหลาย  อุณหภูมิ ความชื้น เวลา วันที่ และระดับความสบาย</t>
  </si>
  <si>
    <t>เซ็นเซอร์ความแม่นยำสูงจาก Swiss Sensirion สามารถตรวจจับการเปลี่ยนแปลงของอุณหภูมิได้ละเอียดถึง 0.1°C และความชื้นที่เปลี่ยนแปลงเพียง 1% RH</t>
  </si>
  <si>
    <t>ใช้ถ่านเม็ดกระดุม CR2450  ใช้งานได้ยาวนานถึง 1.5 ปี</t>
  </si>
  <si>
    <t>สามารถเชื่อมต่อกับ app Xiaomi Home ผ่าน Bluetooth Gateway (ต้องซื้อแยก)</t>
  </si>
  <si>
    <t>มาพร้อมกับขาตั้งและแผ่นกาวสองหน้า ทำให้สามารถวางบนโต๊ะหรือยึดติดกับผนังในห้องต่างๆ ได้</t>
  </si>
  <si>
    <t>Mi Temp and Humidity Monitor 3 , ขาตั้ง , คู่มือ</t>
  </si>
  <si>
    <t>8.25x9.8x2.7</t>
  </si>
  <si>
    <t xml:space="preserve">BHR9041GL </t>
  </si>
  <si>
    <t>187 x 113 x 17.5</t>
  </si>
  <si>
    <t>163 x 98.5 x 14.1</t>
  </si>
  <si>
    <t>138.5 x 83 x 13.4</t>
  </si>
  <si>
    <t>107.6 x 64.5 x 11.4</t>
  </si>
  <si>
    <t xml:space="preserve">ความคมชัด 4K (UHD)  Low blue light ให้แสงถนอมสายตา (Resolution:3840 x 2160) รองรับ HDR 10+
</t>
  </si>
  <si>
    <t>QLED quantum dot display ให้สีที่แม่นยำ สมจริง</t>
  </si>
  <si>
    <t>2025.06.27</t>
  </si>
  <si>
    <t>2025.06.20</t>
  </si>
  <si>
    <t>XMI-BHR8510GL</t>
  </si>
  <si>
    <t>Xiaomi Robot Vacuum X10+ Mop Pad (56342)</t>
  </si>
  <si>
    <t>XMI-BHR07XMGL</t>
  </si>
  <si>
    <t>            6. ช่วยดูช่วงเวลาในการขายด้วยครับ กรุณากรอกข้อมูลวันที่ขายออกของลูกค้าให้ตรงกับช่วงเวลาที่เวนเดอร์กำหนดครับ  รบกวนกรอก DD/MM/YYYY เท่านั้น</t>
  </si>
  <si>
    <t>1:2
 Mi Store Only</t>
  </si>
  <si>
    <t>1:1
 Mi Store Only</t>
  </si>
  <si>
    <t>KIT-XMI-BAND10DEMO</t>
  </si>
  <si>
    <t>XMI-BHR9230GL</t>
  </si>
  <si>
    <t>XMI-BHR9664EU</t>
  </si>
  <si>
    <t>Xiaomi Robot Vacuum S40C (61138)</t>
  </si>
  <si>
    <t>แรงดูดพลังสูงสุดถึง 5,000 Pa</t>
  </si>
  <si>
    <t>ดูดฝุ่น เส้นผม ขนสัตว์ และสิ่งสกปรกขนาดใหญ่ได้อย่างหมดจด</t>
  </si>
  <si>
    <t>ปรับระดับพลังดูดได้ 4 โหมด: เงียบ มาตรฐาน แรง และเทอร์โบ เพื่อให้เหมาะกับพื้นผิวและความต้องการ</t>
  </si>
  <si>
    <t>ระบบนำทาง LDS Laser แม่นยำ</t>
  </si>
  <si>
    <t>เซ็นเซอร์เลเซอร์ 360° สแกนและสร้างแผนที่ห้องอย่างละเอียด วางแผนเส้นทางทำความสะอาดอย่างชาญฉลาด</t>
  </si>
  <si>
    <t>ดูดฝุ่น + ถูพื้นในเครื่องเดียว (ถังเก็บน้ำ 260 ml และ ถังเก็บฝุ่นขนาดใหญ่ 520 ml)</t>
  </si>
  <si>
    <t>Battery Capacity : 2600mAh</t>
  </si>
  <si>
    <t>เชื่อมต่อและควบคุมผ่าน app Xiaomi Home</t>
  </si>
  <si>
    <t>อุปกรณ์ในกล่อง : Robot , แท่นชาร์จ , แปรงด้านข้าง , สายชาร์จ , คู่มือ</t>
  </si>
  <si>
    <t>XMI-BHR07XBEU</t>
  </si>
  <si>
    <t>Xiaomi Robot Vacuum H40 (65469)</t>
  </si>
  <si>
    <t>LDS Laser Navigation สามารถสร้างแผนที่และทำความสะอาดได้อย่างชาญฉลาด</t>
  </si>
  <si>
    <t>พลังดูดทรงพลัง 10,000Pa</t>
  </si>
  <si>
    <t>สามารถดูดฝุ่น ขนสัตว์ ได้อย่างสะอาด</t>
  </si>
  <si>
    <t>Auto Dust Emptying  มี station เก็บฝุ่นในตัว ขนาด 4L ลดความถี่ในการทิ้งฝุ่น เพิ่มความสะดวกสบาย</t>
  </si>
  <si>
    <t>แปรงหลักและแปรงด้านข้างป้องกันการพันของเส้นผม (Anti-Tangle)</t>
  </si>
  <si>
    <t>แบตเตอรี่: 5200 mAh (ใช้งานได้สูงสุด ~180 นาที)</t>
  </si>
  <si>
    <t>ความจุถังเก็บฝุ่น: 350 ml , ความจุถังน้ำ: 210 ml</t>
  </si>
  <si>
    <t>อุปกรณ์ในกล่อง : Robot , แท่นชาร์จ station เก็บฝุ่น , แปรงด้านข้าง , สายชาร์จ , คู่มือ</t>
  </si>
  <si>
    <t>XMI-DVB4493GL</t>
  </si>
  <si>
    <t>Xiaomi Router BE3600 (60362)</t>
  </si>
  <si>
    <t>รองรับเทคโนโลยี Wi-Fi 7 ความเร็วสูงสุดถึง 3,570 Mbps ด้วยการรวมสัญญาณสองย่านความถี่ (2.4GHz และ 5GHz) ผ่านเทคโนโลยี Multi-Link Operation (MLO) เพื่อการเชื่อมต่อที่รวดเร็วและเสถียร</t>
  </si>
  <si>
    <t xml:space="preserve">ชิปประมวลผล Qualcomm Quad-Core 1.1GHz มอบพลังการประมวลผลสูงสุดถึง 10,120 DMIPS รองรับการเชื่อมต่ออุปกรณ์พร้อมกันสูงสุดถึง 128 เครื่อง </t>
  </si>
  <si>
    <t>เทคโนโลยี OFDMA และ 4K QAM  ช่วยเพิ่มประสิทธิภาพการส่งข้อมูล ลดความหน่วง และเพิ่มอัตราการส่งข้อมูลสูงขึ้นถึง 20% เมื่อใช้งานร่วมกับอุปกรณ์ที่รองรับ 4K QAM</t>
  </si>
  <si>
    <t>มาพร้อมพอร์ต Ethernet 2.5G หนึ่งพอร์ต และพอร์ต Ethernet 1G อีกสามพอร์ต รองรับการเชื่อมต่อบรอดแบนด์ความเร็วสูงและการใช้งาน IPTV</t>
  </si>
  <si>
    <t>เสาอากาศกำลังขยายสูง 4 เสา ช่วยเพิ่มความแรงของสัญญาณและการทะลุทะลวงผ่านผนัง เพื่อการครอบคลุมสัญญาณ Wi-Fi ที่กว้างขวางและเสถียร</t>
  </si>
  <si>
    <t>มาตรฐานโปรโตคอล : IEEE 802.11a/b/g/n/ac/ax/be, IEEE 802.3/3u/3ab/3bz</t>
  </si>
  <si>
    <t>Port เชื่อมต่อ :  1× พอร์ต WAN/LAN แบบปรับความเร็วอัตโนมัติ 10/100/1000/2500Mbps</t>
  </si>
  <si>
    <t>3× พอร์ต WAN/LAN แบบปรับความเร็วอัตโนมัติ 10/100/1000Mbps</t>
  </si>
  <si>
    <t>สองย่านความถี่ : 2.4 GHz, 5 GHz</t>
  </si>
  <si>
    <t>อุปกรณ์ในกล่อง : router , adapter , สาย LAN , คู่มือ</t>
  </si>
  <si>
    <t>46.8 x 13.9 x 38.3</t>
  </si>
  <si>
    <t>2025.07.07</t>
  </si>
  <si>
    <t>BHR9664EU</t>
  </si>
  <si>
    <t xml:space="preserve">38.85 x 37.3 x 34.55 </t>
  </si>
  <si>
    <t>BHR07XBEU</t>
  </si>
  <si>
    <t>23.2x22.3x5.4</t>
  </si>
  <si>
    <t>DVB4493GL</t>
  </si>
  <si>
    <t>Xiaomi Robot S20 Sellout promotion July 2025</t>
  </si>
  <si>
    <t>Promotion Period  : 1 Jul 2025 - 30 Aug 2025</t>
  </si>
  <si>
    <t>Normal Price</t>
  </si>
  <si>
    <t>Sellout Promotion Price</t>
  </si>
  <si>
    <r>
      <rPr>
        <b/>
        <sz val="10"/>
        <color theme="1"/>
        <rFont val="Calibri"/>
        <family val="2"/>
        <scheme val="minor"/>
      </rPr>
      <t>เงื่อนไข:</t>
    </r>
    <r>
      <rPr>
        <sz val="10"/>
        <color theme="1"/>
        <rFont val="Calibri"/>
        <family val="2"/>
        <scheme val="minor"/>
      </rPr>
      <t>   1. ดีลเลอร์ซื้อสินค้าในราคาปกติ และขายสินค้าตามโครงสร้างราคาที่กำหนด</t>
    </r>
  </si>
  <si>
    <t>            เมื่อจบโปรแกรม ให้สรุปรายการขายสินค้าออก และกรอกข้อมูลลงในลิงค์เพื่อนำส่งเวนเดอร์ ภายในวันที่ 10 Aug 2025 / 10 Sep 2025</t>
  </si>
  <si>
    <t>Link สำหรับส่งเคลม Sellout</t>
  </si>
  <si>
    <r>
      <rPr>
        <sz val="11"/>
        <color rgb="FF000000"/>
        <rFont val="Calibri"/>
        <family val="2"/>
      </rPr>
      <t xml:space="preserve">KIT-XMILDU20240031
</t>
    </r>
    <r>
      <rPr>
        <sz val="11"/>
        <color rgb="FFFF0000"/>
        <rFont val="Calibri"/>
        <family val="2"/>
      </rPr>
      <t>FREE เปิดจาก Valtype Demo เท่านั้น</t>
    </r>
  </si>
  <si>
    <r>
      <rPr>
        <sz val="11"/>
        <color rgb="FF000000"/>
        <rFont val="Calibri"/>
        <family val="2"/>
      </rPr>
      <t xml:space="preserve">KIT-XMILDU20240032
</t>
    </r>
    <r>
      <rPr>
        <sz val="11"/>
        <color rgb="FFFF0000"/>
        <rFont val="Calibri"/>
        <family val="2"/>
      </rPr>
      <t>FREE เปิดจาก Valtype Demo เท่านั้น</t>
    </r>
  </si>
  <si>
    <t>BHR9290GL</t>
  </si>
  <si>
    <t>XMI-BHR9290GL</t>
  </si>
  <si>
    <t>Xiaomi Smart Scent Diffuser (59482)</t>
  </si>
  <si>
    <t>8 x 8 x 8.6</t>
  </si>
  <si>
    <t>XMI-LTP4534TH</t>
  </si>
  <si>
    <t>XMI-QMP4602TH</t>
  </si>
  <si>
    <t>Mijia Refrigerator Cross Door 510L TH (66401)</t>
  </si>
  <si>
    <t>Mijia Front Load Washer Dryer 10.5kg (66971)</t>
  </si>
  <si>
    <t>XMI-BHR8989TH</t>
  </si>
  <si>
    <t>Xiaomi Water Dispenser Hot&amp;Cold (58341)</t>
  </si>
  <si>
    <t>XMI-BHR9701TH</t>
  </si>
  <si>
    <t>Xiaomi MultiF Hot Pot Cooker 6L (61543)</t>
  </si>
  <si>
    <t>XMI-HR07QPTH</t>
  </si>
  <si>
    <t>Xiaomi Blender Pro (63387)</t>
  </si>
  <si>
    <t>39.8 x 40.7 x 17.4</t>
  </si>
  <si>
    <t>BHR8989TH</t>
  </si>
  <si>
    <t>39.2 x 28.8 x 23.3</t>
  </si>
  <si>
    <t>BHR9701TH</t>
  </si>
  <si>
    <t>HR07QPTH</t>
  </si>
  <si>
    <t>เครื่องปั่น เสียวหมี่รุ่น Pro</t>
  </si>
  <si>
    <t>XMI-ELA5388GL</t>
  </si>
  <si>
    <t>Xiaomi TV Floor Stand (53009)</t>
  </si>
  <si>
    <t>23.5 x 76.5 x 62.5</t>
  </si>
  <si>
    <t>XMI-BPE4395TH</t>
  </si>
  <si>
    <t>XMI-BHR9968TY</t>
  </si>
  <si>
    <t>Xiaomi Pet Air Purifier Filter (63067)</t>
  </si>
  <si>
    <t>91 x 195.5 x 65.5</t>
  </si>
  <si>
    <t>65 x 62 x 88.5</t>
  </si>
  <si>
    <t>Refrigerator</t>
  </si>
  <si>
    <t>LTP4534TH</t>
  </si>
  <si>
    <t>QMP4602TH</t>
  </si>
  <si>
    <t>XMI-DVB4475GL</t>
  </si>
  <si>
    <t>XMI-DVB4480GL</t>
  </si>
  <si>
    <t>Mi Mesh System BE3600 Pro 1-PACK (59505)</t>
  </si>
  <si>
    <t>Mi Mesh System BE3600 Pro 3-PACK (59510)</t>
  </si>
  <si>
    <t>XMI-BHR7278GL</t>
  </si>
  <si>
    <t>Mi LCD Writing Tablet Color (47303)</t>
  </si>
  <si>
    <t xml:space="preserve">21.4 x 30 x 0.72 </t>
  </si>
  <si>
    <t>BHR7278GL</t>
  </si>
  <si>
    <t>BHR9354GL</t>
  </si>
  <si>
    <t>BHR9359GL</t>
  </si>
  <si>
    <t>XMI-BHR9354GL</t>
  </si>
  <si>
    <t>XMI-BHR9359GL</t>
  </si>
  <si>
    <t>Xiaomi Wireless Mouse Comfort WH (59623)</t>
  </si>
  <si>
    <t>7.45 x 11.12 x 4.06</t>
  </si>
  <si>
    <t>Xiaomi Wireless Mouse Comfort BK (59628)</t>
  </si>
  <si>
    <t>XMI-BHR8175EU</t>
  </si>
  <si>
    <t>XMI-BHR9330TH</t>
  </si>
  <si>
    <t>XMI-BHR9426TH</t>
  </si>
  <si>
    <t>Xiaomi MultiF IH Rice Cooker 4L(59598)</t>
  </si>
  <si>
    <t>Xiaomi MultiF IH Rice Cooker 3L (59867)</t>
  </si>
  <si>
    <t>BHR9330TH</t>
  </si>
  <si>
    <t>BHR9426TH</t>
  </si>
  <si>
    <t>37.8 x 27 x 31</t>
  </si>
  <si>
    <t>35.4 x 23.8 x 30.2</t>
  </si>
  <si>
    <t>XMI-BHR9136GL</t>
  </si>
  <si>
    <t>Mi Faucet Water Purifier Filter (58612)</t>
  </si>
  <si>
    <t>BHR9136GL</t>
  </si>
  <si>
    <t>BHR9479GL</t>
  </si>
  <si>
    <t>BHR9478GL</t>
  </si>
  <si>
    <t>XMI-BHR9479GL</t>
  </si>
  <si>
    <t>XMI-BHR9478GL</t>
  </si>
  <si>
    <t>Xiaomi Smart Scent Diffuser Refill (Rose and Lychee) (60069)</t>
  </si>
  <si>
    <t>Xiaomi Smart Scent Diffuser Refill (Wood and Tea) (60068)</t>
  </si>
  <si>
    <t>XMI-BHR07UIEU</t>
  </si>
  <si>
    <t>Xiaomi Outdoor Camera CW100 Dual (64874)</t>
  </si>
  <si>
    <t>BHR07UIEU</t>
  </si>
  <si>
    <t>XMI-DVB4514GL</t>
  </si>
  <si>
    <t>Xiaomi Wi-Fi Range Extender AX1500 (65334)</t>
  </si>
  <si>
    <t>XMI-BHR9223GL</t>
  </si>
  <si>
    <t>Xiaomi Portable Blender (59196)</t>
  </si>
  <si>
    <t>BHR9223GL</t>
  </si>
  <si>
    <t>XMI-BHR07REGL</t>
  </si>
  <si>
    <t>Xiaomi Cordless Hair Straightener Brush (63602)</t>
  </si>
  <si>
    <t>BHR07ZUTH</t>
  </si>
  <si>
    <t>BHR07ZSTH</t>
  </si>
  <si>
    <t>BHR9812TH</t>
  </si>
  <si>
    <t>XMI-BHR07ZUTH</t>
  </si>
  <si>
    <t>XMI-BHR07ZSTH</t>
  </si>
  <si>
    <t>XMI-BHR9812TH</t>
  </si>
  <si>
    <t>Xiaomi  Electric Toothbrush Pro (66111)</t>
  </si>
  <si>
    <t>Toothbrush  Replacement (Soft) (66109)</t>
  </si>
  <si>
    <t>Toothbrush  Replacement (Clean) (62218)</t>
  </si>
  <si>
    <t>46.8 x 20 x 27.5</t>
  </si>
  <si>
    <t>46.8 x 20.3 x 38.8</t>
  </si>
  <si>
    <t>Electric Toothbrush</t>
  </si>
  <si>
    <t>BHR9974GL</t>
  </si>
  <si>
    <t>XMI-BHR9974GL</t>
  </si>
  <si>
    <t>41.2 x 20.5 x 39.3</t>
  </si>
  <si>
    <t>Xiaomi Portable Photo Printer 1S (63076)</t>
  </si>
  <si>
    <t>QBH4325TH</t>
  </si>
  <si>
    <t>QBH4321GL</t>
  </si>
  <si>
    <t>XMI-QBH4321GL</t>
  </si>
  <si>
    <t>85.61 x 9.4 x 9.4</t>
  </si>
  <si>
    <t>12.1 x 29.8 x 12.1</t>
  </si>
  <si>
    <t>Xiaomi Soundbar 2.0ch (66386)</t>
  </si>
  <si>
    <t>Xiaomi Sound Party (65366)</t>
  </si>
  <si>
    <t>2 years for Main Parts, 10 years for compressor, no warranty for consumable, cosmetic, and non-electric accessories</t>
  </si>
  <si>
    <t>2 years for Main Parts, 12 years for Motor, no warranty for consumable, cosmetic, and non-electric accessories</t>
  </si>
  <si>
    <t>DAP-replacement, Others-repair</t>
  </si>
  <si>
    <t>Washing Machine</t>
  </si>
  <si>
    <t>Xiaomi ตู้เย็น 4 ประตู ขนาด 510 ลิตร</t>
  </si>
  <si>
    <t xml:space="preserve">ประหยัดไฟเบอร์ 5 ระดับ 3 ดาว ขนาด 510 ลิตร </t>
  </si>
  <si>
    <t>ระบบทำความเย็นแบบไม่มีน้ำแข็งเกาะ</t>
  </si>
  <si>
    <t>สามารถเปิดลิ้นชักได้ แม้เปิดประตูที่ 90 องศา สามารถติดตั้งตู้เย็นชิดมุมได้</t>
  </si>
  <si>
    <t>มีเทคโนโลยี Ag+ Fresh ช่วยลดกลิ่นและยับยั้งแบคทีเรีย (เฉพาะในช่องแช่เย็น รวมถึงโซนปรับอุณหภูมิได้ เท่านั้น)</t>
  </si>
  <si>
    <t>รองรับการอัพเดท OTA</t>
  </si>
  <si>
    <t>ตู้เย็นสามารถส่งข้อความมายังมือถือได้ ในกรณีมีสิ่งผิดปกติ เช่นเปิดประตูตู้เย็นทิ้งไว้นานกว่า 2 นาที</t>
  </si>
  <si>
    <t>สามารถปรับอุณหภูมืในแต่ละโซนได้ผ่านแอปพลิเคชั่น Mi Home และ Google Assistant</t>
  </si>
  <si>
    <t>คอมเพรสเซอร์ระบบอินเวอร์เดอตร์ตู่ เพื่อการประหยัด และการทำงานที่เงียบ</t>
  </si>
  <si>
    <t>ขนาดภายนอก (กว้าง/ลึก/สูง) 85.2 x 60 x 191.2 ซม.</t>
  </si>
  <si>
    <t>น้ำหนัก 85 กิโลกรัม</t>
  </si>
  <si>
    <t>อุปกรณ์ในกล่อง :Mijia Refrigerator Cross Door 510L</t>
  </si>
  <si>
    <t>ขนาด (กว้าง/ลึก/สูง) 59.8 x 57 x 85 ซม.</t>
  </si>
  <si>
    <t>อุปกรณ์ในกล่อง : Mijia Front Load Washer Dryer 10.5kg, ท่อน้ำเข้า, ฝาปิดรูสลักเกลียวสําหรับการขนส่ง × 4,</t>
  </si>
  <si>
    <t>ขายึดสายท่อน้ำทิ้ง, ประแจปรับระดับขาตั้ง, สกรู x 8, แผ่นปิดใต้เครื่อง</t>
  </si>
  <si>
    <t>Xiaomi เครื่องซักอบผ้าฝาหน้า ขนาด 10.5 กิโลกรัม</t>
  </si>
  <si>
    <t>โหมดการซักผ้า 14 โหมด สามารถตั้งค่าได้ทั้งที่ตัวเครื่อง และแอปพลิเคชั่น Mi Home</t>
  </si>
  <si>
    <t>น้ำหนัก 62 กิโลกรัม</t>
  </si>
  <si>
    <t>อัตราแรงดันไฟฟ้า 220-240 V-/50 Hz</t>
  </si>
  <si>
    <t>กำลังไฟฟ้า 1800-2200 W</t>
  </si>
  <si>
    <t>ตั้งเวลาในการใช้งานได้</t>
  </si>
  <si>
    <t>ฐานเครื่องปั่น, โถปั่น, ฝา, ถ้วยตวง, แปรงทำความสะอาด, คู่มือ</t>
  </si>
  <si>
    <t>ELA5388GL</t>
  </si>
  <si>
    <t>ใช้ได้กับทีวีรุ่น Xiaomi TV Max 85 2025 (59581) เท่านั้น</t>
  </si>
  <si>
    <t>ขาตั้งทีวี 85 นิ้ว</t>
  </si>
  <si>
    <t>สีเทาเข้ม</t>
  </si>
  <si>
    <t>วัสดุทำจาก Die-Cast Aluminum Alloy</t>
  </si>
  <si>
    <t>ขนาด 69.2 x 48.53 ซม.</t>
  </si>
  <si>
    <t>น้ำหนัก 5.57 กิโลกรัม (2.783 กิโลกรัม ต่อข้าง)</t>
  </si>
  <si>
    <r>
      <rPr>
        <b/>
        <sz val="10"/>
        <color rgb="FF0000FF"/>
        <rFont val="Calibri"/>
        <family val="2"/>
        <scheme val="minor"/>
      </rPr>
      <t>อุปกรณ์ภายในกล่อง:</t>
    </r>
    <r>
      <rPr>
        <sz val="10"/>
        <rFont val="Calibri"/>
        <family val="2"/>
        <scheme val="minor"/>
      </rPr>
      <t xml:space="preserve"> ขาต้ง 2 ชิ้น, คู่มือ, ถุงสกรู</t>
    </r>
  </si>
  <si>
    <t>Mi Filtered Water Dispenser Pro (54831)</t>
  </si>
  <si>
    <t>ต้มน้ำร้อนสดใหม่ได้ภายใน 3 วินาที</t>
  </si>
  <si>
    <t>เสียวหมี่ เครื่องกดน้ำอัจฉริยะร้อนและเย็น</t>
  </si>
  <si>
    <t>ทำน้ำเย็นได้ที่อุณหภูมิ 7-15 องศา เป็นอุณหภูมิที่ไม่ทำให้เสียวฟัน และอ่อนโยนต่อท้อง</t>
  </si>
  <si>
    <t>มีหน้อจอ LED แสดงอุณหภูมิน้ำ และปรับอุณภูมิได้ทีละ 1 องศา</t>
  </si>
  <si>
    <t>สามารถปรับโหมดอุณหภูมิน้ำได้ 4 ระดับ หรือปรับองศาได้ตามชอบ</t>
  </si>
  <si>
    <t>ตั้งค่าระดับน้ำได้ 4 ระดับ 300 มล., 500 มล, 800 มล., 3 ลิตร</t>
  </si>
  <si>
    <t>เชื่อมต่อกับแอป Xiaomi Home เพื่อตั้งค่าเครื่องกดน้ำได้อย่างง่ายดาย</t>
  </si>
  <si>
    <t>มีปุ่มล็อคเด็ก ป้องกันอุบัตืเหตุที่อาจเกิดขึ้น</t>
  </si>
  <si>
    <t>ถึงเก็บน้ำความจุ 3 ลิตร เพียงพอสำหรับดื่มได้ทั้งวัน ถึงน้ำแบบพอดเติมน้ำได้ง่าย</t>
  </si>
  <si>
    <t>ขนาดสินค้า 34.5 x 34 x 13 ซม.</t>
  </si>
  <si>
    <t>น้ำหนัก 3.3 กิโลกรัม</t>
  </si>
  <si>
    <t>กำลังไฟ 2250W</t>
  </si>
  <si>
    <t>การเชื่อมต่อไร้สาย Wi-Fi IEEE 802.11b/g/n 2.4GHz</t>
  </si>
  <si>
    <t>เครื่องกดน้ำ x1, ถึงน้ำ x1, ถาดรองน้ำหยด x1, คู่มือ</t>
  </si>
  <si>
    <t>มีหน้าจอ LED แสดงสถานะ</t>
  </si>
  <si>
    <t>สามารถตั้งเวลาไว้ล่วงหน้าได้ 12 ชั่วโมง</t>
  </si>
  <si>
    <t>โหมดทำเครื่องดิ่มทั้งร้อนและเย็น รวม 6 โหมด : สมูทตี้, ซป, น้ำผลไม้, นมถั่วเหลือง, โจ๊ก, มิลค์เชค</t>
  </si>
  <si>
    <t>ใบมีดสแตนเลสจำนวน 6 ใบ พร้อมกับการปั่นที่ทรงพลัง 3 โหมด ทำให้ได้เทกซ์เจอร์ที่ละเอียด เนียนนุ่ม</t>
  </si>
  <si>
    <t>ฝาเครื่องมีแม่เหล็ก ตัวเครื่องจะหยุดการทำงานเมื่อฝาเปิด</t>
  </si>
  <si>
    <t xml:space="preserve">มีระบบป้องกันความร้อนสูงเกิน / ป้องกันไหม้ </t>
  </si>
  <si>
    <t>ตัวโถเคลือบเซรามิก ทำความสะอาดง่าย ทนได้ทั้งร้อนและเย็น</t>
  </si>
  <si>
    <t>กำลังไฟ 500W สำหรับการปั่น</t>
  </si>
  <si>
    <t>กำลังไฟ 800W สำหรับการอุ่นร้อน</t>
  </si>
  <si>
    <t>ความจุขนาด 1.75 ลิตร สำหรับเครื่องดิ่มเย็น</t>
  </si>
  <si>
    <t>ความจุขนาด 1.4 ลิตร สำหรับเครื่องดิ่มร้อน</t>
  </si>
  <si>
    <t>มีโหมดทำความสำอาด และฆ่าเชื้อโรค</t>
  </si>
  <si>
    <t>มีไฟไนท์ไลท์บริเวณที่จ่ายน้ำ สามารถมองเห็นได้ในเวลากลางคืน และป้องกันน้ำร้อนลวก</t>
  </si>
  <si>
    <t>มีช่องบอกระดับน้ำในถัง</t>
  </si>
  <si>
    <t>1 year for Main parts, 6 months for accessories, no warranty for consumable, cosmetic, and non-electric accessories</t>
  </si>
  <si>
    <t>เสียวหมี่ หม้อไฟมัลติฟังก์ชั่น ขนาด 6 ลิตร</t>
  </si>
  <si>
    <t>หม้อขนาดใหญ่ถึง 6 ลิตร สามารถทำอาหารสำหรับ 4-6 คน</t>
  </si>
  <si>
    <t>กำลังไฟ 2000W ทำความร้อนได้อย่างรวดเร็ว ต้มน้ำ 2 ลิตรได้ภายใน 8 นาที</t>
  </si>
  <si>
    <t>โหมดปรุงอาหารอัตโนมัติ 6 โหมด เช่น ต้ม ซุป สตูว์ เนื้อสัตว์ ผัก และก๋วยเตี๋ยว พร้อมตั้งเวลาปรุงได้ตามต้องการ</t>
  </si>
  <si>
    <t>ระบบควบคุมอุณหภูมิอัจฉริยะ 6 ระดับ ปรับความร้อนได้ตั้งแต่อุ่น ซุป สุกช้า สุกปานกลาง สุกเต็มที่ จนถึงเดือดเร็ว</t>
  </si>
  <si>
    <t>วัสดุเกรดอาหารและเคลือบสารกันติด ปลอดภัยสำหรับการสัมผัสอาหารและทำความสะอาดง่าย</t>
  </si>
  <si>
    <t>หม้อแยกได้ สะดวกในการยกเสิร์ฟและทำความสะอาด</t>
  </si>
  <si>
    <t>หน้าจอดิจิตอลและปุ่มสัมผัส ใช้งานง่ายและทันสมัย</t>
  </si>
  <si>
    <t>ฝาปิดกระจกนิรภัย ช่วยให้มองเห็นอาหารขณะปรุงและป้องกันการกระเด็นของน้ำ</t>
  </si>
  <si>
    <t>สายไฟยาว 1.4 เมตร สะดวกในการจัดวางในครัวโดยไม่ต้องใช้ปลั๊กต่อ</t>
  </si>
  <si>
    <t>ระบบป้องกันการไหม้แห้ง ช่วยป้องกันอันตรายจากการใช้งานโดยไม่ต้องเฝ้าระวังตลอดเวลา</t>
  </si>
  <si>
    <t>กำลังไฟ 2000W</t>
  </si>
  <si>
    <t>ขนาดสินค้า 39.2 x 28.8 x 23.7 ซม.</t>
  </si>
  <si>
    <t>อุปกรณ์ในกล่อง : หม้อไฟ , ฐาน , คู่มือ</t>
  </si>
  <si>
    <t>ไส้กรองสำหรับที่กรองน้ำติดหัวก๊อก เสียวหมี่</t>
  </si>
  <si>
    <t xml:space="preserve"> - น้ำประปา ไม่ผ่านไส้กรอง สำหรับล้างจาน</t>
  </si>
  <si>
    <t>ไส้กรอง x4</t>
  </si>
  <si>
    <t>สามารถทำได้ทั้งซักผ้า และอบผ้าในเครื่องเดียว (ควรดูป้ายดูแลรักษาเสื้อผ้าให้ละเอียดก่อนใช้งาน)</t>
  </si>
  <si>
    <t>แรงปั่น 1200 rpm</t>
  </si>
  <si>
    <t>ซักผ้า 10.5 กิโลกรัม / อบผ้า 7 กิโลกรัม</t>
  </si>
  <si>
    <t>XMI-BHR9041GL</t>
  </si>
  <si>
    <t>XMI-BHR084AEU</t>
  </si>
  <si>
    <t>Xiaomi Robot Vacuum S40 (66892)</t>
  </si>
  <si>
    <t>38.3 x 46.8 x 13.9</t>
  </si>
  <si>
    <t>BHR084AEU</t>
  </si>
  <si>
    <t>เสียวหมี่ หุ่นยนต์ดูดฝุ่นอัจฉริยะ S40</t>
  </si>
  <si>
    <t>อ่านแผนที่ด้วยระบบ LDS Laser ที่สามารถสร้างและบันทึกแผนที่แบบ3มิติ และแผนที่หลายชั้นได้อย่างรวดเร็วและสามารถกลับไปยังแท่นชาร์จได้อย่างแม่นยำ</t>
  </si>
  <si>
    <t>กำลังขับสูงสุด 70 วัตต์</t>
  </si>
  <si>
    <t xml:space="preserve">เครื่องดูดฝุ่นหุ่นยนต์รุ่นนี้มีพลังดูดที่สูงถึง 10,000Pa </t>
  </si>
  <si>
    <t>โหมดการทำความสะอาดสี่โหมดที่เหมาะกับสถานการณ์การใช้งานที่หลากหลาย ได้แก่ Silent,Standard,Strong,Turbo</t>
  </si>
  <si>
    <t>เทคโนโลยีป้องกันเส้นผมพันกันหลายมิติ ประกอบด้วยซี่หวีป้องกันการพันกัน
ซี่หวีดีไซน์รูปตัว V และแปรงด้านข้างป้องกันการพันกัน</t>
  </si>
  <si>
    <t>ความจุแบตเตอรี่ 5200mAh สามารถดูดฝุ่นและถูพื้นได้นานสูงสุด 180นาที (เมื่อชาร์จเต็มและใช่งานในโหมดมาตรฐาน)</t>
  </si>
  <si>
    <t>ปรับการไหลของน้ำได้อย่างง่ายดาย สามระดับ ผ่านแอป Xiaomi Home</t>
  </si>
  <si>
    <t>กล่องเก็บฝุ่นขนาด 520 มิลลิลิตร</t>
  </si>
  <si>
    <t>กล่องเก็บน้ำขนาด 270 มิลลิลิตร</t>
  </si>
  <si>
    <t>เมื่อการสร้างแผนที่เสร็จสมบูรณ์ สามารถกำหนดเวลาทำความสะอาดตามโซนได้อย่างแม่นยำ</t>
  </si>
  <si>
    <t>มีการตั้งค่าสำหรับการทำความสะอาดพรม 4 โหมด ได้แก่ การละว้นทำความสะอาดพรม,ข้ามพรม,ดูดฝุ่นเฉพาะบนพรม,หลีกเลี่ยงพรม</t>
  </si>
  <si>
    <t>ระบบเซ็นเซอร์หลายตัวที่สามารถตรวจจับขั้นบันได,กลับแท่นชาร์จอัตโนมัติเมื่อแบตเตอรี่เหลือน้อย,สามารถข้ามธรณีประตูที่สูง20มิลลิเมตร</t>
  </si>
  <si>
    <t>ดีไซส์กระทัดรัด เรียบหรูแต่หรูหรา และน้ำหนักที่เบาเพียง 4.12 กิโลกรัม</t>
  </si>
  <si>
    <t>อุปกรณ์ภายในก่อง</t>
  </si>
  <si>
    <t>ตัวเครื่องดูดฝุ่น,แท่นชาร์จ,แปรงด้านข้าง,แปรง,ชุดแผ่นถูพื้นและถังน้ำ,ช่องเก็บฝุ่น,อะแดปเปอร์แปลงไฟ,คู่มือการใช้งาน,ใบแจ้งการรับประกัน,ฝาครอบแปรง</t>
  </si>
  <si>
    <t>เสียวหมี่ แปรงสีฟันไฟฟ้าระบบสั่น รุ่น Pro</t>
  </si>
  <si>
    <t>กำลังไฟฟ้า : 2.5 วัตต์</t>
  </si>
  <si>
    <t>ประเภทแบตเตอรี่ : แบตเตอรี่ลิเธียมไอออนแบบชาร์จได้</t>
  </si>
  <si>
    <t>อายุการใช้งานแบตเตอรี่ : สูงสุด 180 วัน</t>
  </si>
  <si>
    <t>โหมดการแปรง 4 แบบ : Gentle,Standard,Deep Oscillation และSmart Oscillation</t>
  </si>
  <si>
    <t>รองรับการกันน้ำระดับ IPX8</t>
  </si>
  <si>
    <t>ชาร์จผ่านพอร์ต USB-C ใช้เวลาชาร์จประมาณ 6 ชั่วโมง</t>
  </si>
  <si>
    <t>หัวแปรงสั่น เพื่อการทำความสะอาดฟันที่ดียิ่งขึ้น</t>
  </si>
  <si>
    <t>หน้าจอดิจิทัลสี แสดงสถานะการแปรง, เวลา, ความดัน, ประสิทธิภาพและมีระบบLift-to-wake display</t>
  </si>
  <si>
    <t>มีไฟแจ้งเตือนเมื่อใช้แรงกดในการแปรงฟันมากเกินไป และลดการสั่นอัตโนมัติเพื่อสุขภาเหงือกที่ดี</t>
  </si>
  <si>
    <t>หน่วงเวลา 3 วินาทีหลังจากเปิดใช้งาน เพื่อป้องกันยาสีฟันกระเด็น</t>
  </si>
  <si>
    <t>มีปุ่มล็อค เพื่อป้องกันการเปิดใช้งานโดยไม่ตั้งใจตอนพกพา</t>
  </si>
  <si>
    <t>ด้ามจับแปรงสีฟัน,หัวแปรงสีฟัน 2 อัน,สายชาร์จประเภทType C,คู่มือการใช้งาน,ใบรับประกัน.คู่มือเริ่มต้นแบบเร็ว</t>
  </si>
  <si>
    <t>หัวเปลี่ยนสำหรับเสียวหมี่ แปรงสีฟันไฟฟ้าระบบสั่น Pro (แบบนุ่ม)</t>
  </si>
  <si>
    <t>วัสดุด้ามแปรงสีฟัน: PP+TPE</t>
  </si>
  <si>
    <t>วัสดุขนแปรง: PBT</t>
  </si>
  <si>
    <t xml:space="preserve">ความแข็งของขนแปรง: นุ่ม  </t>
  </si>
  <si>
    <t>ทนความร้อนได้ถึง: 80?C</t>
  </si>
  <si>
    <t>การจับกลุ่มเส้นใยสแตนเลสที่ปราศจากทองแดง</t>
  </si>
  <si>
    <t>ลดแรงสั่นสะเทือนด้วยการออกแบบเคลือบยาง</t>
  </si>
  <si>
    <t>หัวเปลี่ยนสำหรับเสียวหมี่ 3 อัน,ใบรับประกัน</t>
  </si>
  <si>
    <t>หัวเปลี่ยนสำหรับเสียวหมี่ แปรงสีฟันไฟฟ้าระบบสั่น Pro (แบบสะอาด)</t>
  </si>
  <si>
    <t>วัสดุด้ามจับแปรงสีฟัน: PP + TPE</t>
  </si>
  <si>
    <t>วัสดุขนแปรงของแปรงสีฟัน: PA612</t>
  </si>
  <si>
    <t>ความแข็งของขนแปรง: ปานกลาง</t>
  </si>
  <si>
    <t>ทนความร้อนได้: 80?C</t>
  </si>
  <si>
    <t>ขนแปรงแบบ ฟล็อกไร้โลหะ</t>
  </si>
  <si>
    <t>ปลายขนแปรงโค้งมนสูง</t>
  </si>
  <si>
    <t>Xiaomi Multifunctional IH Rice Cooker 4L TH (59598)</t>
  </si>
  <si>
    <t>หม้อหุงข้าวInduction Heatingเสียวหมี่ ขนาด 4L</t>
  </si>
  <si>
    <t>สามารถหุงข้าวเร็วภายใน 26 นาที ระยะเวลาการหุงจะปรับอัตโนมัติตามปริมาณข้าวที่ใส่</t>
  </si>
  <si>
    <t>ตั้งเวลาล่วงหน้าได้ 24 ชั่วโมง และฟังก์ชันอุ่นร้อนได้ยาวนาน 12 ชั่วโมง</t>
  </si>
  <si>
    <t>รองรับ 6 ฟังก์ชั่น : หุงข้าวทั่วไป หุงข้าวด่วน โจ๊ก นึ่ง ซุป อุ่นร้อน</t>
  </si>
  <si>
    <t>วัสดุหม้อภายใน Aluminum alloy</t>
  </si>
  <si>
    <t>กำลังไฟฟ้า : 1200 วัตต์</t>
  </si>
  <si>
    <t>ความจุข้าวที่กำหนดไว้ : 1.8 ลิตร</t>
  </si>
  <si>
    <t>ความจุน้ำที่กำหนดไว้ : 4 ลิตร</t>
  </si>
  <si>
    <t>ทัพพีตักข้าว,ถ้วยตวง,ตะกร้านึ่ง,สายไฟ</t>
  </si>
  <si>
    <t>Xiaomi Multifunctional IH Rice Cooker 3L (59867)</t>
  </si>
  <si>
    <t>หม้อหุงข้าวInduction Heatingเสียวหมี่ ขนาด 3L</t>
  </si>
  <si>
    <t>กำลังไฟฟ้า : 1000 วัตต์</t>
  </si>
  <si>
    <t>ความจุข้าวที่กำหนดไว้ : 0.8 ลิตร</t>
  </si>
  <si>
    <t>ความจุน้ำที่กำหนดไว้ : 3 ลิตร</t>
  </si>
  <si>
    <t>Xiaomi Wi-Fi Range Extender AX1500  (65334)</t>
  </si>
  <si>
    <t>เสียวหมี่ ตัวขยายระยะสัญญาณ Wi-Fi AX1500</t>
  </si>
  <si>
    <t>เทคโนโลยีไร้สาย 2.4 GHz Wi-Fi (300 Mbps)และ5 GHz Wi-Fi (1201 Mbps)</t>
  </si>
  <si>
    <t>มีพอร์ต LAN จำนวน 1 พอร์ต เป็นแบบ 10/100/1000 Mbps Ethernet Port</t>
  </si>
  <si>
    <t xml:space="preserve">รองรับWi-Fi 6 ความเร็วสูงสุด 1500Mbps </t>
  </si>
  <si>
    <t>รองรับโปรโตคอล : IEEE 802.11 a/b/g/n/ac/ax และ IEEE 802.3/3u/3ab</t>
  </si>
  <si>
    <t>เสาอากาศแบบรอบทิศทางสองแกน</t>
  </si>
  <si>
    <t>รองรับเทคโนโลยี Xiaomi Mesh และ EasyMesh</t>
  </si>
  <si>
    <t>การตั้งค่าเครือข่ายทำได้ผ่านแอป Mi Home หรือ Xiaomi Home</t>
  </si>
  <si>
    <t>ตัวเครื่อง,คู่มือผู้ใช้,ใบรับประกัน</t>
  </si>
  <si>
    <t>เสียวหมี่ กล้องวงจรปิด Outdoor รุ่น CW100 Dual</t>
  </si>
  <si>
    <t>Resolution : 2304 ? 1296, Dual-image f/1.6 large aperture</t>
  </si>
  <si>
    <t>สามารถฟังเสียงจากบริเวณที่ติดตั้งกล้องและพูดโต้ตอบกับคนที่หน้ากล้องได้ผ่านแอป Mi Home</t>
  </si>
  <si>
    <t>รองรับ Micro SD Card : Class 10 16-256GB</t>
  </si>
  <si>
    <t>มุมมองเกือบ 180? สำหรับภาพพาโนรามา</t>
  </si>
  <si>
    <t>Connectivity : Wi-Fi IEEE 802.11 b/g/n/ax 2.4 GHz, Bluetooth 5.2</t>
  </si>
  <si>
    <t>รองรับการติดตั้งทั้งบนผนังและเพดาน</t>
  </si>
  <si>
    <t>Compatible with : Android 8.0 or iOS 12.0 or higher</t>
  </si>
  <si>
    <t>ตัวกล้อง,Adapter,เทปกันน้ำ,สติ๊กเกอร์ตำแหน่งเจาะสำหรับติดตั้ง,ชุดอุปกรณ์สกรู,อุปกรณ์พอร์ตเครือข่ายกันน้ำ, สติกเกอร์เตือนติดตั้งกล้อง,คู่มือผู้ใช้งาน</t>
  </si>
  <si>
    <t xml:space="preserve">เสียวหมี่ แปรงหนีบผมตรงแบบไร้สาย </t>
  </si>
  <si>
    <t>มีให้เลือก 3 ระดับความร้อน: 160? / 180? / 200?</t>
  </si>
  <si>
    <t>มีชิพ NTC ช่วยควบคุมอุณหภูมิ และจะปิดเครื่องอัตโนมัติหลังจากเปิดเครือ่ง 30 นาที</t>
  </si>
  <si>
    <t>ซี่หวีเคลือบด้วยเซรามิก ป้องกับความร้อนทำร้ายเส้นผมขณะใช้งาน</t>
  </si>
  <si>
    <t>มีการปล่อย Negative ions ช่วยให้ผมนุ่มลื่น ไม่พันกัน</t>
  </si>
  <si>
    <t>ความจุแบตเตอรี่ : 3200 mAh สามารถใช้งานได้ 3-4 ครั้ง ขึ้นอยู่กับประเภทผม</t>
  </si>
  <si>
    <t>การชาร์จผ่านพอร์ต Type-C ใช้เวลาในการชาร์จประมาณ 3 ชั่วโมง</t>
  </si>
  <si>
    <t>แปรงหนีบผมตรง, กระเป๋าใส่อุปกรณ์, ใบรับประกัน, สายชาร์จ, คู่มือการใช้งาน</t>
  </si>
  <si>
    <t>BHR07REGL</t>
  </si>
  <si>
    <t>สมาร์ทเครื่องกระจายกลิ่นหอม</t>
  </si>
  <si>
    <t>ความชื้นในการทำงาน : 20%-80% ความชื้นสัมพัทธ์</t>
  </si>
  <si>
    <t>ตรวจจับการเคลื่อนไหวรอบๆและเพิ่มการปล่อยกลิ่นหอมเป็นเวลา 3 วินาทีเมื่อตรวจพบบุคคล</t>
  </si>
  <si>
    <t>รองรับการตั้งค่าแสงไฟบรรยากาศที่ปรับแต่งได้ถึง 16 ล้านสี และปรับระดับความเข้มข้นของกลิ่นหอมผ่านแอป Xiaomi Home</t>
  </si>
  <si>
    <t>ทำงานอยางเงียบด้วยเสียงไม่เกิน 30 dB</t>
  </si>
  <si>
    <t>ชาร์จด้วยพอร์ท Type C</t>
  </si>
  <si>
    <t>ขนาดสินค้า 7.4 x 7.4 x 7.5 ซม.</t>
  </si>
  <si>
    <t>เครื่องกระจายน้ำหอม,สายชาร์จ,คู่มือการใช้งาน,ใบรับประกัน</t>
  </si>
  <si>
    <t>Outdoor &amp; Lifestyle</t>
  </si>
  <si>
    <t>น้ำหอมเติมสำหรับเครื่องกระจายกลิ่น Xiaomi Smart Scent Diffuser (กลิ่นกุหลาบและลิ้นจี่ / กลิ่นไม้และชา)</t>
  </si>
  <si>
    <t>ขนาดบรรจุ 135?มล. ใช้ได้นานราว 60 วัน (เมื่อใช้งานที่ระดับ 1)</t>
  </si>
  <si>
    <t>ใช้งานร่วมกับเครื่องกระจายกลิ่นอโรม่าของ Xiaomi Smart Scent Diffuser</t>
  </si>
  <si>
    <t>มีให้เลือก 2 กลิ่น : กลิ่นไม้และชา,กลิ่นกุหลาบและลิ้นจี่</t>
  </si>
  <si>
    <t>ขวดน้ำหอมเติม x1</t>
  </si>
  <si>
    <t>เสียวหมี่ เครื่องปั่นน้ำแบบพกพา</t>
  </si>
  <si>
    <t>กำลังไฟฟ้า : 45 วัตต์</t>
  </si>
  <si>
    <t>ความจุแบตเตอรี่ : 1300 mAh ใช้ปั่นน้ำได้สูงสุด 12 แก้ว</t>
  </si>
  <si>
    <t>ตัวฝามีซิลิโคนซีล ป้องกันน้ำรั่วไหลออกจากแก้ว</t>
  </si>
  <si>
    <t>ใช้ใบมีดฟันเลื่อยสแตนเลส 304 สำหรับบดน้ำแข็ง</t>
  </si>
  <si>
    <t>วัสดุตัวแก้วเป็นพลาสติก PCTG Food-Grade</t>
  </si>
  <si>
    <t>การชาร์จผ่านพอร์ต Type-C</t>
  </si>
  <si>
    <t>มอเตอร์ DC ความเร็ว 19,500 รอบต่อนาที</t>
  </si>
  <si>
    <t>ความจุของกระบอก : 300 mL</t>
  </si>
  <si>
    <t xml:space="preserve">ตัวเครื่อง,ถ้วย,สายชาร์จ,คู่มือการใช้งาน,การ์ดข้อมูล,อะแดปเตอร์ </t>
  </si>
  <si>
    <t>Xiaomi LCD Writing Tablet 13.5" (Color Edition) (47303)</t>
  </si>
  <si>
    <t>ฟิล์มคริสตัลเหลวสีแบบสั่งทำพิเศษ พร้อมระบบแสดงผลแบบแบ่งสี</t>
  </si>
  <si>
    <t>ใช้ปลอกปากกาเพื่อล้างหน้าจอได้อย่างรวดเร็วและเรียบร้อย</t>
  </si>
  <si>
    <t>มาพร้อมปากกาแม่เหล็ก ทำให้การเขียนชัดเจนเมื่ออยู่บนกระดาน</t>
  </si>
  <si>
    <t>กินแบตน้อย ใช้งานได้ยาวนานมากกว่า 1 ปี (หากล้างหน้าจอ 100 ครั้งต่อวัน)</t>
  </si>
  <si>
    <t>กระดานLCD,ปากกา,คู่มือการใช้งาน,ใบรับประกัน</t>
  </si>
  <si>
    <t>เสียวหมี่ เครื่องพิมพ์ภาพแบบพกพา 1S</t>
  </si>
  <si>
    <t>เทคโนโลยีการพิมพ์: ระบบความร้อนแบบไม่ใช้หมึก (ZINK – Zero Ink) ต้องใช้กระดาษ ZINK (ใช้ร่วมกับเครื่องรุ่นเก่าได้)</t>
  </si>
  <si>
    <t>ความละเอียดการพิมพ์: 313 x 512 dpi</t>
  </si>
  <si>
    <t>ขนาดภาพที่พิมพ์ได้ 2 x 3 นิ้ว</t>
  </si>
  <si>
    <t>ฟิลเตอร์สุดสะดวก 8 แบบ เลือกใช้ฟิลเตอร์หลากหลายแบบในแอป Xiaomi Home</t>
  </si>
  <si>
    <t>เลือกสไตล์กรอบภาพหลากหลายรูปแบบ พร้อมปรับแต่งอวาตาร์และลายน้ำ</t>
  </si>
  <si>
    <t>ความเร็วในการพิมพ์ประมาณ 45 วินาทีต่อแผ่น</t>
  </si>
  <si>
    <t>ความจุกระดาษ 10 แผ่น และ 1 แผ่นสำหรับกระดาษปรับเทียบสี</t>
  </si>
  <si>
    <t>กระดาษภาพแบบมีกาวในตัว สามารถลอก ตัด และติดภาพได้ตามต้องการ</t>
  </si>
  <si>
    <t>รองรับไฟล์ภาพ JPEG,PNG,HEIF</t>
  </si>
  <si>
    <t>รองรับการเชื่อมต่อพร้อมกันสูงสุด 3 คน (เชื่อมต่อด้วย Bluetooth 5.2)</t>
  </si>
  <si>
    <t>รองรับระบบปฏิบัติการ: Android 8.0 ขึ้นไป, iOS 12.0 ขึ้นไป</t>
  </si>
  <si>
    <t>สามารถใช้งานร่วมกับXiaomi Home รองรับสมาร์ทโฟนและแท็บเล็ต</t>
  </si>
  <si>
    <t>แบตเตอรี่แบบลิเธียมไอออนโพลิเมอร์ (Lithium-ion Polymer) ความจุแบตเตอรี่ 500 mAh</t>
  </si>
  <si>
    <t>สามารถพิมพ์ภาพได้ประมาณ 20 ภาพต่อการชาร์จหนึ่งครั้ง</t>
  </si>
  <si>
    <t>พอร์ตการชาร์จแบบ USB Type-C</t>
  </si>
  <si>
    <t>กระดาษที่ใช้งานร่วมกัน : XMI-TEJ4019GL Mi Photo Printer Paper 20pcs (26658)</t>
  </si>
  <si>
    <t>ขนาด 12.4 x 8.2 x 2.2 ซม. น้ำหนัก 180 กรัม</t>
  </si>
  <si>
    <t>ตัวเครื่อง,สายชาร์จแบบ USB Type-C,คู่มือการใช้งาน,ชุดกระดาษพิมพ์ภาพ(5แผ่น) 1 ชุด</t>
  </si>
  <si>
    <t>เสียวหมี่ ลำโพง ซาวน์บาร์ 2.0 แชลแนล</t>
  </si>
  <si>
    <t>กำลังขับสูงสุด 30 W (15W x 2)</t>
  </si>
  <si>
    <t>กำลังไฟขณะใช้งาน: 26 วัตต์</t>
  </si>
  <si>
    <t>ช่วงความถี่เสียง: 70Hz–20kHz</t>
  </si>
  <si>
    <t>มีลำโพงแบบฟูลเรนจ์ 2 ตัว (ซ้าย/ขวา) ขนาด 45?80 มม. ทรงรี ช่วยให้เสียงกระจายกว้างและมีความสมดุลในทุกย่านเสียง</t>
  </si>
  <si>
    <t>รองรับการเชื่อมต่อแบบ 3.5mm AUX in,SPDIF in,Optical in,Bluetooth 5.3</t>
  </si>
  <si>
    <t>มีปุ่มควบคุมอเนกประสงค์ที่ด้านข้างลำโพง</t>
  </si>
  <si>
    <t>ดีไซน์เรียบหรู สวยงาม</t>
  </si>
  <si>
    <t>ตะแกรงโลหะชิ้นเดียวแบบครอบทั้งตัว ช่วยปิดผนึกตัวเครื่องอย่างแน่นหนา เพื่อป้องกันฝุ่นสะสม</t>
  </si>
  <si>
    <t>มีชุดติดผนังให้ สำหรับการติดตั้งที่ยืดหยุ่น</t>
  </si>
  <si>
    <t>ตัวลำโพง,คู่มือการใช้งาน,สายSPDIF 1 เส้น,สกรู 2 ตัว,พุกพลาสติก 2 ชิ้น,แผ่นรองEVA 2 ชิ้น(แผ่นยางกันลื่นหรือกันกระแทก</t>
  </si>
  <si>
    <t>เสียวหมี่ ลำโพงบลูทูธรุ่น Sound Party</t>
  </si>
  <si>
    <t>กำลังขับสูงสุด 50 วัตต์</t>
  </si>
  <si>
    <t>มีลำโพง 2 ตัว ด้วยลำโพงทวีตเตอร์ขนาด 15 วัตต์, ลำโพงวูฟเฟอร์ขนาด 35 วัตต์ และโหมดBass Boost พร้อมกับมีไมค์ในตัว</t>
  </si>
  <si>
    <t>ช่วงความถี่เสียง: 60Hz–20kHz</t>
  </si>
  <si>
    <t>Harman AudioEFX tuning เทคโนโลยีการปรับแต่งเสียงที่พัฒนาโดย HARMAN</t>
  </si>
  <si>
    <t>รองรับการจับคู่แบบ TWS สำหรับอุปกรณ์ 2 ตัว โดยลำโพง Bluetooth สองตัวจะทำงานเป็นช่องเสียงซ้ายและขวา</t>
  </si>
  <si>
    <t>เชื่อมต่อลำโพงได้สูงสุดถึง 100 ตัว เพื่อเล่นเพลงพร้อมกันอย่างซิงโครไนซ์</t>
  </si>
  <si>
    <t xml:space="preserve">คุณสมบัติกันน้ำระดับ IP67 สามารถทนต่อฝนตกและน้ำกระเซ็นได้ </t>
  </si>
  <si>
    <t>ประเภทแบตเตอรี่ : แบตเตอรี่ลิเธียมไอออนแบบชาร์จได้ ความจุ 5200 mAh</t>
  </si>
  <si>
    <t>สามารถใช้งานต่อเนื่อง 26 ชั่วโมง (ที่ความดังระดับ50% ปิดไฟ 3DและปิดโหมดBass Boost)</t>
  </si>
  <si>
    <t>รองรับการชาร์จPD fast charging ชาร 10 นาที สามารถฟังเพลงได้สูงสุด 2 ชั่วโมง</t>
  </si>
  <si>
    <t>รองรับBluetooth 5.4 และระยะการส่งสัญญาณบลูทูธสูงสุดอยู่ที่ประมาณ 25 เมตร</t>
  </si>
  <si>
    <t>สามารถใช้ในการชาร์จให้กับอุปกรณ์อื่น ด้วยกำลังไฟสูงสุด 15 วัตต์</t>
  </si>
  <si>
    <t>แถบสีส้ม สามารถเลื่อนเพื่อให้เป็นหูหิ้วลำโพงได้</t>
  </si>
  <si>
    <t>มีแสงไฟ 3D ที่จะกระพริบไปตามจังหวะของเพลง เพื่อสร้างบรรยากาศในการฟังเพลง</t>
  </si>
  <si>
    <t>สามารถเชื่อมต่อกับโทรศัพท์ผ่านระบบ NFC (ต้องใช้โหมด BT)</t>
  </si>
  <si>
    <t>ตัวเครื่อง,สายชาร์จUSB Type-C,คู่มือการใช้งาน</t>
  </si>
  <si>
    <t>เมาส์ไร้สาย รุ่นComfort สีขาวและสีดำ</t>
  </si>
  <si>
    <t>ความละเอียด 1200 dpi</t>
  </si>
  <si>
    <t>ออกแบบให้พอดีกับรูปทรงของมือ ควบคุมได้อย่างสบาย</t>
  </si>
  <si>
    <t>มีสีคลาสสิกให้เลือก 2 สี ได้แก่ สีดำและสีขาว สามารถเลือกให้เข้ากับโต๊ะทำงานของคุณได้ตามต้องการ</t>
  </si>
  <si>
    <t>ใช้เทคโนโลยีการส่งสัญญาณแบบไร้สาย 2.4GHz</t>
  </si>
  <si>
    <t>ปุ่มหลักแบบเงียบ ให้เสียงคลิกที่เบา</t>
  </si>
  <si>
    <t>Battery : ใช้ถ่านAA 1 ก้อน</t>
  </si>
  <si>
    <t>เมาส์,คู่มือการใช้งาน,บัตรรับประกัน,ตัวรับสัญญาณ 2.4 GHz (เก็บไว้ในช่องเก็บตัวรับสัญญาณ)</t>
  </si>
  <si>
    <t>1-31 August 2025 หรือจนสินค้าในสต็อค SiS หมดจะถือว่าสิ้นสุดโปรโมชั่น</t>
  </si>
  <si>
    <t>Sell-Out Promotion August 2025</t>
  </si>
  <si>
    <t>Promotion Period  :  1 - 31 August 2025</t>
  </si>
  <si>
    <t>ราคาทุนหลังเคลม</t>
  </si>
  <si>
    <t>            เมื่อจบโปรแกรม ให้สรุปรายการขายสินค้าออก และกรอกข้อมูลลงในลิงค์เพื่อนำส่งเวนเดอร์ ภายในวันที่ 10 กันยายน 2025</t>
  </si>
  <si>
    <t>2. ดีลเลอร์จะต้องแนบหลักฐานอย่างใดอย่างหนึ่งเพื่อประกอบการเคลม</t>
  </si>
  <si>
    <t>3. ดีลเลอร์สามารถใช้สินค้าในสต็อคในการเข้าร่วมโปรแกรม Claim Sell-Out ได้ โดยจะต้องขายตามโครงสร้างราคาที่กำหนด (หรือถูกกว่า)</t>
  </si>
  <si>
    <t>4. Xiaomi ขอสงวนอำนาจในการตรวจเช็คข้อมูลที่ส่งมา หากตรวจพบว่ามีความผิดปกติ หลักฐานไม่ครบ หรือตั้งใจบิดเบือนข้อมูล Xiaomi จะไม่พิจารณาอนุมัติการเคลม</t>
  </si>
  <si>
    <t>5. การตัดสินใจของ Xiaomi จะถือเป็นที่สุด</t>
  </si>
  <si>
    <t>6. ช่วยดูช่วงเวลาในการขายด้วยครับ กรุณากรอกข้อมูลวันที่ขายออกของลูกค้าให้ตรงกับช่วงเวลาที่เวนเดอร์กำหนดครับ  รบกวนกรอก DD/MM/YYYY เท่านั้น</t>
  </si>
  <si>
    <t>2.2 ภาพถ่ายป้ายราคาหน้าร้าน ที่เห็นว่ามีการลดราคาในช่วงดังกล่าวจริง</t>
  </si>
  <si>
    <t>2.3 หน้าร้านออนไลน์ ให้แคปหน้า SKU ที่มีการทำราคาในช่วงเวลานั้นๆ</t>
  </si>
  <si>
    <t>2.4 ใบเสร็จที่แสดงวันที่ และราคาที่ขายสินค้าให้ End User</t>
  </si>
  <si>
    <t>2.1 จะต้องมี Serial Number มิเช่นนั้นทาง Xiaomi จะไม่รับเคลมทันที</t>
  </si>
  <si>
    <t>https://sisth-my.sharepoint.com/:x:/g/personal/sarush_sisthai_com/EY-pn0LYVK5Ek9gh9JAa-kQBWgpnowUlcaWpzM0wXWRRWQ</t>
  </si>
  <si>
    <t>Xiaomi 08.2025 Monitor Sell-Out Promotion</t>
  </si>
  <si>
    <t xml:space="preserve">Promotion Period  </t>
  </si>
  <si>
    <t>06 Aug 2025 - 10 Aug 2025</t>
  </si>
  <si>
    <t>25 Aug 2025 - 31 Aug 2025</t>
  </si>
  <si>
    <r>
      <rPr>
        <b/>
        <sz val="11"/>
        <color theme="1"/>
        <rFont val="Calibri"/>
        <family val="2"/>
        <scheme val="minor"/>
      </rPr>
      <t>เงื่อนไข:</t>
    </r>
    <r>
      <rPr>
        <sz val="11"/>
        <color theme="1"/>
        <rFont val="Calibri"/>
        <family val="2"/>
        <scheme val="minor"/>
      </rPr>
      <t>   1. ดีลเลอร์ซื้อสินค้าในราคาปกติ และขายสินค้าตามโครงสร้างราคาที่กำหนด</t>
    </r>
  </si>
  <si>
    <t>https://sisth-my.sharepoint.com/:x:/g/personal/sarush_sisthai_com/EQxj0VLCoOpNqkxjdAzXWHIBj2pvcjIFp_ZrU2Iw3aF-2Q</t>
  </si>
  <si>
    <t>https://sisth-my.sharepoint.com/:x:/g/personal/sarush_sisthai_com/ET7ABf6Opb9EhsFpaCARbsQBJWOrGPkTFSJTPZsXfID5YA</t>
  </si>
  <si>
    <t>XMI-BHR8003GL</t>
  </si>
  <si>
    <t>Xiaomi TPU QR Strap Glacier Blue (53474)</t>
  </si>
  <si>
    <t>XMI-BHR8010GL</t>
  </si>
  <si>
    <t>Xiaomi TPU QR Strap Lemon Yellow (53481)</t>
  </si>
  <si>
    <t>XMI-BHR086UGL </t>
  </si>
  <si>
    <t>XMI-BHR8001GL</t>
  </si>
  <si>
    <t>Xiaomi Braided QR Strap Rose Purple (53472)</t>
  </si>
  <si>
    <t>XMI-BHR8009GL</t>
  </si>
  <si>
    <t>Xiaomi Braided QR Strap Olive Green (53480)</t>
  </si>
  <si>
    <t>XMI-BHR8012GL</t>
  </si>
  <si>
    <t>Xiaomi Milanese QR Strap Silver (53483)</t>
  </si>
  <si>
    <t>XMI-BHR8813GL</t>
  </si>
  <si>
    <t>Xiaomi Truclean W20 Wet Dry Vacuum Filter (57810)</t>
  </si>
  <si>
    <t>BHR8813GL</t>
  </si>
  <si>
    <t>Xiaomi Truclean W20 Wet Dry Vacuum Filter (2-Pack) (57789)</t>
  </si>
  <si>
    <t xml:space="preserve">ชุดไส้กรองสำหรับเครื่องดูดฝุ่น Xiaomi Truclean W20 (2 ชิ้น) </t>
  </si>
  <si>
    <t>โครงสร้างการกรองแบบสองเลเยอร์สามารถขจัดอนุภาคขนาดใหญ่และวัตถุแปลกปลอม</t>
  </si>
  <si>
    <t>ไส้กรองแบบล้างได้</t>
  </si>
  <si>
    <t>รีไซเคิลได้ เป็นมิตรต่อสิ่งแวดล้อมมากขึ้น</t>
  </si>
  <si>
    <t>*เพื่อประสิทธิภาพการกรองสูงสุด ขอแนะนำให้เป่าไส้กรองให้แห้งหลังการทำความสะอาดแต่ละครั้งและเปลี่ยนไส้กรองทุกๆ 3–6 เดือน</t>
  </si>
  <si>
    <t>ฟิลเตอร์ 2 ชิ้น</t>
  </si>
  <si>
    <r>
      <rPr>
        <b/>
        <sz val="10"/>
        <rFont val="Calibri"/>
        <family val="2"/>
        <scheme val="minor"/>
      </rPr>
      <t>ขนาดของฟิลเตอร์ :</t>
    </r>
    <r>
      <rPr>
        <sz val="10"/>
        <rFont val="Calibri"/>
        <family val="2"/>
        <scheme val="minor"/>
      </rPr>
      <t xml:space="preserve"> 53*58*35 มิลลิเมตร</t>
    </r>
  </si>
  <si>
    <r>
      <rPr>
        <b/>
        <sz val="10"/>
        <rFont val="Calibri"/>
        <family val="2"/>
        <scheme val="minor"/>
      </rPr>
      <t>น้ำหนักเพียง</t>
    </r>
    <r>
      <rPr>
        <sz val="10"/>
        <rFont val="Calibri"/>
        <family val="2"/>
        <scheme val="minor"/>
      </rPr>
      <t xml:space="preserve"> 20กรัมต่อชิ้น</t>
    </r>
  </si>
  <si>
    <t>ลิ๊งค์ Picture &amp; Data Sheet : คลิ๊กที่นี่</t>
  </si>
  <si>
    <t>ผ่านเงื่อนไขตามบัญชีมาตรฐานคุรุภัณฑ์ ลำดับที่ 5.4 หน้า 63</t>
  </si>
  <si>
    <t>68.1 x 39.6 x 11.2</t>
  </si>
  <si>
    <t>3 years for Main parts, 6 months for accessories, no warranty for consumable, cosmetic, and non-electric accessorie</t>
  </si>
  <si>
    <t>ELA6364EU</t>
  </si>
  <si>
    <t>Xiaomi Monitor G27i 2026 (68559)</t>
  </si>
  <si>
    <t>69.5 x 14 x 44.5 mm</t>
  </si>
  <si>
    <t>ELA6370EU</t>
  </si>
  <si>
    <t>XMI-QBH4378GL</t>
  </si>
  <si>
    <t>Xiaomi Sound Pocket Grey Blue (70871)</t>
  </si>
  <si>
    <t>7.7 x 4.8 x 14.2</t>
  </si>
  <si>
    <t>QBH4378GL</t>
  </si>
  <si>
    <t>XMI-QBH4380GL</t>
  </si>
  <si>
    <t>Xiaomi Sound Pocket Pink (70873)</t>
  </si>
  <si>
    <t>7.7 x 4.8 x 14.3</t>
  </si>
  <si>
    <t>QBH4380GL</t>
  </si>
  <si>
    <t>XMI-L32MB-APSEA</t>
  </si>
  <si>
    <t>Xiaomi TV A Pro 32 2026 (63967)</t>
  </si>
  <si>
    <t>78.6  x 50 x 9.5</t>
  </si>
  <si>
    <t>ELA5954TH</t>
  </si>
  <si>
    <t>Xiaomi OpenWear Stereo Pro Titan Gray (66192)</t>
  </si>
  <si>
    <t>Xiaomi OpenWear Stereo Pro Graphite Black (66197)</t>
  </si>
  <si>
    <t>Xiaomi OpenWear Stereo Pro Sand Gold (66194)</t>
  </si>
  <si>
    <t>10 x 3.8 x 10</t>
  </si>
  <si>
    <t>Reeplacement</t>
  </si>
  <si>
    <t>BHR080DGL</t>
  </si>
  <si>
    <t>BHR080IGL</t>
  </si>
  <si>
    <t>BHR080FGL</t>
  </si>
  <si>
    <t>XMI-BHR080DGL</t>
  </si>
  <si>
    <t>XMI-BHR080FGL</t>
  </si>
  <si>
    <t>XMI-BHR080IGL</t>
  </si>
  <si>
    <t>Xiaomi Watch S4 41mm Fluororubber Strap(Black) (65118)</t>
  </si>
  <si>
    <t>Xiaomi Watch S4 41mm Leather Strap(White) (65121)</t>
  </si>
  <si>
    <t>Xiaomi Watch S4 41mm Milanese Strap(Sunset Gold) (65123)</t>
  </si>
  <si>
    <t>Xiaomi Watch S4 41mm Fluororubber Strap(Mint Green) (66177)</t>
  </si>
  <si>
    <t>XMI-BHR07VRGL</t>
  </si>
  <si>
    <t>XMI-BHR07VUGL</t>
  </si>
  <si>
    <t>XMI-BHR07VWGL</t>
  </si>
  <si>
    <t>XMI-BHR080CGL</t>
  </si>
  <si>
    <t>XMI-ELA6364EU</t>
  </si>
  <si>
    <t>XMI-ELA6370EU</t>
  </si>
  <si>
    <t>เสียวหมี่ เกมมิ่งมอนิเตอร์ รุ่นG24i 2026</t>
  </si>
  <si>
    <t>ขนาด : 24 นิ้ว,พาเนลชนิด Fast IPS มุมมองสูงสุด 178 องศา</t>
  </si>
  <si>
    <t>Bit Depth 16.7 ล้านสี</t>
  </si>
  <si>
    <t>ความละเอียด : 1920x1080 (Full HD)</t>
  </si>
  <si>
    <t>อัตรารีเฟรช : 200Hz</t>
  </si>
  <si>
    <t>เวลาตอบสนอง (G to G) : 1ms</t>
  </si>
  <si>
    <t>ความสว่าง : 400 nits</t>
  </si>
  <si>
    <t>ขอบเขตสี : 100% sRGB, 95% DCI-P3</t>
  </si>
  <si>
    <t>ความแม่นยำสี : Delta E &lt; 2 คุณภาพการแสดงผลสีที่ยอดเยี่ยมและเที่ยงตรงสูง</t>
  </si>
  <si>
    <t>คุณสมบัติพิเศษ : VESA DisplayHDR 400, TÜV Low Blue Light Certification, Free-Sync Premium</t>
  </si>
  <si>
    <t>ปรับก้ม/เงย : -5° ~ 15° (±2°)</t>
  </si>
  <si>
    <t>รองรับ VESA Mount : 75x75 มม.</t>
  </si>
  <si>
    <t>ขอบจอ: ไร้ขอบ 3 ด้าน</t>
  </si>
  <si>
    <t>พอร์ตเชื่อมต่อ : Display Port  1.4 x 1,</t>
  </si>
  <si>
    <t>HDMI 2.0 x 1,</t>
  </si>
  <si>
    <t>Audio out x 1,</t>
  </si>
  <si>
    <t>DC jack x 1</t>
  </si>
  <si>
    <t>น้ำหนัก 2.940 KG.</t>
  </si>
  <si>
    <t>จอแสดงผล,ขาตั้ง,ฐาน,อะแดปเตอร์แปลงไฟ,สายHDMI,คู่มือผู้ใช้,ชุดเครื่องมือไขควง</t>
  </si>
  <si>
    <t>XMI-BHR9819TH</t>
  </si>
  <si>
    <t>Xiaomi Electric Toothbrush WH (62225)</t>
  </si>
  <si>
    <t>22.8 x 3.5 x 12.8</t>
  </si>
  <si>
    <t>BHR9819TH</t>
  </si>
  <si>
    <t>XMI-MDZ-34-DB</t>
  </si>
  <si>
    <t xml:space="preserve">Xiaomi แปรงสีฟันไฟฟ้าระบบสั่น </t>
  </si>
  <si>
    <t xml:space="preserve">ด้ามแปรง,หัวแปรง,สายชาร์จ,คู่มือผู้ใช้,คู่มือการใช้งานเบื้องต้น </t>
  </si>
  <si>
    <r>
      <rPr>
        <b/>
        <sz val="11"/>
        <color theme="1"/>
        <rFont val="Calibri"/>
        <family val="2"/>
        <scheme val="minor"/>
      </rPr>
      <t>มอเตอร์</t>
    </r>
    <r>
      <rPr>
        <sz val="11"/>
        <color theme="1"/>
        <rFont val="Calibri"/>
        <family val="2"/>
        <scheme val="minor"/>
      </rPr>
      <t>: ใช้มอเตอร์โซนิกที่เพิ่มมุมการหมุนเป็นสองเท่า เพื่อการทำความสะอาดที่ทั่วถึง</t>
    </r>
  </si>
  <si>
    <r>
      <rPr>
        <b/>
        <sz val="11"/>
        <color theme="1"/>
        <rFont val="Calibri"/>
        <family val="2"/>
        <scheme val="minor"/>
      </rPr>
      <t>โหมดการใช้งาน</t>
    </r>
    <r>
      <rPr>
        <sz val="11"/>
        <color theme="1"/>
        <rFont val="Calibri"/>
        <family val="2"/>
        <scheme val="minor"/>
      </rPr>
      <t>: มี 3 โหมด คือ อ่อนโยน, มาตรฐาน และการสั่นทำความสะอาดแบบล้ำลึก</t>
    </r>
  </si>
  <si>
    <r>
      <rPr>
        <b/>
        <sz val="11"/>
        <color theme="1"/>
        <rFont val="Calibri"/>
        <family val="2"/>
        <scheme val="minor"/>
      </rPr>
      <t>แบตเตอรี่</t>
    </r>
    <r>
      <rPr>
        <sz val="11"/>
        <color theme="1"/>
        <rFont val="Calibri"/>
        <family val="2"/>
        <scheme val="minor"/>
      </rPr>
      <t>: ใช้งานได้นานสูงสุด 180 วันในโหมดอ่อนโยน และ 100 วันในโหมดมาตรฐาน</t>
    </r>
  </si>
  <si>
    <r>
      <rPr>
        <b/>
        <sz val="11"/>
        <color theme="1"/>
        <rFont val="Calibri"/>
        <family val="2"/>
        <scheme val="minor"/>
      </rPr>
      <t>หัวแปรง</t>
    </r>
    <r>
      <rPr>
        <sz val="11"/>
        <color theme="1"/>
        <rFont val="Calibri"/>
        <family val="2"/>
        <scheme val="minor"/>
      </rPr>
      <t>: ออกแบบใหม่ให้ไร้ทองแดงและสามารถดูดซับแรงกระแทกได้</t>
    </r>
  </si>
  <si>
    <r>
      <rPr>
        <b/>
        <sz val="11"/>
        <color theme="1"/>
        <rFont val="Calibri"/>
        <family val="2"/>
        <scheme val="minor"/>
      </rPr>
      <t>ฟีเจอร์อัจฉริยะ</t>
    </r>
    <r>
      <rPr>
        <sz val="11"/>
        <color theme="1"/>
        <rFont val="Calibri"/>
        <family val="2"/>
        <scheme val="minor"/>
      </rPr>
      <t>: มีระบบเตือนจุดบอดด้วยไฟสีส้มกะพริบ</t>
    </r>
  </si>
  <si>
    <r>
      <rPr>
        <b/>
        <sz val="11"/>
        <color theme="1"/>
        <rFont val="Calibri"/>
        <family val="2"/>
        <scheme val="minor"/>
      </rPr>
      <t>คุณสมบัติอื่นๆ</t>
    </r>
    <r>
      <rPr>
        <sz val="11"/>
        <color theme="1"/>
        <rFont val="Calibri"/>
        <family val="2"/>
        <scheme val="minor"/>
      </rPr>
      <t>: กันน้ำระดับ IPX8, มีฟังก์ชันหน่วยความจำ, และเริ่มทำงานแบบไล่ระดับใน 3 วินาที</t>
    </r>
  </si>
  <si>
    <t>BHR07VRGL</t>
  </si>
  <si>
    <t>BHR07VUGL</t>
  </si>
  <si>
    <t>BHR07VWGL</t>
  </si>
  <si>
    <t>BHR080CGL</t>
  </si>
  <si>
    <t>28 x 3.6 x 6.9</t>
  </si>
  <si>
    <t>เสียวหมี่ นาฬิกาอัจฉริยะรุ่น Watch S4 ขนาด 41 มิลลิเมตร สีขาว(สายหนัง),สีดำ(สายฟลูออโรรับเบอร์),สีทอง(สายสแตนเลสแบบถัก),สีเขียวมินต์(สายฟลูออโรรับเบอร์)</t>
  </si>
  <si>
    <r>
      <rPr>
        <b/>
        <sz val="11"/>
        <rFont val="Calibri"/>
        <family val="2"/>
        <scheme val="minor"/>
      </rPr>
      <t>ขนาดหน้าจอ</t>
    </r>
    <r>
      <rPr>
        <sz val="11"/>
        <rFont val="Calibri"/>
        <family val="2"/>
        <scheme val="minor"/>
      </rPr>
      <t xml:space="preserve"> : 1.32 นิ้้ว AMOLED และบางเพียง 9.5 มิลลิเมตร</t>
    </r>
  </si>
  <si>
    <t>ตัวเรือนทำจากสแตนเลสสตีลและรุ่นพิเศษที่เม็ดมะยมฝังเพชรสังเคราะห์</t>
  </si>
  <si>
    <r>
      <rPr>
        <b/>
        <sz val="11"/>
        <rFont val="Calibri"/>
        <family val="2"/>
        <scheme val="minor"/>
      </rPr>
      <t>Resolution</t>
    </r>
    <r>
      <rPr>
        <sz val="11"/>
        <rFont val="Calibri"/>
        <family val="2"/>
        <scheme val="minor"/>
      </rPr>
      <t xml:space="preserve"> : 466 x 466 pixels </t>
    </r>
  </si>
  <si>
    <t>มาพร้อมกับระบบปฏิบัติการ Xiaomi HyperOS สามารถคงบคุมอุปกรณ์Xiaomi อื่นๆ เช่นโทรศัพท์ หูฟัง แท็บแล็ต</t>
  </si>
  <si>
    <t>เพิ่มหน้าปัดนาฬิกาแบบ Cute Pet Watch Faces 2.0</t>
  </si>
  <si>
    <t>มีโมดูลการวัดอัตราการเต้นของหัวใจแบบใหม่พร้อมเซ็นเซอร์ 4-LED และ 4-PD</t>
  </si>
  <si>
    <t>มีเซ็นเซอร์วัดอุณหภูมิความแม่นยำสูง</t>
  </si>
  <si>
    <t>มีระบบSnap Gesture Control ที่ดีดนิ้วเพื่อปฏิเสธสายเรียกเข้าหรือถ่ายภาพจากระยะไกลได้</t>
  </si>
  <si>
    <t>แบตเตอรี่ความจุ320mAh ใช้งานได้ 8 วันสำหรับการใช้งานปกติ และ3วันสำหรับการใช้งานหนัก</t>
  </si>
  <si>
    <t>รองรับ Bluetooth® 5.4</t>
  </si>
  <si>
    <t>ระบบความปลอดภัย</t>
  </si>
  <si>
    <t>-โหมดSiren ส่งเสียงเตือนภัยดังเพื่อไล่ภัยคุกคาม</t>
  </si>
  <si>
    <t>-สามารถแชร์ตำแหน่งแบบเรียลไทม์กับผู้ติดต่อฉุกเฉินได้</t>
  </si>
  <si>
    <t>ตัวเรือนนาฬิกา,สายรัดข้อมือ,สายชาร์จ,คู่มือการใช้งาน</t>
  </si>
  <si>
    <t>เสียวหมี่ เกมมิ่งมอนิเตอร์ รุ่นG27i 2026</t>
  </si>
  <si>
    <r>
      <rPr>
        <b/>
        <sz val="11"/>
        <color theme="1"/>
        <rFont val="Calibri"/>
        <family val="2"/>
        <scheme val="minor"/>
      </rPr>
      <t>ขนาด</t>
    </r>
    <r>
      <rPr>
        <sz val="11"/>
        <color theme="1"/>
        <rFont val="Calibri"/>
        <family val="2"/>
        <charset val="222"/>
        <scheme val="minor"/>
      </rPr>
      <t xml:space="preserve"> : 27 นิ้ว,พาเนลชนิด Fast IPS มุมมองสูงสุด 178 องศา</t>
    </r>
  </si>
  <si>
    <r>
      <rPr>
        <b/>
        <sz val="11"/>
        <color theme="1"/>
        <rFont val="Calibri"/>
        <family val="2"/>
        <scheme val="minor"/>
      </rPr>
      <t>Bit Depth</t>
    </r>
    <r>
      <rPr>
        <sz val="11"/>
        <color theme="1"/>
        <rFont val="Calibri"/>
        <family val="2"/>
        <charset val="222"/>
        <scheme val="minor"/>
      </rPr>
      <t xml:space="preserve"> 16.7 ล้านสี</t>
    </r>
  </si>
  <si>
    <r>
      <rPr>
        <b/>
        <sz val="11"/>
        <color theme="1"/>
        <rFont val="Calibri"/>
        <family val="2"/>
        <scheme val="minor"/>
      </rPr>
      <t>ความละเอียด</t>
    </r>
    <r>
      <rPr>
        <sz val="11"/>
        <color theme="1"/>
        <rFont val="Calibri"/>
        <family val="2"/>
        <charset val="222"/>
        <scheme val="minor"/>
      </rPr>
      <t>: 1920x1080 (Full HD)</t>
    </r>
  </si>
  <si>
    <r>
      <rPr>
        <b/>
        <sz val="11"/>
        <color theme="1"/>
        <rFont val="Calibri"/>
        <family val="2"/>
        <scheme val="minor"/>
      </rPr>
      <t>อัตรารีเฟรช</t>
    </r>
    <r>
      <rPr>
        <sz val="11"/>
        <color theme="1"/>
        <rFont val="Calibri"/>
        <family val="2"/>
        <charset val="222"/>
        <scheme val="minor"/>
      </rPr>
      <t>: 200Hz</t>
    </r>
  </si>
  <si>
    <r>
      <rPr>
        <b/>
        <sz val="11"/>
        <color theme="1"/>
        <rFont val="Calibri"/>
        <family val="2"/>
        <scheme val="minor"/>
      </rPr>
      <t>เวลาตอบสนอง (G to G)</t>
    </r>
    <r>
      <rPr>
        <sz val="11"/>
        <color theme="1"/>
        <rFont val="Calibri"/>
        <family val="2"/>
        <charset val="222"/>
        <scheme val="minor"/>
      </rPr>
      <t>: 1ms</t>
    </r>
  </si>
  <si>
    <r>
      <rPr>
        <b/>
        <sz val="11"/>
        <color theme="1"/>
        <rFont val="Calibri"/>
        <family val="2"/>
        <scheme val="minor"/>
      </rPr>
      <t>ความสว่าง</t>
    </r>
    <r>
      <rPr>
        <sz val="11"/>
        <color theme="1"/>
        <rFont val="Calibri"/>
        <family val="2"/>
        <charset val="222"/>
        <scheme val="minor"/>
      </rPr>
      <t>: 400 nits</t>
    </r>
  </si>
  <si>
    <r>
      <rPr>
        <b/>
        <sz val="11"/>
        <color theme="1"/>
        <rFont val="Calibri"/>
        <family val="2"/>
        <scheme val="minor"/>
      </rPr>
      <t>ขอบเขตสี</t>
    </r>
    <r>
      <rPr>
        <sz val="11"/>
        <color theme="1"/>
        <rFont val="Calibri"/>
        <family val="2"/>
        <charset val="222"/>
        <scheme val="minor"/>
      </rPr>
      <t>: 100% sRGB, 95% DCI-P3</t>
    </r>
  </si>
  <si>
    <r>
      <rPr>
        <b/>
        <sz val="11"/>
        <color theme="1"/>
        <rFont val="Calibri"/>
        <family val="2"/>
        <scheme val="minor"/>
      </rPr>
      <t>ความแม่นยำสี</t>
    </r>
    <r>
      <rPr>
        <sz val="11"/>
        <color theme="1"/>
        <rFont val="Calibri"/>
        <family val="2"/>
        <charset val="222"/>
        <scheme val="minor"/>
      </rPr>
      <t>: Delta E &lt; 2 คุณภาพการแสดงผลสีที่ยอดเยี่ยมและเที่ยงตรงสูง</t>
    </r>
  </si>
  <si>
    <r>
      <rPr>
        <b/>
        <sz val="11"/>
        <color theme="1"/>
        <rFont val="Calibri"/>
        <family val="2"/>
        <scheme val="minor"/>
      </rPr>
      <t>คุณสมบัติพิเศษ</t>
    </r>
    <r>
      <rPr>
        <sz val="11"/>
        <color theme="1"/>
        <rFont val="Calibri"/>
        <family val="2"/>
        <charset val="222"/>
        <scheme val="minor"/>
      </rPr>
      <t>: VESA DisplayHDR 400, TÜV Low Blue Light Certification, Free-Sync Premium</t>
    </r>
  </si>
  <si>
    <r>
      <rPr>
        <b/>
        <sz val="11"/>
        <color theme="1"/>
        <rFont val="Calibri"/>
        <family val="2"/>
        <scheme val="minor"/>
      </rPr>
      <t>ปรับก้ม/เงย</t>
    </r>
    <r>
      <rPr>
        <sz val="11"/>
        <color theme="1"/>
        <rFont val="Calibri"/>
        <family val="2"/>
        <charset val="222"/>
        <scheme val="minor"/>
      </rPr>
      <t>: -5° ~ 15° (±2°)</t>
    </r>
  </si>
  <si>
    <r>
      <rPr>
        <b/>
        <sz val="11"/>
        <color theme="1"/>
        <rFont val="Calibri"/>
        <family val="2"/>
        <scheme val="minor"/>
      </rPr>
      <t>รองรับ VESA Mount</t>
    </r>
    <r>
      <rPr>
        <sz val="11"/>
        <color theme="1"/>
        <rFont val="Calibri"/>
        <family val="2"/>
        <charset val="222"/>
        <scheme val="minor"/>
      </rPr>
      <t>: 75x75 มม.</t>
    </r>
  </si>
  <si>
    <r>
      <rPr>
        <b/>
        <sz val="11"/>
        <color theme="1"/>
        <rFont val="Calibri"/>
        <family val="2"/>
        <scheme val="minor"/>
      </rPr>
      <t>ขอบจอ</t>
    </r>
    <r>
      <rPr>
        <sz val="11"/>
        <color theme="1"/>
        <rFont val="Calibri"/>
        <family val="2"/>
        <charset val="222"/>
        <scheme val="minor"/>
      </rPr>
      <t>: ไร้ขอบ 3 ด้าน</t>
    </r>
  </si>
  <si>
    <r>
      <rPr>
        <b/>
        <sz val="11"/>
        <color theme="1"/>
        <rFont val="Calibri"/>
        <family val="2"/>
        <scheme val="minor"/>
      </rPr>
      <t>พอร์ตเชื่อมต่อ</t>
    </r>
    <r>
      <rPr>
        <sz val="11"/>
        <color theme="1"/>
        <rFont val="Calibri"/>
        <family val="2"/>
        <charset val="222"/>
        <scheme val="minor"/>
      </rPr>
      <t xml:space="preserve"> : Display Port  1.4 x 1,</t>
    </r>
  </si>
  <si>
    <t>น้ำหนัก 3.9 KG.</t>
  </si>
  <si>
    <t>จอแสดงผล,ขาตั้ง,ฐาน,อะแดปเตอร์แปลงไฟ,สายHDMI,คู่มือผู้ใช้งาน,ชุดเครื่องมือไขควง</t>
  </si>
  <si>
    <t>เสียวหมี่ หูฟังOpenwear สีเทา l สีดำกราไฟต์</t>
  </si>
  <si>
    <t>ได้รับ TUV SUD Five-Star High Comfort Certification สวมใส่สบาย ไม่เจ็บหู</t>
  </si>
  <si>
    <t>การออกแบบตามหลักสรีรศาสตร์พร้อมการรองรับแบบสามจุดรูปสามเหลี่ยม</t>
  </si>
  <si>
    <r>
      <rPr>
        <b/>
        <sz val="11"/>
        <rFont val="Tahoma"/>
        <family val="2"/>
      </rPr>
      <t>ระบบตัดเสียง</t>
    </r>
    <r>
      <rPr>
        <sz val="11"/>
        <rFont val="Tahoma"/>
        <family val="2"/>
      </rPr>
      <t xml:space="preserve"> : N/A</t>
    </r>
  </si>
  <si>
    <r>
      <rPr>
        <b/>
        <sz val="11"/>
        <rFont val="Tahoma"/>
        <family val="2"/>
      </rPr>
      <t>ไดรเวอร์</t>
    </r>
    <r>
      <rPr>
        <sz val="11"/>
        <rFont val="Tahoma"/>
        <family val="2"/>
      </rPr>
      <t xml:space="preserve"> : ไดรเวอร์ไดนามิกเบส 1813 มม. 1 ตัว + ไดรเวอร์บาลานซ์ระดับ HIFI 2 ตัว + Super-Tweeter แบบ Piezoelectric Ceramic 1 ตัว + หน่วยป้องกันเสียงรั่ว 1 ตัว</t>
    </r>
  </si>
  <si>
    <r>
      <rPr>
        <b/>
        <sz val="11"/>
        <rFont val="Tahoma"/>
        <family val="2"/>
      </rPr>
      <t>ระบบดูดเสียงรอบข้าง</t>
    </r>
    <r>
      <rPr>
        <sz val="11"/>
        <rFont val="Tahoma"/>
        <family val="2"/>
      </rPr>
      <t xml:space="preserve"> : N/A</t>
    </r>
  </si>
  <si>
    <r>
      <rPr>
        <b/>
        <sz val="11"/>
        <rFont val="Tahoma"/>
        <family val="2"/>
      </rPr>
      <t>ไมโครโฟน</t>
    </r>
    <r>
      <rPr>
        <sz val="11"/>
        <rFont val="Tahoma"/>
        <family val="2"/>
      </rPr>
      <t xml:space="preserve"> :รองรับการบันทึกโดยตรงผ่านหูฟังสำหรับการโทรด้วยเสียงและการประชุมสด และรองรับการบันทึกทันทีเมื่อปิดฝากล่องชาร์จโดยที่หูฟังยังอยู่ภายใน</t>
    </r>
  </si>
  <si>
    <r>
      <rPr>
        <b/>
        <sz val="11"/>
        <rFont val="Tahoma"/>
        <family val="2"/>
      </rPr>
      <t>อายุการใช้งานแบตเตอรี่</t>
    </r>
    <r>
      <rPr>
        <sz val="11"/>
        <rFont val="Tahoma"/>
        <family val="2"/>
      </rPr>
      <t xml:space="preserve"> : 8.5 ชั่วโมงต่อการชาร์จหนึ่งครั้ง และ 45 ชั่วโมงเมื่อใช้คู่กับเคส</t>
    </r>
  </si>
  <si>
    <r>
      <rPr>
        <b/>
        <sz val="11"/>
        <rFont val="Tahoma"/>
        <family val="2"/>
      </rPr>
      <t>ระยะเวลาในการชาร์จ</t>
    </r>
    <r>
      <rPr>
        <sz val="11"/>
        <rFont val="Tahoma"/>
        <family val="2"/>
      </rPr>
      <t xml:space="preserve"> :ระยะเวลาน้อยกว่า 2 ชม. รองรับ Fast Charge ชาร์จ 10 นาที ใช้งานได้ 2 ชั่วโมง</t>
    </r>
  </si>
  <si>
    <r>
      <rPr>
        <b/>
        <sz val="11"/>
        <rFont val="Tahoma"/>
        <family val="2"/>
      </rPr>
      <t>ความจุแบตเตอรี่</t>
    </r>
    <r>
      <rPr>
        <sz val="11"/>
        <rFont val="Tahoma"/>
        <family val="2"/>
      </rPr>
      <t>: หูฟัง 56mAh (ต่อข้าง) กล่องชาร์จ 700mAh</t>
    </r>
  </si>
  <si>
    <t>พอร์ตการชาร์จแบบType-C</t>
  </si>
  <si>
    <r>
      <rPr>
        <b/>
        <sz val="11"/>
        <rFont val="Tahoma"/>
        <family val="2"/>
      </rPr>
      <t>มาตรฐานการกันน้ำ</t>
    </r>
    <r>
      <rPr>
        <sz val="11"/>
        <rFont val="Tahoma"/>
        <family val="2"/>
      </rPr>
      <t xml:space="preserve"> : IP54</t>
    </r>
  </si>
  <si>
    <r>
      <rPr>
        <b/>
        <sz val="11"/>
        <rFont val="Tahoma"/>
        <family val="2"/>
      </rPr>
      <t>การเชื่อมต่อ</t>
    </r>
    <r>
      <rPr>
        <sz val="11"/>
        <rFont val="Tahoma"/>
        <family val="2"/>
      </rPr>
      <t xml:space="preserve"> : Bluetooth 5.4 เชื่อมต่อในระยะ 10 เมตร</t>
    </r>
  </si>
  <si>
    <r>
      <rPr>
        <b/>
        <sz val="11"/>
        <rFont val="Tahoma"/>
        <family val="2"/>
      </rPr>
      <t>น้ำหนัก</t>
    </r>
    <r>
      <rPr>
        <sz val="11"/>
        <rFont val="Tahoma"/>
        <family val="2"/>
      </rPr>
      <t xml:space="preserve"> :9.7g (หูฟัง)/ 72g (รวมเคส)</t>
    </r>
  </si>
  <si>
    <r>
      <rPr>
        <b/>
        <sz val="11"/>
        <rFont val="Tahoma"/>
        <family val="2"/>
      </rPr>
      <t>ขนาดหูฟัง</t>
    </r>
    <r>
      <rPr>
        <sz val="11"/>
        <rFont val="Tahoma"/>
        <family val="2"/>
      </rPr>
      <t>: 50.8 * 34.9 * 16.7 มม.</t>
    </r>
  </si>
  <si>
    <r>
      <rPr>
        <b/>
        <sz val="11"/>
        <rFont val="Tahoma"/>
        <family val="2"/>
      </rPr>
      <t xml:space="preserve">ขนาดกล่องชาร์จ </t>
    </r>
    <r>
      <rPr>
        <sz val="11"/>
        <rFont val="Tahoma"/>
        <family val="2"/>
      </rPr>
      <t>: 68 * 68 * 26.3 มม.</t>
    </r>
  </si>
  <si>
    <t>คุณภาพเสียงระดับ Hi Res มาตรฐานLDAC Codec</t>
  </si>
  <si>
    <t>ตัวกล่องหูฟัง,สายชาร์จType-C,คู่มือการใช้งาน</t>
  </si>
  <si>
    <t>เสียวหมี่ ลำโพงบลูทูธ รุ่น Sound Pocket สีน้ำเงินเทาและสีชมพู</t>
  </si>
  <si>
    <t>XMI-BHR07X7EU</t>
  </si>
  <si>
    <t>Xiaomi Smart Camera C701 (65465)</t>
  </si>
  <si>
    <t>เสียวหมี่ กล้องวงจรปิดรุ่นC701</t>
  </si>
  <si>
    <r>
      <t xml:space="preserve">Resolution: </t>
    </r>
    <r>
      <rPr>
        <sz val="11"/>
        <color rgb="FF000000"/>
        <rFont val="Calibri"/>
        <family val="2"/>
        <scheme val="minor"/>
      </rPr>
      <t xml:space="preserve">3840 x 2160 (4K, 8 Mega Pixels) </t>
    </r>
  </si>
  <si>
    <t xml:space="preserve">สามารถดูภาพแบบ Real-time ผ่าน Wi-Fi และบันทึกลงอุปกรณ์ได้ </t>
  </si>
  <si>
    <t xml:space="preserve">สามารถคุยสื่อสารผ่านตัวกล้องได้เลย (Two Way Talk) </t>
  </si>
  <si>
    <t xml:space="preserve">เห็นภาพสีชัดเจนแม้ในยามค่ำคืน (Ultra-low light color) </t>
  </si>
  <si>
    <t xml:space="preserve">มี AI Human Detection และ Pet detection ตรวจจับบุคคล/สัตว์เลี้ยงได้ และตั้งค่าให้แจ้งเตือนผ่านแอพ </t>
  </si>
  <si>
    <t xml:space="preserve">ปรับมุมกล้องได้ทั้งแนวตั้งและแนวนอน (360° panorama) </t>
  </si>
  <si>
    <t xml:space="preserve">มีระบบปกป้องความเป็นส่วนตัว (Physical lens shield) </t>
  </si>
  <si>
    <t xml:space="preserve">มีไฟกระพริบ และส่งเสียงแจ้งเตือนป้องกันการบุกรุกได้ (Siren) </t>
  </si>
  <si>
    <t xml:space="preserve">สามารถเสียบสาย LAN เข้ากับตัวกล้องได้ </t>
  </si>
  <si>
    <t xml:space="preserve">ติดตั้งได้ทั้งบนกำแพง เพดาน หรือบนเสา </t>
  </si>
  <si>
    <r>
      <t>Video Encoding</t>
    </r>
    <r>
      <rPr>
        <sz val="11"/>
        <color rgb="FF000000"/>
        <rFont val="Calibri"/>
        <family val="2"/>
        <scheme val="minor"/>
      </rPr>
      <t xml:space="preserve"> : H.265 </t>
    </r>
  </si>
  <si>
    <r>
      <t>รองรับ MicroSD Card</t>
    </r>
    <r>
      <rPr>
        <sz val="11"/>
        <color rgb="FF000000"/>
        <rFont val="Calibri"/>
        <family val="2"/>
        <scheme val="minor"/>
      </rPr>
      <t xml:space="preserve"> : 8-256 GB </t>
    </r>
  </si>
  <si>
    <r>
      <t>Connectivity</t>
    </r>
    <r>
      <rPr>
        <sz val="11"/>
        <color rgb="FF000000"/>
        <rFont val="Calibri"/>
        <family val="2"/>
        <scheme val="minor"/>
      </rPr>
      <t xml:space="preserve"> : Wi-Fi IEEE 802.11 b/g/n/ax 2.4GHz, Bluetooth 5.4 </t>
    </r>
  </si>
  <si>
    <r>
      <t>เชื่อมต่อผ่าน App</t>
    </r>
    <r>
      <rPr>
        <sz val="11"/>
        <color rgb="FF000000"/>
        <rFont val="Calibri"/>
        <family val="2"/>
        <scheme val="minor"/>
      </rPr>
      <t xml:space="preserve"> : Mi Home </t>
    </r>
  </si>
  <si>
    <r>
      <t>รองรับ</t>
    </r>
    <r>
      <rPr>
        <sz val="11"/>
        <color rgb="FF000000"/>
        <rFont val="Calibri"/>
        <family val="2"/>
        <scheme val="minor"/>
      </rPr>
      <t xml:space="preserve"> : Android 8.0 or iOS 12.0 or later </t>
    </r>
  </si>
  <si>
    <r>
      <t>ขนาด</t>
    </r>
    <r>
      <rPr>
        <sz val="11"/>
        <color rgb="FF000000"/>
        <rFont val="Calibri"/>
        <family val="2"/>
        <scheme val="minor"/>
      </rPr>
      <t xml:space="preserve"> : 79 x 79 x 119 มิลลิเมตร</t>
    </r>
  </si>
  <si>
    <r>
      <t>น้ำหนักสุทธิ</t>
    </r>
    <r>
      <rPr>
        <sz val="11"/>
        <color rgb="FF000000"/>
        <rFont val="Calibri"/>
        <family val="2"/>
        <scheme val="minor"/>
      </rPr>
      <t xml:space="preserve"> 293 กรัม</t>
    </r>
  </si>
  <si>
    <r>
      <t xml:space="preserve">อุปกรณ์ภายในกล่อง : </t>
    </r>
    <r>
      <rPr>
        <sz val="11"/>
        <rFont val="Calibri"/>
        <family val="2"/>
        <scheme val="minor"/>
      </rPr>
      <t>ตัวกล้อง, อแดปเตอร์, สายชาร์จ 2 เมตร, อุปกรณ์สำหรับยึดติดผนัง (ฐาน, ปลั๊กผนัง, สกรู), สติกเกอร์สำหรับช่วยติดตั้ง, คู่มือใช้งาน, ใบรับประกัน</t>
    </r>
  </si>
  <si>
    <t>Xiaomi Smart Camera C201 (71380)</t>
  </si>
  <si>
    <t>เสียวหมี่ กล้องวงจรปิดรุ่นC201</t>
  </si>
  <si>
    <r>
      <t>Resolution:</t>
    </r>
    <r>
      <rPr>
        <sz val="11"/>
        <color rgb="FF000000"/>
        <rFont val="Calibri"/>
        <family val="2"/>
        <scheme val="minor"/>
      </rPr>
      <t xml:space="preserve"> 1920 x 1080 (1080p Full HD) </t>
    </r>
  </si>
  <si>
    <t xml:space="preserve">สามารถดูภาพแบบ Real-time ผ่าน Wi-Fi ได้ </t>
  </si>
  <si>
    <t xml:space="preserve">สามารถคุยสื่อสารผ่านตัวกล้องได้เลย (Two-way Intercom) </t>
  </si>
  <si>
    <t xml:space="preserve">เห็นภาพสีชัดเจนแม้ในที่แสงน้อย (Low light full-color) </t>
  </si>
  <si>
    <t xml:space="preserve">มี AI Human Detection และ Pet Detection ตรวจจับบุคคล/สัตว์เลี้ยงได้ และติดตามการเคลื่อนไหว </t>
  </si>
  <si>
    <t xml:space="preserve">ปรับมุมกล้องได้ทั้งแนวตั้ง (107°) และแนวนอน (360°) </t>
  </si>
  <si>
    <t xml:space="preserve">มีระบบปกป้องความเป็นส่วนตัว (Physical lens shielding) </t>
  </si>
  <si>
    <r>
      <t>รองรับ MicroSD Card:</t>
    </r>
    <r>
      <rPr>
        <sz val="11"/>
        <color rgb="FF000000"/>
        <rFont val="Calibri"/>
        <family val="2"/>
        <scheme val="minor"/>
      </rPr>
      <t xml:space="preserve"> 8-256 GB และ Cloud storage </t>
    </r>
  </si>
  <si>
    <r>
      <t>Connectivity:</t>
    </r>
    <r>
      <rPr>
        <sz val="11"/>
        <color rgb="FF000000"/>
        <rFont val="Calibri"/>
        <family val="2"/>
        <scheme val="minor"/>
      </rPr>
      <t xml:space="preserve"> Wi-Fi IEEE 802.11 b/g/n 2.4GHz และ Wi-Fi 6 </t>
    </r>
  </si>
  <si>
    <r>
      <t>เชื่อมต่อผ่าน App:</t>
    </r>
    <r>
      <rPr>
        <sz val="11"/>
        <color rgb="FF000000"/>
        <rFont val="Calibri"/>
        <family val="2"/>
        <scheme val="minor"/>
      </rPr>
      <t xml:space="preserve"> Mi Home (ไม่ระบุในเอกสาร)</t>
    </r>
  </si>
  <si>
    <r>
      <t>Compatible with:</t>
    </r>
    <r>
      <rPr>
        <sz val="11"/>
        <color rgb="FF000000"/>
        <rFont val="Calibri"/>
        <family val="2"/>
        <scheme val="minor"/>
      </rPr>
      <t xml:space="preserve"> Android 8.0 or iOS 12.0 or later </t>
    </r>
  </si>
  <si>
    <t>Xiaomi Smart camera C500 (67938)</t>
  </si>
  <si>
    <t>เสียวหมี่ กล้องวงจรปิด รุ่น C500</t>
  </si>
  <si>
    <r>
      <t xml:space="preserve">ความละเอียดภาพ </t>
    </r>
    <r>
      <rPr>
        <sz val="11"/>
        <color rgb="FF000000"/>
        <rFont val="Calibri"/>
        <family val="2"/>
        <scheme val="minor"/>
      </rPr>
      <t>6 ล้านพิกเซล (3200 x 1800) ทำให้ภาพมีความละเอียดและคมชัด</t>
    </r>
  </si>
  <si>
    <r>
      <t>การเชื่อมต่อไร้สาย</t>
    </r>
    <r>
      <rPr>
        <sz val="11"/>
        <color rgb="FF000000"/>
        <rFont val="Calibri"/>
        <family val="2"/>
        <scheme val="minor"/>
      </rPr>
      <t>: รองรับ Wi-Fi 6 แบบ Dual-Band (2.4GHz และ 5GHz) และ Bluetooth 5.0</t>
    </r>
  </si>
  <si>
    <r>
      <t>การรองรับระบบ</t>
    </r>
    <r>
      <rPr>
        <sz val="11"/>
        <color rgb="FF000000"/>
        <rFont val="Calibri"/>
        <family val="2"/>
        <scheme val="minor"/>
      </rPr>
      <t>: ใช้งานได้กับระบบปฏิบัติการ Android 8 และ iOS 12.0 หรือสูงกว่า</t>
    </r>
  </si>
  <si>
    <r>
      <t>หน่วยความจำ</t>
    </r>
    <r>
      <rPr>
        <sz val="11"/>
        <color rgb="FF000000"/>
        <rFont val="Calibri"/>
        <family val="2"/>
        <scheme val="minor"/>
      </rPr>
      <t>: รองรับการ์ด MicroSD (ความจุตั้งแต่ 8 GB ถึง 256 GB) และยังรองรับการเก็บข้อมูลบน Cloud และ NAS</t>
    </r>
  </si>
  <si>
    <t>เซ็นเซอร์รับภาพขนาด 1/2.45 นิ้ว ที่มีความไวสูงเป็นพิเศษ ทำให้สามารถบันทึกภาพสีได้อย่างคมชัดและมีสีสัน</t>
  </si>
  <si>
    <t>พร้อมหลอดไฟอินฟราเรด 8 ดวง ทำให้สามารถสร้างภาพที่คมชัดแม้ในสภาพที่มืดสนิท</t>
  </si>
  <si>
    <t>ตัวกล้องสามารถหมุนในแนวนอนได้ 360° และแนวตั้งได้ 116°</t>
  </si>
  <si>
    <t>ระบบจะตรวจจับการเคลื่อนไหวของมนุษย์และสัตว์เลี้ยง และจะเริ่มติดตามพร้อมส่งการแจ้งเตือนไปยังสมาร์ทโฟนของคุณทันที</t>
  </si>
  <si>
    <r>
      <rPr>
        <b/>
        <sz val="11"/>
        <color rgb="FF0000FF"/>
        <rFont val="Calibri"/>
        <family val="2"/>
        <scheme val="minor"/>
      </rPr>
      <t>อุปกรณ์ภายในกล่อง :</t>
    </r>
    <r>
      <rPr>
        <b/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กล้อง, อะแดปเตอร์แปลงไฟ, สายชาร์จ, คู่มือผู้ใช้, สติกเกอร์แม่แบบสำหรับติดตั้ง, ชุดอุปกรณ์ยึดผนัง (ฐาน, ปลั๊กผนัง 2 ตัว และสกรู 2 ตัว), ใบรับประกัน</t>
    </r>
  </si>
  <si>
    <t>XMI-QBH4370GL</t>
  </si>
  <si>
    <t>Xiaomi Sound Outdoor Gold (70863)</t>
  </si>
  <si>
    <t>QBH4370GL</t>
  </si>
  <si>
    <t>XMI-QBH4372GL</t>
  </si>
  <si>
    <t>QBH4372GL</t>
  </si>
  <si>
    <t>Xiaomi Sound Outdoor Green (70865)</t>
  </si>
  <si>
    <t>เสียวหมี่ ลำโพงบลูทูธ รุ่น Outdoor 30W สีทอง l สีเขียว</t>
  </si>
  <si>
    <r>
      <t>เวอร์ชันบลูทูธ:</t>
    </r>
    <r>
      <rPr>
        <sz val="11"/>
        <color theme="1"/>
        <rFont val="Calibri"/>
        <family val="2"/>
        <charset val="222"/>
        <scheme val="minor"/>
      </rPr>
      <t xml:space="preserve"> 5.4</t>
    </r>
  </si>
  <si>
    <r>
      <t>กำลังขับ:</t>
    </r>
    <r>
      <rPr>
        <sz val="11"/>
        <color theme="1"/>
        <rFont val="Calibri"/>
        <family val="2"/>
        <charset val="222"/>
        <scheme val="minor"/>
      </rPr>
      <t xml:space="preserve"> 30W</t>
    </r>
  </si>
  <si>
    <r>
      <t>แบตเตอรี่:</t>
    </r>
    <r>
      <rPr>
        <sz val="11"/>
        <color theme="1"/>
        <rFont val="Calibri"/>
        <family val="2"/>
        <charset val="222"/>
        <scheme val="minor"/>
      </rPr>
      <t xml:space="preserve"> 2600mAh ใช้งานได้นานสูงสุด 12 ชั่วโมง (ที่ระดับเสียง 50%) และรองรับการชาร์จเร็ว 15W ใช้เวลาชาร์จ 2.5 ชั่วโมง</t>
    </r>
  </si>
  <si>
    <r>
      <t>ขนาด:</t>
    </r>
    <r>
      <rPr>
        <sz val="11"/>
        <color theme="1"/>
        <rFont val="Calibri"/>
        <family val="2"/>
        <charset val="222"/>
        <scheme val="minor"/>
      </rPr>
      <t xml:space="preserve"> 68 x 66 x 196.6 มม.</t>
    </r>
  </si>
  <si>
    <r>
      <t>น้ำหนัก:</t>
    </r>
    <r>
      <rPr>
        <sz val="11"/>
        <color theme="1"/>
        <rFont val="Calibri"/>
        <family val="2"/>
        <charset val="222"/>
        <scheme val="minor"/>
      </rPr>
      <t xml:space="preserve"> 597 กรัม</t>
    </r>
  </si>
  <si>
    <r>
      <t>ระยะการส่งสัญญาณ:</t>
    </r>
    <r>
      <rPr>
        <sz val="11"/>
        <color theme="1"/>
        <rFont val="Calibri"/>
        <family val="2"/>
        <charset val="222"/>
        <scheme val="minor"/>
      </rPr>
      <t xml:space="preserve"> 25 เมตร</t>
    </r>
  </si>
  <si>
    <r>
      <t>กันน้ำและกันฝุ่น:</t>
    </r>
    <r>
      <rPr>
        <sz val="11"/>
        <color theme="1"/>
        <rFont val="Calibri"/>
        <family val="2"/>
        <charset val="222"/>
        <scheme val="minor"/>
      </rPr>
      <t xml:space="preserve"> ได้รับมาตรฐาน </t>
    </r>
    <r>
      <rPr>
        <b/>
        <sz val="11"/>
        <color theme="1"/>
        <rFont val="Calibri"/>
        <family val="2"/>
        <charset val="222"/>
        <scheme val="minor"/>
      </rPr>
      <t>IP67</t>
    </r>
    <r>
      <rPr>
        <sz val="11"/>
        <color theme="1"/>
        <rFont val="Calibri"/>
        <family val="2"/>
        <charset val="222"/>
        <scheme val="minor"/>
      </rPr>
      <t xml:space="preserve"> ทำให้กันฝุ่นได้ในระดับ 6 และกันน้ำได้ในระดับ 7</t>
    </r>
  </si>
  <si>
    <r>
      <t>การเชื่อมต่อ:</t>
    </r>
    <r>
      <rPr>
        <sz val="11"/>
        <color theme="1"/>
        <rFont val="Calibri"/>
        <family val="2"/>
        <charset val="222"/>
        <scheme val="minor"/>
      </rPr>
      <t xml:space="preserve"> สามารถจับคู่กับลำโพงรุ่นเดียวกันได้สูงสุดถึง </t>
    </r>
    <r>
      <rPr>
        <b/>
        <sz val="11"/>
        <color theme="1"/>
        <rFont val="Calibri"/>
        <family val="2"/>
        <charset val="222"/>
        <scheme val="minor"/>
      </rPr>
      <t>100 ตัว</t>
    </r>
  </si>
  <si>
    <r>
      <t>ระบบเสียง:</t>
    </r>
    <r>
      <rPr>
        <sz val="11"/>
        <color theme="1"/>
        <rFont val="Calibri"/>
        <family val="2"/>
        <charset val="222"/>
        <scheme val="minor"/>
      </rPr>
      <t xml:space="preserve"> รองรับ </t>
    </r>
    <r>
      <rPr>
        <b/>
        <sz val="11"/>
        <color theme="1"/>
        <rFont val="Calibri"/>
        <family val="2"/>
        <charset val="222"/>
        <scheme val="minor"/>
      </rPr>
      <t>True wireless stereo</t>
    </r>
    <r>
      <rPr>
        <sz val="11"/>
        <color theme="1"/>
        <rFont val="Calibri"/>
        <family val="2"/>
        <charset val="222"/>
        <scheme val="minor"/>
      </rPr>
      <t xml:space="preserve"> เพื่อสร้างเสียงสเตอริโอที่สมจริงยิ่งขึ้น และมีโหมด </t>
    </r>
    <r>
      <rPr>
        <b/>
        <sz val="11"/>
        <color theme="1"/>
        <rFont val="Calibri"/>
        <family val="2"/>
        <charset val="222"/>
        <scheme val="minor"/>
      </rPr>
      <t>Woofer boost</t>
    </r>
    <r>
      <rPr>
        <sz val="11"/>
        <color theme="1"/>
        <rFont val="Calibri"/>
        <family val="2"/>
        <charset val="222"/>
        <scheme val="minor"/>
      </rPr>
      <t xml:space="preserve"> เพื่อเพิ่มพลังเสียงเบส</t>
    </r>
  </si>
  <si>
    <r>
      <t>การใช้งาน:</t>
    </r>
    <r>
      <rPr>
        <sz val="11"/>
        <color theme="1"/>
        <rFont val="Calibri"/>
        <family val="2"/>
        <charset val="222"/>
        <scheme val="minor"/>
      </rPr>
      <t xml:space="preserve"> รองรับการโทรแบบแฮนด์ฟรี</t>
    </r>
  </si>
  <si>
    <t>ดีไซน์ขนาดเล็ก พกพาสะดวก</t>
  </si>
  <si>
    <r>
      <rPr>
        <b/>
        <sz val="10"/>
        <rFont val="Tahoma"/>
        <family val="2"/>
      </rPr>
      <t>กำลังขับสูงสุด</t>
    </r>
    <r>
      <rPr>
        <sz val="10"/>
        <rFont val="Tahoma"/>
        <family val="2"/>
      </rPr>
      <t xml:space="preserve"> 5 W</t>
    </r>
  </si>
  <si>
    <r>
      <rPr>
        <b/>
        <sz val="10"/>
        <rFont val="Tahoma"/>
        <family val="2"/>
      </rPr>
      <t>ช่วงความถี่</t>
    </r>
    <r>
      <rPr>
        <sz val="10"/>
        <rFont val="Tahoma"/>
        <family val="2"/>
      </rPr>
      <t>: 100Hz–20KHz</t>
    </r>
  </si>
  <si>
    <r>
      <rPr>
        <b/>
        <sz val="10"/>
        <rFont val="Tahoma"/>
        <family val="2"/>
      </rPr>
      <t>ใช้งานได้นานสูงสุด 10 ชั่วโมง</t>
    </r>
    <r>
      <rPr>
        <sz val="10"/>
        <rFont val="Tahoma"/>
        <family val="2"/>
      </rPr>
      <t xml:space="preserve"> (ที่ความดัง 40%)</t>
    </r>
  </si>
  <si>
    <r>
      <rPr>
        <b/>
        <sz val="10"/>
        <rFont val="Tahoma"/>
        <family val="2"/>
      </rPr>
      <t>ความจุแบตเตอรี่</t>
    </r>
    <r>
      <rPr>
        <sz val="10"/>
        <rFont val="Tahoma"/>
        <family val="2"/>
      </rPr>
      <t>ขนาด 1000mAh</t>
    </r>
  </si>
  <si>
    <r>
      <rPr>
        <b/>
        <sz val="10"/>
        <rFont val="Tahoma"/>
        <family val="2"/>
      </rPr>
      <t>รองรับบลูทูธ 5.4</t>
    </r>
    <r>
      <rPr>
        <sz val="10"/>
        <rFont val="Tahoma"/>
        <family val="2"/>
      </rPr>
      <t xml:space="preserve"> ส่งสัญญาณได้ไกลถึง 25 เมตร</t>
    </r>
  </si>
  <si>
    <t>ลำโพง,สายชาร์จType-C,คู่มือการใช้งาน</t>
  </si>
  <si>
    <t>10 x 1.1 x 2.1</t>
  </si>
  <si>
    <t>7 x 12.7 x 3</t>
  </si>
  <si>
    <t>2.1 x 8 x 11.8</t>
  </si>
  <si>
    <t>7 x 17 x 3.5</t>
  </si>
  <si>
    <t>2.4 x 10 x 2.3</t>
  </si>
  <si>
    <t>11 x 46 x 8</t>
  </si>
  <si>
    <t>14.5 x 14.5 x 27</t>
  </si>
  <si>
    <t>5.6 x 6 x 7</t>
  </si>
  <si>
    <t>13 x 19 x 6.5</t>
  </si>
  <si>
    <t>39 x 24 x 33</t>
  </si>
  <si>
    <t>XMI-BHR08MYTH</t>
  </si>
  <si>
    <t>Xiaomi Smart Camera C701 EU (65465)</t>
  </si>
  <si>
    <t>6932554432454 </t>
  </si>
  <si>
    <t>9.2 x 16 x 8.25</t>
  </si>
  <si>
    <t>BHR07X7EU</t>
  </si>
  <si>
    <t>9.2 x 16.6 x 8.2</t>
  </si>
  <si>
    <t>8.7 x 15.7 x 8.3</t>
  </si>
  <si>
    <t>XMI-L75MB-SSEA</t>
  </si>
  <si>
    <t>ELA6348TH</t>
  </si>
  <si>
    <t>XMI-L65MB-SSEA</t>
  </si>
  <si>
    <t>ELA6330TH</t>
  </si>
  <si>
    <t>XMI-L55MB-SSEA</t>
  </si>
  <si>
    <t>ELA6312TH</t>
  </si>
  <si>
    <t>Xiaomi Watch S4 41 Black (65118))</t>
  </si>
  <si>
    <t>Xiaomi Watch S4 41 White Leather (65121)</t>
  </si>
  <si>
    <t>Xiaomi Watch S4 41 Sunset Gold (65123)</t>
  </si>
  <si>
    <t>Xiaomi Watch S4 41 Mint Green (66177)</t>
  </si>
  <si>
    <t xml:space="preserve">Air Purifier </t>
  </si>
  <si>
    <r>
      <t>CADR (m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>/hr) PM2.5 :</t>
    </r>
  </si>
  <si>
    <r>
      <t>CADR (m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>/hr) Formaldehyde :</t>
    </r>
  </si>
  <si>
    <t>พื้นที่ครอบคลุม (sqm)</t>
  </si>
  <si>
    <t>29 - 50</t>
  </si>
  <si>
    <t>Color Display</t>
  </si>
  <si>
    <t>อายุไส้กรอง</t>
  </si>
  <si>
    <t>6 - 12 เดือน</t>
  </si>
  <si>
    <t>Sensor</t>
  </si>
  <si>
    <t>PM2.5, PM1, ฝุ่น, อุณหภูมิ, ความชื้น</t>
  </si>
  <si>
    <t>40W</t>
  </si>
  <si>
    <t>YES</t>
  </si>
  <si>
    <t>ขนาด</t>
  </si>
  <si>
    <t>27.5 X 27.5 X 680</t>
  </si>
  <si>
    <t>น้ำหนักทุกเครื่อง</t>
  </si>
  <si>
    <t>4.8 กิโลกรัม</t>
  </si>
  <si>
    <t>ชนิดของฟิลเตอร์</t>
  </si>
  <si>
    <t>Pre + H13 + Activated Carbon</t>
  </si>
  <si>
    <t>สามารถใช้ได้กับฟิลเตอร์ของ</t>
  </si>
  <si>
    <t>Xiaomi Air Pulifier 4</t>
  </si>
  <si>
    <t>App + Voice</t>
  </si>
  <si>
    <t>Noise Level</t>
  </si>
  <si>
    <t>ต่ำสุด 30 dB</t>
  </si>
  <si>
    <t>คุณสมบัติพิเศษ</t>
  </si>
  <si>
    <t>UV light array,Fresh negative ions</t>
  </si>
  <si>
    <t>warranty</t>
  </si>
  <si>
    <t>warranty Term &amp; Condion</t>
  </si>
  <si>
    <t>ลิงค์ มอก.เลขที่ น 35350-2095/934</t>
  </si>
  <si>
    <t>KIT-XMI-WATCHS4-41</t>
  </si>
  <si>
    <t>XMI-BHR08BAGL</t>
  </si>
  <si>
    <t>KIT-XMI-OPENWEAR-P</t>
  </si>
  <si>
    <t>XMI-BHR080GGL</t>
  </si>
  <si>
    <t>Gaming Monitor G27i 2026 200Hz (68559)</t>
  </si>
  <si>
    <t>Gaming Monitor G24i 2026 200Hz (68364)</t>
  </si>
  <si>
    <t>เสียวหมี่ ทีวีรุ่น S Pro Mini QLED ขนาด 55 นิ้ว</t>
  </si>
  <si>
    <t>ดีไซน์ การออกแบบ Premium bezel-less design</t>
  </si>
  <si>
    <t>สี Dark Gray</t>
  </si>
  <si>
    <t>ขาตั้ง Double stand</t>
  </si>
  <si>
    <t>ขนาดหน้าจอ 55" 4K UHD</t>
  </si>
  <si>
    <t>ความละเอียด 3840 x 2160</t>
  </si>
  <si>
    <t>อัตรารีเฟรช 144Hz</t>
  </si>
  <si>
    <t>ความลึกของสี 1.07 8Bit+FRC</t>
  </si>
  <si>
    <t>ขอบเขตสี DCI-P3:92%(min)/94%(Typical)</t>
  </si>
  <si>
    <t>มุมมองภาพ 178°(H)/178°(V)</t>
  </si>
  <si>
    <t>ความสว่างสูงสุด Up to 1700 nits</t>
  </si>
  <si>
    <t>เทคโนโลยีภาพ Dolby Vision / HDR 10+ / Imax enhanced / Free sync / Filmmaker</t>
  </si>
  <si>
    <t>ลำโพงเสียง 2 X 15W speakers</t>
  </si>
  <si>
    <t>เทคโนโลยีเสียง Dolby Audio/Dolby Atmos/DTS-X</t>
  </si>
  <si>
    <t>CPU: Cortex-A73</t>
  </si>
  <si>
    <t>GPU: Mali G52（2EE）MC1</t>
  </si>
  <si>
    <t>RAM: หน่วยความจำแรม 3 GB</t>
  </si>
  <si>
    <t>พื้นที่จัดเก็บ 32 GB</t>
  </si>
  <si>
    <t>แอปที่ติดตั้งมาล่วงหน้า Netflix, Prime Video and YouTube</t>
  </si>
  <si>
    <t>Connectivity: Wi-Fi6 2.4GHz/5GHz, Bluetooth 5.2</t>
  </si>
  <si>
    <t>พอร์ตเชื่อมต่อHDMI2.1x 3, USB 2.0 x 1, USB 3.0 x 1, Ethernet (LAN) x 1, CI Slot x 1, Composite In (AV), Optical x 1, Earphone x 1</t>
  </si>
  <si>
    <t>ขนาด (ไม่รวมฐาน) 1225x709x71mm</t>
  </si>
  <si>
    <t>ขนาด (รวมฐาน) 1225x780x330mm</t>
  </si>
  <si>
    <t>ที่ยึดผนัง 300 x 300mm</t>
  </si>
  <si>
    <t>น้ำหนักรวมกล่อง 16.5kg</t>
  </si>
  <si>
    <t>อุปกรณ์ภายในกล่อง : ทีวี 55 นิ้ว,รีโมทคอนโทรลบลูทูธ,สายไฟ,ชุดสกรู,คู่มือการใช้งาน,บัตรรับประกัน,ขาตั้ง 2 ชิ้น</t>
  </si>
  <si>
    <t>เสียวหมี่ ทีวีรุ่น S Pro Mini QLED ขนาด 65 นิ้ว</t>
  </si>
  <si>
    <t>ขนาดหน้าจอ 65" 4K UHD</t>
  </si>
  <si>
    <t>ขนาด (ไม่รวมฐาน) 1446 x72x831mm</t>
  </si>
  <si>
    <t>ขนาด (รวมฐาน) 1446x330x902mm</t>
  </si>
  <si>
    <t>น้ำหนักรวมกล่อง 23.8kg</t>
  </si>
  <si>
    <r>
      <rPr>
        <b/>
        <sz val="10"/>
        <color rgb="FF0000FF"/>
        <rFont val="Calibri"/>
        <family val="2"/>
        <scheme val="minor"/>
      </rPr>
      <t>อุปกรณ์ภายในกล่อง</t>
    </r>
    <r>
      <rPr>
        <sz val="10"/>
        <color theme="1"/>
        <rFont val="Calibri"/>
        <family val="2"/>
        <scheme val="minor"/>
      </rPr>
      <t xml:space="preserve"> : ทีวี 65 นิ้ว,รีโมทคอนโทรลบลูทูธ,สายไฟ,ชุดสกรู,คู่มือการใช้งาน,บัตรรับประกัน,ขาตั้ง 2 ชิ้น</t>
    </r>
  </si>
  <si>
    <t>เสียวหมี่ ทีวีรุ่น S Pro Mini QLED ขนาด 75 นิ้ว</t>
  </si>
  <si>
    <r>
      <t>ดีไซน์</t>
    </r>
    <r>
      <rPr>
        <sz val="11"/>
        <color theme="1"/>
        <rFont val="Calibri"/>
        <family val="2"/>
        <charset val="222"/>
        <scheme val="minor"/>
      </rPr>
      <t xml:space="preserve"> การออกแบบ Premium bezel-less design</t>
    </r>
  </si>
  <si>
    <r>
      <t>สี</t>
    </r>
    <r>
      <rPr>
        <sz val="11"/>
        <color theme="1"/>
        <rFont val="Calibri"/>
        <family val="2"/>
        <charset val="222"/>
        <scheme val="minor"/>
      </rPr>
      <t xml:space="preserve"> Dark Gray</t>
    </r>
  </si>
  <si>
    <t>ขนาดหน้าจอ 75" 4K UHD</t>
  </si>
  <si>
    <t>ขนาด (ไม่รวมฐาน) 1667 x73x958mm</t>
  </si>
  <si>
    <t>ขนาด (รวมฐาน) 1667x351x1030mm</t>
  </si>
  <si>
    <t>ที่ยึดผนัง 400 x 300mm</t>
  </si>
  <si>
    <t>น้ำหนักรวมกล่อง 34.5kg</t>
  </si>
  <si>
    <r>
      <t xml:space="preserve">อุปกรณ์ภายในกล่อง : </t>
    </r>
    <r>
      <rPr>
        <sz val="10"/>
        <color theme="1"/>
        <rFont val="Calibri Light"/>
        <family val="2"/>
        <scheme val="major"/>
      </rPr>
      <t>ทีวี 75 นิ้ว,รีโมทคอนโทรลบลูทูธ,สายไฟ,ชุดสกรู,คู่มือการใช้งาน,บัตรรับประกัน,ขาตั้ง 2 ชิ้น</t>
    </r>
  </si>
  <si>
    <t>เลขที่ใบอนุญาต : น 40488-631/62398</t>
  </si>
  <si>
    <t>เลขที่ใบอนุญาต : น 37828-467/62368</t>
  </si>
  <si>
    <t>เลขที่ใบอนุญาต : น 40477-629/62368</t>
  </si>
  <si>
    <t>XMI-BHR0834EU</t>
  </si>
  <si>
    <t>Xiaomi Robot Vacuum 5 (65239)</t>
  </si>
  <si>
    <t>43.6 x 68.8 x 44.8</t>
  </si>
  <si>
    <t>BHR0834EU</t>
  </si>
  <si>
    <t>XMI-BHR089REU</t>
  </si>
  <si>
    <t>Xiami Robot Vacuum S40 Pro (67955)</t>
  </si>
  <si>
    <t>39.5 x 45.9 x 14.8</t>
  </si>
  <si>
    <t>BHR089REU</t>
  </si>
  <si>
    <t xml:space="preserve">เป่าแห้งผ้าถูด้วยลมร้อน ในเวลาเร็วที่สุด 2 ชั่วโมง </t>
  </si>
  <si>
    <t>สามารถข้ามธรณีประตูหรือสิ่งกีดขวางที่สูงได้ 2 ซม.</t>
  </si>
  <si>
    <t>หุ่นยนต์ดูดฝุ่น (พร้อมช่องเก็บฝุ่น, ฟิลเตอร์, แปรงตัดเส้นผมป้องกันการพันกัน, ฝาครอบแปรง, และแปรงด้านข้าง ที่ติดตั้งมาให้ล่วงหน้า),แท่นชาร์จอัจฉริยะ (omni station) (พร้อมถุงเก็บฝุ่นแบบใช้แล้วทิ้ง, แทงก์น้ำดี, แทงก์น้ำเสีย, และแผงซักล้าง ที่ติดตั้งมาให้ล่วงหน้า),ชุดสายไฟ,แท่นยึดแผ่นถูพื้น x 2 (พร้อมแผ่นถูพื้นที่ติดตั้งมาให้ล่วงหน้า x 2),ส่วนต่อขยายฐานแผงซักล้าง,คู่มือผู้ใช้,คู่มือเริ่มต้นฉบับย่อ,ใบรับประกัน,คู่มือรูปภาพ</t>
  </si>
  <si>
    <t>เสียวหมี่ หุ่นยนต์ดูดฝุ่นอัจฉริยะ รุ่น 5</t>
  </si>
  <si>
    <t xml:space="preserve">อ่านแผนที่ด้วยระบบ Lifting D-ToF LDS ซึ่งเป็นเรดาร์ที่สามารถยืดหดได้ ทำให้ตัวเครื่องมีความสูงเพียง 8.8 ซม. </t>
  </si>
  <si>
    <t>รองรับการสร้างแผนที่หลายชั้น (Multi-floor Maps)</t>
  </si>
  <si>
    <t>เมื่อสร้างแผนที่เสร็จสมบูรณ์ สามารถกำหนดการทำความสะอาดตามโซน (Zoned cleaning) หรือเลือกห้องที่ต้องการ (Selected Room Cleaning) ได้</t>
  </si>
  <si>
    <t>มีพลังดูดที่สูงถึง 20,000Pa</t>
  </si>
  <si>
    <t xml:space="preserve">มีโหมดการทำความสะอาด 4 โหมดให้เลือกใช้งาน </t>
  </si>
  <si>
    <t xml:space="preserve">มีผ้าถูและแปรงด้านข้างที่สามารถยืดขยายออกได้เพื่อการทำความสะอาดขอบและมุมอย่างมีประสิทธิภาพ </t>
  </si>
  <si>
    <t>เทคโนโลยีแปรงหลักและแปรงด้านข้างแบบ Ultra-effective anti-tangle ช่วยป้องกันเส้นผมพันกัน</t>
  </si>
  <si>
    <t>ความจุแบตเตอรี่ 5200mAh</t>
  </si>
  <si>
    <t xml:space="preserve">ระบบถูพื้นแบบ Dual Mopping </t>
  </si>
  <si>
    <t xml:space="preserve">แท่นชาร์จอัจฉริยะ (All-in-one base station) สามารถทำความสะอาดตัวเองได้โดยไม่ต้องบำรุงรักษาบ่อย </t>
  </si>
  <si>
    <t xml:space="preserve">ซักผ้าถูอัตโนมัติด้วยน้ำร้อนประมาณ 80°C </t>
  </si>
  <si>
    <t xml:space="preserve">เก็บฝุ่นอัตโนมัติ (Auto Dust Emptying) </t>
  </si>
  <si>
    <t xml:space="preserve">ถุงเก็บฝุ่นขนาดใหญ่ 2.5L สามารถเก็บฝุ่นได้เทียบเท่าการใช้งานนานถึง 75 วัน </t>
  </si>
  <si>
    <t>ตัวหุ่นยนต์: กล่องเก็บฝุ่นขนาด 290mL , กล่องเก็บน้ำขนาด 80mL</t>
  </si>
  <si>
    <t xml:space="preserve">ควบคุมผ่านแอปพลิเคชัน Mi Home/Xiaomi Home เพื่อปรับแต่งการทำความสะอาด เช่น การสร้างกำแพงเสมือน (Virtual Wall) </t>
  </si>
  <si>
    <t>รองรับการควบคุมผ่าน Google Assistant และ Alexa</t>
  </si>
  <si>
    <t>มีระบบตรวจจับพรมอัจฉริยะ และสามารถยกผ้าถูขึ้นอัตโนมัติได้ 15 มม. เพื่อป้องกันพรมเปียก</t>
  </si>
  <si>
    <t>เสียวหมี่ หุ่นยนต์ดูดฝุ่นอัจฉริยะ  S40 Pro</t>
  </si>
  <si>
    <t>มีพลังดูดสูงถึง 15,000Pa</t>
  </si>
  <si>
    <t>โดดเด่นด้วย แขนกลคู่ที่ยืดขยายได้ (Dual extended mechanical arms) ช่วยให้เข้าถึงขอบและมุมที่ทำความสะอาดยากได้อย่างมีประสิทธิภาพระดับมิลลิเมตร</t>
  </si>
  <si>
    <t>แปรงหลักและแปรงด้านข้างมีเทคโนโลยีป้องกันเส้นผมพันกัน</t>
  </si>
  <si>
    <t>ใช้ระบบนำทาง LDS laser navigation ที่สามารถสแกนพื้นที่ได้ 360° เพื่อวางแผนเส้นทางอย่างแม่นยำ.</t>
  </si>
  <si>
    <t>มีระบบหลบหลีกสิ่งกีดขวางด้วยแสงที่มีโครงสร้างแบบมุมกว้างพิเศษ 129° ทำให้สามารถทำงานในสภาพแวดล้อมที่ซับซ้อนและมีของวางเยอะได้ดี</t>
  </si>
  <si>
    <t>ระบบถูพื้นแบบ  Dual mopping (ผ้าถูคู่)</t>
  </si>
  <si>
    <t>มีระบบจดจำพรมอัจฉริยะ  และจะยกผ้าถูขึ้นอัตโนมัติ 10 มม. เพื่อป้องกันไม่ให้พรมเปียก</t>
  </si>
  <si>
    <t>แบตเตอรี่ขนาด 5200mAh</t>
  </si>
  <si>
    <t>ขนาดตัวเครื่อง 350 x 350 x 99 มม.</t>
  </si>
  <si>
    <t>ความจุกล่องฝุ่นในตัวหุ่นยนต์ 400mL และแทงก์น้ำ 290mL</t>
  </si>
  <si>
    <t>รองรับการควบคุมผ่านแอป และสั่งงานด้วยเสียงผ่าน Google &amp; Alexa.</t>
  </si>
  <si>
    <t>หุ่นยนต์ดูดฝุ่น (พร้อมแปรง, ฝาครอบแปรง, ช่องเก็บฝุ่น, แทงก์น้ำ),แท่นยึดแผ่นถูพื้น (พร้อมแผ่นถูพื้นที่ติดตั้งมาให้ล่วงหน้า),แปรงด้านข้าง,แท่นชาร์จ,อะแดปเตอร์แปลงไฟ,คู่มือผู้ใช้,ใบรับประกัน,คู่มือรูปภาพ</t>
  </si>
  <si>
    <t>เสียวหมี่ สมาร์ททีวีรุ่น A Pro 2026 ขนาด 32 นิ้ว</t>
  </si>
  <si>
    <t>ความคมชัด HD (Resolution: 1366 x 768)</t>
  </si>
  <si>
    <t>ขอบเขตสี QLED DCI-P3 85% (Typical) ให้สีสันที่สดใส</t>
  </si>
  <si>
    <t>ให้เสียงคุณภาพสูง Dolby Audio™, DTS:X, และ DTS Virtual:X</t>
  </si>
  <si>
    <t>ระบบปฏิบัติการ Google TV Lite รองรับ Google Assistant</t>
  </si>
  <si>
    <t>รองรับ Google Cast</t>
  </si>
  <si>
    <t>ลำโพง 2 X 10 W</t>
  </si>
  <si>
    <t>CPU: Quad Cortex-A53</t>
  </si>
  <si>
    <t>RAM: 1 GB / Storage: 8 GB</t>
  </si>
  <si>
    <t>รองรับการเชื่อมต่อ : Wi-Fi 2.4GHz/5GHz / Bluetooth 5.0</t>
  </si>
  <si>
    <t>Port : HDMI x 2, USB 2.0 x 1, Ethernet (LAN) x 1, Composite In (AV)</t>
  </si>
  <si>
    <t>อุปกรณ์ภายในกล่อง : TV,รีโมทคอนโทรล,สายไฟ,ชุดสกรู,คู่มือผู้ใช้งาน,ใบรับประกัน,ขาตั้ง</t>
  </si>
  <si>
    <t xml:space="preserve">     </t>
  </si>
  <si>
    <t>KIT-XMI-OPENWEAR-P FREE เปิดจาก Valtype Demo เท่านั้น</t>
  </si>
  <si>
    <t>Xiaomi Robot Vacuum 5 (66660)</t>
  </si>
  <si>
    <t>Mijia Smart Air Purifier 6 (71309)</t>
  </si>
  <si>
    <t>Xiaomi TV S Pro Mini QLED 65 (67554)</t>
  </si>
  <si>
    <t>BHR08MYTH</t>
  </si>
  <si>
    <t>Xiaomi TV S Pro Mini QLED 55 (67536)</t>
  </si>
  <si>
    <t>Xiaomi TV S Pro Mini QLED 75 (67575)</t>
  </si>
  <si>
    <t>XMI-BHR08NBGL</t>
  </si>
  <si>
    <t>BHR08NBGL</t>
  </si>
  <si>
    <t>XMI-BHR089AEU</t>
  </si>
  <si>
    <t>BHR089AEU</t>
  </si>
  <si>
    <t>Xiaomi 30W Sound Outdoor Green (70865)</t>
  </si>
  <si>
    <t>Xiaomi 30W Sound Outdoor Gold (70863)</t>
  </si>
  <si>
    <t>Xiaomi 5W Sound Pocket Pink (70873)</t>
  </si>
  <si>
    <t>Xiaomi 5W Sound Pocket Grey Blue (70871)</t>
  </si>
  <si>
    <t>XMI-MDZ-32-AA</t>
  </si>
  <si>
    <t>Xiaomi TV Box S 3rd Gen (63592)</t>
  </si>
  <si>
    <t>17.3 x 4.5 x 10.05</t>
  </si>
  <si>
    <t>PFJ4185TH</t>
  </si>
  <si>
    <t>Xiaomi TV Box S 3rd GEN (63592)</t>
  </si>
  <si>
    <t>ความละเอียดสูงสุด: 4K (3840 × 2160) 60fps</t>
  </si>
  <si>
    <t>CPU: Quad-core ARM Cortex-A55</t>
  </si>
  <si>
    <t>GPU: ARM G310 V2</t>
  </si>
  <si>
    <t>RAM: 2GB</t>
  </si>
  <si>
    <t>Storage: 32GB</t>
  </si>
  <si>
    <t>ระบบปฏิบัติการ: Google TV™</t>
  </si>
  <si>
    <t>รองรับ Dolby Vision®, HDR10+</t>
  </si>
  <si>
    <t>รองรับเสียง Dolby Atmos®, DTS-X</t>
  </si>
  <si>
    <t>รองรับหลายภาษา (Global)</t>
  </si>
  <si>
    <t>พอร์ท : HDMI 2.1 × 1,USB 2.0 × 1,Power interface × 1</t>
  </si>
  <si>
    <t>รองรับ Wi-Fi 6 (2.4GHz / 5GHz)</t>
  </si>
  <si>
    <t>รองรับบลูทูธ Bluetooth® 5.2</t>
  </si>
  <si>
    <r>
      <rPr>
        <b/>
        <sz val="10"/>
        <color rgb="FF0000FF"/>
        <rFont val="Calibri"/>
        <family val="2"/>
        <scheme val="minor"/>
      </rPr>
      <t>อุปกรณ์ภายในกล่อง :</t>
    </r>
    <r>
      <rPr>
        <sz val="10"/>
        <color theme="1"/>
        <rFont val="Calibri"/>
        <family val="2"/>
        <scheme val="minor"/>
      </rPr>
      <t xml:space="preserve"> Xiaomi TV Box S (3rd Gen),รีโมทคอนโทรล,สาย HDMI,อะแดปเตอร์,คู่มือผู้ใช้,ใบรับประกัน</t>
    </r>
  </si>
  <si>
    <t xml:space="preserve">ใบอนุญาตมอก.เลขที่ น 36871-401/62368 </t>
  </si>
  <si>
    <t>EOL สิ้นปี2025</t>
  </si>
  <si>
    <t>XMI-BHR9852TH</t>
  </si>
  <si>
    <t>Xiaomi Smart Standing Air Circulation Fan TH (62444)</t>
  </si>
  <si>
    <t xml:space="preserve">49.3 x 36.6 x 18.8 </t>
  </si>
  <si>
    <t>BHR9852TH</t>
  </si>
  <si>
    <t>Xiaomi Smart Standing Air Circulation Fan (62444)</t>
  </si>
  <si>
    <t>พัดลมเสียวหมี่ Smart  แบบตั้งโต๊ะและตั้งพื้น</t>
  </si>
  <si>
    <t>สามารถหมุนอัตโนมัติแนวตั้ง 100 องศา และแนวนอน120 องศา</t>
  </si>
  <si>
    <t>ระดับความรงลมปรับได้100ระดับ(ผ่านแอป Xiaomi Home) โดยใช้มอเตอร์อินเวอร์เตอร์DC</t>
  </si>
  <si>
    <t>ระบบหมุนเวียนอากาศแบบไดนามิก การออกแบบการไหลของลมให้ เคลื่อนที่หมุนเวียนทั่วห้องอย่างรวดเร็วและต่อเนื่อง</t>
  </si>
  <si>
    <t>พัดลมให้แรงลมสูง 1440 m³/h กระจายลมได้ไกล 13 เมตร ช่วยเร่งการหมุนเวียนอากาศและทำให้ห้องสดชื่นภายใน 2 นาที</t>
  </si>
  <si>
    <t>พัดลมใช้พลังงานต่ำมากเพียง 1.78W (โหมด Direct Breeze ระดับ 1 ไม่ส่าย) ทำให้ใช้ไฟรวมเพียง ~1.3–1.4 kWh ประหยัดพลังงาน</t>
  </si>
  <si>
    <t>พัดลมทำงานเงียบเพียง 27.9dB(A) เหมาะสำหรับการนอนหลับโดยไม่ถูกรบกวน</t>
  </si>
  <si>
    <t>เมื่อใช้งานร่วมกับเครื่องใช้ไฟฟ้าอื่น ๆ ทำให้บรรยากาศสบายตลอดทั้งปี เช่น เครื่องปรับอากาศหรือเครื่องวัดอุณหภูมิ/ความชื้น เพื่อควบคุมการทำงานอัตโนมัติ</t>
  </si>
  <si>
    <t>ดีไซน์กะทัดรัด ปรับความสูงได้ ใช้งานได้ทั้งแบบตั้งโต๊ะและตั้งพื้น</t>
  </si>
  <si>
    <t>ดีไซน์ถอดประกอบง่ายด้วยฝาครอบที่ถอดได้ พร้อมระบบล็อกนิรภัยสำหรับเด็ก เพื่อความปลอดภัยและสะดวกต่อการใช้งาน</t>
  </si>
  <si>
    <t>แรงดันไฟฟ้า 12V</t>
  </si>
  <si>
    <t>กำลังไฟ 18 W</t>
  </si>
  <si>
    <t>ความยาวสายไฟ 1.5 เมตร</t>
  </si>
  <si>
    <t>น้ำหนักสุทธิ 2.7 กิโลกรัม</t>
  </si>
  <si>
    <t>รองรับการเชื่อมต่อไร้สาย WiFi IEEE 802.11b/g/n 2.4GHz</t>
  </si>
  <si>
    <t>รองรับGoogle Assistant และ Alexa</t>
  </si>
  <si>
    <t>ใบอนุญาตมอก. เลขที่ น. 35350-2095/934</t>
  </si>
  <si>
    <t>Link Datasheet and Picture</t>
  </si>
  <si>
    <t>XMI-BHR9677TH</t>
  </si>
  <si>
    <t>Xiaomi Water Flosser 2 TH (61336)</t>
  </si>
  <si>
    <t xml:space="preserve">20.88 x 5.64 x 10.5 </t>
  </si>
  <si>
    <t>Dental irrigator</t>
  </si>
  <si>
    <t>BHR9677TH</t>
  </si>
  <si>
    <t>Xiaomi Water Flosser2 (61336)</t>
  </si>
  <si>
    <t>เสียวหมี่ ไหมขัดฟันพลังน้ำรุ่น 2</t>
  </si>
  <si>
    <t>มีระบบรักษาความเสถียรแรงดันน้ำอัจฉริยะเพื่อมั่นใจได้ถึงการขัดฟันอย่างมีประสิทธิภาพ พร้อมการปกป้องเหงือกจากความระคายเคืองและอาการเลือดออก</t>
  </si>
  <si>
    <t>มอเตอร์แปรงถ่านแม่เหล็กถาวรแบบใหม่สามารถสร้างการปล่อยน้ำแรงดันสูงเป็นจังหวะความถี่สูงได้ เพื่อให้น้ำซอกซอนเข้าถึงช่องระหว่างซี่ฟันและจำกัดเศษสิ่งสกปรกในช่องปากได้อย่างมีประสิทธิภาพ</t>
  </si>
  <si>
    <t>ประสิทธิภาพการทำความสะอาดสูงสุด 99.4%</t>
  </si>
  <si>
    <t>มี 3 โหมด : โหมดเบา โหมดมาครฐาน โหมดแรง</t>
  </si>
  <si>
    <t>มีหัวให้เลือกเปลี่ยน 2 แบบ : หัวทันตกรรม หัวมาตรฐาน</t>
  </si>
  <si>
    <t>ถังน้ำบรรจุได้ถึง 200 มิลลิลิตร และถอดถังน้ำและติดกลับได้ง่ายเพียงดึงเพื่อถอดออกและดันกลับเข้าที่ให้แน่นสนิท</t>
  </si>
  <si>
    <t>แบตเตอรี่ใช้งานได้สูงสุด 90 วัน และชาร์จเต็มเร็วใน4ชั่วโมง</t>
  </si>
  <si>
    <t>มีลูกบอลไฮโดรกราวิตีช่วยให้มั่นใจได้ว่าการจ่ายน้ำจะราบรื่นต่อเนื่องแม้ระดับน้ำเหลือน้อย</t>
  </si>
  <si>
    <t>ระดับการกันน้ำ ipx7 ล้างน้ำได้ทั้งเครื่อง</t>
  </si>
  <si>
    <t xml:space="preserve">กำลังไฟในการทำงาน 12W </t>
  </si>
  <si>
    <t xml:space="preserve">แรงดันไฟฟ้าพิกัด 3.7V </t>
  </si>
  <si>
    <t>ไหมขัดฟันพลังน้ำ,คู่มือการใช้งานเบื้องต้น,หัวทันตกรม,หัวมาตรฐาน,คู่มือผู้ใช้หลายภาษา,สายชาร์จ,คู่มือผู้ใช้</t>
  </si>
  <si>
    <t>Link Datasheet And Picture</t>
  </si>
  <si>
    <t>Link ใบอนุญาต</t>
  </si>
  <si>
    <t>Link Data Sheet and Picture</t>
  </si>
  <si>
    <t>XMI-BHR08JYGL</t>
  </si>
  <si>
    <t>Xiaomi Vacuum P30 (70548)</t>
  </si>
  <si>
    <t>45.9 x 13.2 x 25.9</t>
  </si>
  <si>
    <t>BHR08JYGL</t>
  </si>
  <si>
    <t>XMI-BHR08GYEU</t>
  </si>
  <si>
    <t>Xiaomi Truclean W30 Pro Wet Dry Vacuum (69578)</t>
  </si>
  <si>
    <t>82.6 x 24.3 x 34.8</t>
  </si>
  <si>
    <t>BHR08GYEU</t>
  </si>
  <si>
    <t>xiaomi Portable Photo Printer Pro (66646)</t>
  </si>
  <si>
    <t>Xiaomi Vacuum P30 GL (70548)</t>
  </si>
  <si>
    <t>เครื่องดูดฝุ่นแบบไร้สาย รุ่น P30</t>
  </si>
  <si>
    <t>แรงดูดสูงสุด 22,000Pa / 50AW ความเร็วรอบมอเตอร์สูง 110,000 รอบต่อนาที</t>
  </si>
  <si>
    <t>โหมดการทำงาน 2 โหมด: Eco / Turbo</t>
  </si>
  <si>
    <t>ระยะเวลาการใช้งาน Eco: สูงสุด 40 นาที / Turbo: สูงสุด 10 นาที</t>
  </si>
  <si>
    <t>แบตเตอรี่ 4 × 2000mAh Li-ion</t>
  </si>
  <si>
    <t>เวลาในการชาร์จเต็ม ประมาณ 4 ชั่วโมง</t>
  </si>
  <si>
    <t>น้ำหนักเครื่องหลัก 860 กรัม (เบา จับถนัดมือ)</t>
  </si>
  <si>
    <t>ความจุกล่องเก็บฝุ่น ขนาด 200 มิลลิลิตร</t>
  </si>
  <si>
    <t>ระบบกรองไซโคลนกรวยเดี่ยวรุ่นใหม่ สร้างแรงเหวี่ยงผ่านการไหลของอากาศความเร็วสูง แยกฝุ่นออกจากอากาศได้อย่างมีประสิทธิภาพ</t>
  </si>
  <si>
    <t>ระบบกรองละเอียด 5 ชั้น ประสิทธิภาพสูงถึง 99.8% กรองฝุ่นขนาดเล็กสุด 0.3µm พร้อมดักจับฝุ่น แบคทีเรีย และสารก่อภูมิแพ้</t>
  </si>
  <si>
    <t>แผ่นกรองล้างทำความสะอาดได้ ถอดออกง่าย ใช้ซ้ำได้ ลดการสิ้นเปลือง</t>
  </si>
  <si>
    <t>อุปกรณ์เสริม ก้านต่อ (สำหรับตัวเครื่องและหัวแปรง), แปรงหลัก, หัวดูด 2-in-1 crevice brush</t>
  </si>
  <si>
    <t>ดีไซน์ด้ามจับวงรีตามหลักสรีรศาสตร์ จับถนัดมือ ลดความเมื่อยล้า</t>
  </si>
  <si>
    <t>แรงดันไฟฟ้า 14.4V</t>
  </si>
  <si>
    <t>กำลังไฟฟ้า180W</t>
  </si>
  <si>
    <t>แรงดันและกระแสไฟสำหรับชาร์จ 5V⎓2A</t>
  </si>
  <si>
    <r>
      <t xml:space="preserve">พอร์ตเชื่อมต่อเป็นแบบ </t>
    </r>
    <r>
      <rPr>
        <b/>
        <sz val="11"/>
        <color theme="1"/>
        <rFont val="Calibri"/>
        <family val="2"/>
        <charset val="222"/>
        <scheme val="minor"/>
      </rPr>
      <t>USB Type-C</t>
    </r>
  </si>
  <si>
    <t>เครื่องดูดฝุ่น,ท่อขยาย (สำหรับเครื่องดูดฝุ่น),ท่อขยาย (สำหรับหัวแปรง),แกนแปรงหมุน,แปรงดูดฝุ่นแบบ 2-in-1 (หัวแคบ),คู่มือการใช้งาน,สายชาร์จ Type-C,อะแดปเตอร์ไฟ</t>
  </si>
  <si>
    <t>Xiaomi Truclean W30 Pro Wet Dry Vaccum (69578)</t>
  </si>
  <si>
    <t>เสียวหมี่ เครื่องดูดฝุ่นถูบ้านไร้สาย รุ่น W30 Pro</t>
  </si>
  <si>
    <t>แรงดูดสูงสุด 18,000Pa แรงกดลงด้านล่างที่มีขนาด 20 นิวตัน แปรงหมุนความเร็ว 450 รอบต่อนาที</t>
  </si>
  <si>
    <t>โหมดการทำงาน Standard / Water Absorbing / Strong Suction(กดค้างประมาณ 1.5 วินาที)</t>
  </si>
  <si>
    <t>ระบบป้องกันผมพัน 4 ขั้นตอน ด้วยแปรงฟันฉลามยาว 4 มม.,แปรงโลหะตรงแบบแรงกดคงที่และพอร์ตดูดรูปตัว V ขนาด 168° ทำให้ดูดผมยาวได้ถึง 3,000 เส้นโดยไม่พันแปรง</t>
  </si>
  <si>
    <t>ฟังก์ชัน 3-in-1 ดูดฝุ่น + ถูพื้น + ล้างแปรงในขั้นตอนเดียว</t>
  </si>
  <si>
    <t>ระบบป้องกันคราบน้ำ 5 ขั้นตอน การจ่ายน้ำแบบแรงดันคงที่/การดูดซับน้ำอย่างมีประสิทธิภาพ/การเก็บน้ำสกปรก/การรีดน้ำออกจากแปรงอย่างสม่ำเสมอ/การดูดน้ำอย่างทรงพลัง</t>
  </si>
  <si>
    <t>ล้างแปรงด้วยน้ำร้อน 70 องศา อบแห้งด้วยลมร้อน 80 องศา รีดแปลงด้วยความร้อน 100 องศา และใช้เสียงเพียง 47 เดซิเบล</t>
  </si>
  <si>
    <t>การออกแบบเพื่อความคล่องตัว ดีไซน์นอนราบ 180° เข้าถึงพื้นที่ต่ำได้ลึกถึง 104 ซม. และออกแบบให้ถังน้ำสะอาดอยู่บริเวณฐานของตัวเครื่อง ทำให้จุดศูนย์ถ่วงต่ำลง</t>
  </si>
  <si>
    <t>แบตเตอรี่ ขนาด4000 mAh</t>
  </si>
  <si>
    <t>ระยะเวลาการใช้งาน Standard ≥38min / Water Absorbing ≥40min / Strong ≥30min</t>
  </si>
  <si>
    <t>ถังน้ำสะอาด ขนาด 1 ลิตร และถังน้ำสกปรกขนาด 700 มิลลิลิตร</t>
  </si>
  <si>
    <t>ใช้เวลาการชาร์จจนเต็มประมาณ 5 ชั่วโมง</t>
  </si>
  <si>
    <t>ระบบแยกของแข็ง–ของเหลวแบบอัปเกรด สามารถแยกของเสียเปียกและแห้งได้อย่างมีประสิทธิภาพ</t>
  </si>
  <si>
    <t>แปรงลูกกลิ้งไฟเบอร์ความหนาแน่นสูง</t>
  </si>
  <si>
    <t>แรงดันไฟฟ้าที่ใช้งาน 21.6V</t>
  </si>
  <si>
    <t>ตัวเครื่องหลัก  กำลังไฟฟ้า 200W</t>
  </si>
  <si>
    <t>แรงดันไฟฟ้าขณะชาร์จ 27V</t>
  </si>
  <si>
    <t>น้ำหนักสุทธิของตัวเครื่องประมาณ 5.15 กิโลกรัม</t>
  </si>
  <si>
    <t>ฐานชาร์จ          แรงดันไฟฟ้าขาเข้า220–240V, 50/60Hz</t>
  </si>
  <si>
    <t>แรงดันไฟฟ้าขาออก 27V-1A</t>
  </si>
  <si>
    <t>กำลังไฟฟ้า 300W</t>
  </si>
  <si>
    <t>มือจับ,ตัวเครื่องดูดฝุ่น,ฐานทำความสะอาด,แปรงทำความสะอาด,คู่มือการใช้งาน</t>
  </si>
  <si>
    <t>2C,2H,2S,3C,3H,Pro</t>
  </si>
  <si>
    <t>30 x 64.3 x 30</t>
  </si>
  <si>
    <t>11 x 21.2 x 10.8</t>
  </si>
  <si>
    <t>188x17.4x112.5</t>
  </si>
  <si>
    <t>163 x 15 x 98.5</t>
  </si>
  <si>
    <t>140 x 13.4 x 83</t>
  </si>
  <si>
    <t>9.3 x 5 x 22.6</t>
  </si>
  <si>
    <t>7.5 x 7.5 x 9.7</t>
  </si>
  <si>
    <t>86 x 86 x 23.3</t>
  </si>
  <si>
    <t>17.95 x 6.4 x 12.35</t>
  </si>
  <si>
    <t>XMI-BHR082QGL</t>
  </si>
  <si>
    <t>BHR082QGL</t>
  </si>
  <si>
    <t>เสียวหมี่ เครื่องพิมพ์ภาพแบบพกพา รุ่นPro</t>
  </si>
  <si>
    <t>เทคโนโลยีการพิมพ์: Dye-sublimation</t>
  </si>
  <si>
    <t>ความละเอียดการพิมพ์: 313 × 313 dpi</t>
  </si>
  <si>
    <t>ขนาดกระดาษ: 2 × 3 นิ้ว (50 × 76 มม.)</t>
  </si>
  <si>
    <t>ความเร็วการพิมพ์: ประมาณ 1 นาที/แผ่น</t>
  </si>
  <si>
    <t>น้ำหนักเครื่อง: ~308 กรัม</t>
  </si>
  <si>
    <t>ไฟล์ที่รองรับ: JPEG, PNG</t>
  </si>
  <si>
    <t>ฟีเจอร์พิเศษ: AR Photo, Bluetooth multi-user (สูงสุด 3 ผู้ใช้)</t>
  </si>
  <si>
    <t>ความจุถาดกระดาษ: 10 แผ่น (กระดาษภาพถ่ายปกติ) 5 แผ่น (กระดาษสติ๊กเกอร์)</t>
  </si>
  <si>
    <r>
      <t>อุปกรณ์ที่รองรับ:</t>
    </r>
    <r>
      <rPr>
        <sz val="10"/>
        <color theme="1"/>
        <rFont val="Calibri"/>
        <family val="2"/>
        <charset val="222"/>
        <scheme val="minor"/>
      </rPr>
      <t xml:space="preserve"> สมาร์ทโฟน, แท็บเล็ต</t>
    </r>
  </si>
  <si>
    <r>
      <t>แอปที่รองรับ:</t>
    </r>
    <r>
      <rPr>
        <sz val="10"/>
        <color theme="1"/>
        <rFont val="Calibri"/>
        <family val="2"/>
        <charset val="222"/>
        <scheme val="minor"/>
      </rPr>
      <t xml:space="preserve"> Xiaomi Home</t>
    </r>
  </si>
  <si>
    <r>
      <t>ระบบปฏิบัติการ:</t>
    </r>
    <r>
      <rPr>
        <sz val="10"/>
        <color theme="1"/>
        <rFont val="Calibri"/>
        <family val="2"/>
        <charset val="222"/>
        <scheme val="minor"/>
      </rPr>
      <t xml:space="preserve"> Android 8.0 / iOS 13.0 ขึ้นไป</t>
    </r>
  </si>
  <si>
    <r>
      <t>การเชื่อมต่อ:</t>
    </r>
    <r>
      <rPr>
        <sz val="10"/>
        <color theme="1"/>
        <rFont val="Calibri"/>
        <family val="2"/>
        <charset val="222"/>
        <scheme val="minor"/>
      </rPr>
      <t xml:space="preserve"> Bluetooth 5.2</t>
    </r>
  </si>
  <si>
    <r>
      <t>ชนิด:</t>
    </r>
    <r>
      <rPr>
        <sz val="11"/>
        <color theme="1"/>
        <rFont val="Calibri"/>
        <family val="2"/>
        <charset val="222"/>
        <scheme val="minor"/>
      </rPr>
      <t xml:space="preserve"> Lithium-ion แบบชาร์จได้ ความจุ 880mAh</t>
    </r>
  </si>
  <si>
    <t>เครื่องพิมพ์,สายชาร์จ USB Type-C,กระดาษภาพถ่าย 10 แผ่น,ตลับหมึกสำหรับ 10 ภาพ,86j,nvz6h.=h</t>
  </si>
  <si>
    <t>Link Picture &amp; Data Sheet</t>
  </si>
  <si>
    <t>BHR08SVGL</t>
  </si>
  <si>
    <t>XMI-BHR08SVGL</t>
  </si>
  <si>
    <t>Xiaomi Smart Camera C302 (73114)</t>
  </si>
  <si>
    <t>8.7 x 15.75 x 8.3</t>
  </si>
  <si>
    <t>เสียวหมี่ กล้องวงจรปิดรุ่น C302</t>
  </si>
  <si>
    <t>ความละเอียด 3MP (2304 × 1296) ระดับ 2K พร้อมรูรับแสง f/1.4</t>
  </si>
  <si>
    <t>หมุนกล้องได้ 360° แนวนอน และปรับก้ม-เงยได้ 107–108° แนวตั้ง</t>
  </si>
  <si>
    <t>โหมดกลางคืนแบบสีเต็ม (Low light full-color)</t>
  </si>
  <si>
    <t>อินฟราเรด 6 ดวง ให้ภาพชัดในที่มืดโดยไม่รบกวนการนอน</t>
  </si>
  <si>
    <t>รองรับการติดตั้งกลับหัว และปรับภาพผ่านแอป</t>
  </si>
  <si>
    <t>ตรวจจับคนและติดตามการเคลื่อนไหว</t>
  </si>
  <si>
    <t>ตรวจจับเสียงร้องของเด็ก พร้อมแจ้งเตือน</t>
  </si>
  <si>
    <t>ตรวจจับสัตว์เลี้ยง (แมวและสุนัข) พร้อมบันทึกกิจกรรม</t>
  </si>
  <si>
    <t>แจ้งเตือนเมื่อมีเสียงผิดปกติ เช่น เสียงกระจกแตก</t>
  </si>
  <si>
    <t>ตั้งค่าพื้นที่รั้วเสมือน (Virtual Fence) และโซนตรวจจับเฉพาะจุด</t>
  </si>
  <si>
    <t>ฟังก์ชันบังเลนส์แบบกายภาพ (Physical lens shielding)</t>
  </si>
  <si>
    <t>ชิปความปลอดภัย MJA1 ระดับเดียวกับระบบการเงิน</t>
  </si>
  <si>
    <t>การส่งข้อมูลแบบเข้ารหัสทั้งในเครื่องและผ่านคลาวด์</t>
  </si>
  <si>
    <r>
      <t>Wi-Fi 6 (2.4GHz):</t>
    </r>
    <r>
      <rPr>
        <sz val="11"/>
        <color theme="1"/>
        <rFont val="Calibri"/>
        <family val="2"/>
        <charset val="222"/>
        <scheme val="minor"/>
      </rPr>
      <t xml:space="preserve"> ชิปอัจฉริยะช่วยเพิ่มความแรงและเสถียรของสัญญาณ</t>
    </r>
  </si>
  <si>
    <r>
      <t>สนทนาเสียงสองทาง (Two-way voice calling):</t>
    </r>
    <r>
      <rPr>
        <sz val="11"/>
        <color theme="1"/>
        <rFont val="Calibri"/>
        <family val="2"/>
        <charset val="222"/>
        <scheme val="minor"/>
      </rPr>
      <t xml:space="preserve"> พูดคุยกับครอบครัวได้แบบเรียลไทม์</t>
    </r>
  </si>
  <si>
    <r>
      <t>การบีบอัดวิดีโอ:</t>
    </r>
    <r>
      <rPr>
        <sz val="11"/>
        <color theme="1"/>
        <rFont val="Calibri"/>
        <family val="2"/>
        <charset val="222"/>
        <scheme val="minor"/>
      </rPr>
      <t xml:space="preserve"> H.265</t>
    </r>
  </si>
  <si>
    <r>
      <t>เล่นวิดีโอย้อนหลัง:</t>
    </r>
    <r>
      <rPr>
        <sz val="11"/>
        <color theme="1"/>
        <rFont val="Calibri"/>
        <family val="2"/>
        <charset val="222"/>
        <scheme val="minor"/>
      </rPr>
      <t xml:space="preserve"> ความเร็วสูงสุด 16 เท่า</t>
    </r>
  </si>
  <si>
    <t>ซัพพอร์ตmicroSD card (8 GB–256 GB )/Cloud storage</t>
  </si>
  <si>
    <r>
      <rPr>
        <sz val="10"/>
        <color rgb="FF0000FF"/>
        <rFont val="Calibri"/>
        <family val="2"/>
        <scheme val="minor"/>
      </rPr>
      <t>อุปกรณ์ภายในกล่อง :</t>
    </r>
    <r>
      <rPr>
        <sz val="10"/>
        <rFont val="Calibri"/>
        <family val="2"/>
        <scheme val="minor"/>
      </rPr>
      <t xml:space="preserve"> ตัวกล้อง,สายชาร์จ,ฐานติดตั้ง + สกรูและพุก,สติ๊กเกอร์ตำแหน่งติดตั้ง,คู่มือการใช้งาน,ใบรับประกัน</t>
    </r>
  </si>
  <si>
    <t>https://sisabox.siscloudservices.com/index.php/s/beWj4QTHd4o7ReE</t>
  </si>
  <si>
    <t>https://sisabox.siscloudservices.com/index.php/s/zQcLiKZJFNrwYJ5</t>
  </si>
  <si>
    <t>Mijia Smart Air Purifier 6 filter (71537)</t>
  </si>
  <si>
    <t>21.3 x 34.1 x 21.3</t>
  </si>
  <si>
    <t>XMI-BHR08O9GL</t>
  </si>
  <si>
    <t>BHR08O9GL</t>
  </si>
  <si>
    <t>ไส้กรองสำหรับเครื่องฟอกรุ่น 6</t>
  </si>
  <si>
    <t>~450</t>
  </si>
  <si>
    <t>Primary Filter: กรองฝุ่น เส้นใยผ้า ขนสัตว์ เศษอาหารขนาดเล็ก</t>
  </si>
  <si>
    <t>High Efficiency Filter: อนุภาคขนาด 0.1 ไมครอน,อนุภาคขนาด 0.3 ไมครอน,ฝุ่น PM2.5,ละอองเกสร</t>
  </si>
  <si>
    <t>Activated Carbon: กำจัดกลิ่นไม่พึงประสงค์ เช่น VOC, กลิ่นสัตว์เลี้ยง,กลิ่นทั่วไปในบ้าน,กลิ่นจากถังขยะ</t>
  </si>
  <si>
    <t>Xiaomi Air Purifier 6,Xiaomi Air Purifier 4</t>
  </si>
  <si>
    <t>XMI-MDZ-33-AA</t>
  </si>
  <si>
    <t>Xiaomi TV Stick 4K (2nd Gen) (66448)</t>
  </si>
  <si>
    <t>14x 17 x 2.5</t>
  </si>
  <si>
    <t>PFJ4201TH</t>
  </si>
  <si>
    <t>ความละเอียด:3840 x 2160</t>
  </si>
  <si>
    <t>CPU : 6nm Quad-Core CPU</t>
  </si>
  <si>
    <t>GPU : ARM G310 V2</t>
  </si>
  <si>
    <t>Ram : 2GB</t>
  </si>
  <si>
    <t>Storage : 8 GB</t>
  </si>
  <si>
    <t>ระบบปฏิบัติการ : Google TV</t>
  </si>
  <si>
    <t>ระบบเสียงรองรับ Dolby Atmos และ DTS-X</t>
  </si>
  <si>
    <t>เทคโนโลยี Dolby Vision และHDR10+</t>
  </si>
  <si>
    <t>Video Decoder : VP9 Profile-2 (ได้ถึง 3840×2160 ที่ 60 fps)</t>
  </si>
  <si>
    <t>รองรับไวไฟ Wi-Fi 6</t>
  </si>
  <si>
    <t>รองรับบลูทูธ 5.2</t>
  </si>
  <si>
    <r>
      <rPr>
        <b/>
        <sz val="10"/>
        <color rgb="FF0000FF"/>
        <rFont val="Calibri"/>
        <family val="2"/>
        <scheme val="minor"/>
      </rPr>
      <t xml:space="preserve">อุปกรณ์ภายในกล่อง: </t>
    </r>
    <r>
      <rPr>
        <sz val="10"/>
        <color rgb="FF000000"/>
        <rFont val="Calibri"/>
        <family val="2"/>
        <scheme val="minor"/>
      </rPr>
      <t>Xiaomi TV Stick, รีโมทบลูทูธ, คู่มือ, สายUSB,อแดปเตอร์,สายต่อHDMI 0.5 เมตร,ใบรับประกัน</t>
    </r>
  </si>
  <si>
    <t>Link Data Sheet And Picture</t>
  </si>
  <si>
    <t>XMI-BHR8173GL</t>
  </si>
  <si>
    <t>Xiaomi Smart Filtered Water Dispenser Composite Filter RO1 (54829)</t>
  </si>
  <si>
    <t>10.7 x 30.4 x 10.5</t>
  </si>
  <si>
    <t>BHR8173GL</t>
  </si>
  <si>
    <t>XMI-BHR8174GL</t>
  </si>
  <si>
    <t>Xiaomi Smart Filtered Water Dispenser Filter PPC1 (54830)</t>
  </si>
  <si>
    <t>10.7 x 30.4 x 10.6</t>
  </si>
  <si>
    <t>BHR8174GL</t>
  </si>
  <si>
    <t>ไส้กรองสำหรับเครื่องกดน้ำระบบRO</t>
  </si>
  <si>
    <t>ตัวกรองคอมโพสิต RO ใช้การกรองสามชั้นที่ประกอบไปด้วยเมมเบรน RO, คาร์บอนไฟเบอร์ และผ้าแบบไม่ทอ เปลี่ยนเพียงปีละครั้ง</t>
  </si>
  <si>
    <t>เชื่อมต่อกับแอป Xiaomi Home เพื่อรับการเตือนอัจฉริยะ</t>
  </si>
  <si>
    <t>ค่าไมครอน 0.0001 เป็นการกรองระบบReverse Osmosis ที่ละเอียดมาก</t>
  </si>
  <si>
    <t>แรงดันใช้งาน 0.4–0.8 Mpa ต้องใช้แรงดันน้ำในช่วงนี้เพื่อให้ระบบทำงานได้เต็มประสิทธิภาพ</t>
  </si>
  <si>
    <t>อุณหภูมิใช้งาน : 5°C ถึง 38°C</t>
  </si>
  <si>
    <t>รอบการเปลี่ยนไส้กรอง : แนะนำเปลี่ยนทุก 12 เดือน หรือเร็วกว่านั้นหากใช้งานหนัก</t>
  </si>
  <si>
    <t>ไส้กรอง x1</t>
  </si>
  <si>
    <t>ใช้คู่กับ Mi Filtered Water Dispenser Pro (54831)</t>
  </si>
  <si>
    <t>ตัวกรองคอมโพสิต PPC นำเสนอการกรองสามชั้นที่ประกอบไปด้วยโฟม PP, ตัวกรองแท่งคาร์บอน และสารป้องกันการตกตะกรัน</t>
  </si>
  <si>
    <t xml:space="preserve">ค่าไมครอน 5 ไมโครเมตร </t>
  </si>
  <si>
    <t>แรงดันใช้งาน 0.–0.8 Mpa ต้องใช้แรงดันน้ำในช่วงนี้เพื่อให้ระบบทำงานได้เต็มประสิทธิภาพ</t>
  </si>
  <si>
    <t>XMI-BHR082TEU</t>
  </si>
  <si>
    <t>28.6 x 50.6 x 28.6</t>
  </si>
  <si>
    <t>BHR082TEU</t>
  </si>
  <si>
    <t>XMI-BHR082XGL</t>
  </si>
  <si>
    <t>Xiaomi Smart Evaporative Humidifier Pro Filter (66653)</t>
  </si>
  <si>
    <t>14.4 x 13 x 12</t>
  </si>
  <si>
    <t>BHR082XGL</t>
  </si>
  <si>
    <t>เสียวหมี่ เครื่องเพิ่มความชื้นไร้ละอองน้ำ รุ่น Pro</t>
  </si>
  <si>
    <t>เหมาะสำหรับพื้นที่ขนาด 20-30 ตารางเมตร</t>
  </si>
  <si>
    <t>ทำงานเงียบมาก เพียง 30.7 เดซิเบล ในโหมดSleep</t>
  </si>
  <si>
    <t>อัตราการเพิ่มความชื้นประมาณ 600 มิลลิลิตรต่อชั่วโมง บรรเทาอาการคัดจมูก เพิ่มความชุ่มชื้นให้กับผิว ลดฝุ่นละอองในอากาศ</t>
  </si>
  <si>
    <t>ไม่ปล่อยละอองน้ำออกมา จึงไม่ทำให้พื้นเปียกหรือเกิดเชื้อราในอากาศ</t>
  </si>
  <si>
    <t>หน้าจอแสดงผลแบบLEDด้านบน พร้อม 4 โหมดการทำงาน Constant Humidity / Sleep / Turbo / Drying</t>
  </si>
  <si>
    <t>มีช่องให้ดูระดับน้ำในตัวเครื่อง มองเห็นได้ทันที</t>
  </si>
  <si>
    <t>ถังเก็บน้ำขนาด 5 ลิตร สามารถให้ความชื้นได้ยาวนาน 20 ชั่วโมง และมีส่วนผสมของไอออนเงิน ช่วยยับยั้งการเจริญเติบโตของแบคทีเรีย</t>
  </si>
  <si>
    <t>ตัวปั๊มน้ำที่สามารถถอดมาทำความสะอาดได้ และมีโปรแกรมล้างคราบตะกรันอัจฉริยะ ที่ช่วยดูแลรักษาเครื่อง</t>
  </si>
  <si>
    <t>เชื่อมต่อกับ Mi home ได้</t>
  </si>
  <si>
    <t>ฟีเจอร์พิเศษ : แจ้งเตือนน้ำต่ำอัตโนมัติ,ระบบหมุนเวียนน้ำแบบปรับปรุง ทำให้ทำงานได้เงียบ,มอเตอร์แบบ DC อินเวอร์เตอร์ ประหยัดพลังงานและมีประสิทธิภาพสูง</t>
  </si>
  <si>
    <t>3D antibacterial filter ที่สามารถยับยั้งแบคทีเรียได้ 99 % มีอายุการใช้งาน 6-12 เดือน สามารถนำไปซักทำความสะอาดเพื่อใช้ซ้ำได้</t>
  </si>
  <si>
    <t>เชื่อมต่ออุปกรณ์อัจฉริยะได้หลากหลายสถานการณ์ ระบบสามารถปรับระดับความชื้นโดยอัตโนมัติตามสภาพแวดล้อม และเชื่อมต่อกับอุปกรณ์สมาร์ทโฮมอื่น ๆ</t>
  </si>
  <si>
    <t>เครื่องกระจายความชื้น,ฟิลเตอร์,Power Adapter,คู่มือ</t>
  </si>
  <si>
    <t>Link Data Sheet and Pictures</t>
  </si>
  <si>
    <t>Mijia Smart Evaporative Humidifier Pro EU (66649)</t>
  </si>
  <si>
    <t>XMI-BHR08OMGL</t>
  </si>
  <si>
    <t>REDMI Buds 8 Lite (Black) (71620)</t>
  </si>
  <si>
    <t>10 x 31 x 10</t>
  </si>
  <si>
    <t>XMI-BHR08OLGL</t>
  </si>
  <si>
    <t>REDMI Buds 8 Lite (White) (71619)</t>
  </si>
  <si>
    <t>XMI-BHR08OJGL</t>
  </si>
  <si>
    <t>REDMI Buds 8 Lite (Blue) (71617)</t>
  </si>
  <si>
    <t>BHR08OMGL</t>
  </si>
  <si>
    <t>BHR08OLGL</t>
  </si>
  <si>
    <t>BHR08OJGL</t>
  </si>
  <si>
    <r>
      <t xml:space="preserve">ไดรเวอร์ : </t>
    </r>
    <r>
      <rPr>
        <sz val="10"/>
        <color rgb="FF000000"/>
        <rFont val="Tahoma"/>
        <family val="2"/>
      </rPr>
      <t>ขนาด 12.4 มม. ให้เสียงเบสทรงพลังและเสียงแหลมที่นุ่มนวล</t>
    </r>
  </si>
  <si>
    <t>ปรับ EQ ผ่านแอป Xiaomi Earbuds ได้ พร้อมรองรับการอัปเดตเฟิร์มแวร์</t>
  </si>
  <si>
    <t>รองรับ SBC และ AAC เพื่อคุณภาพเสียงที่ดีขึ้นและลดการสูญเสียระหว่างส่งข้อมูล</t>
  </si>
  <si>
    <t>Hybrid ANC ตัดเสียงรบกวนแบบแอคทีฟสูงสุด 42dB พร้อมไมค์คู่สำหรับการโทรชัดเจน</t>
  </si>
  <si>
    <t>ใช้งานต่อเนื่องได้สูงสุด 8 ชม. ต่อการชาร์จ 1 ครั้ง</t>
  </si>
  <si>
    <t>รวมเคสชาร์จได้สูงสุด 36 ชม.</t>
  </si>
  <si>
    <t>ชาร์จเร็ว 10 นาที ฟังได้นาน 2 ชม.</t>
  </si>
  <si>
    <r>
      <rPr>
        <b/>
        <sz val="10"/>
        <rFont val="Calibri Light"/>
        <family val="2"/>
        <scheme val="major"/>
      </rPr>
      <t>การเชื่อมต่อ</t>
    </r>
    <r>
      <rPr>
        <sz val="10"/>
        <rFont val="Calibri Light"/>
        <family val="2"/>
        <scheme val="major"/>
      </rPr>
      <t xml:space="preserve"> : Bluetooth 5.4</t>
    </r>
  </si>
  <si>
    <r>
      <rPr>
        <b/>
        <sz val="10"/>
        <color rgb="FF000000"/>
        <rFont val="Tahoma"/>
        <family val="2"/>
      </rPr>
      <t>น้ำหนัก</t>
    </r>
    <r>
      <rPr>
        <sz val="10"/>
        <color rgb="FF000000"/>
        <rFont val="Tahoma"/>
        <family val="2"/>
      </rPr>
      <t xml:space="preserve"> :4.2 กรัม (หูฟัง 1 ข้าง) / 35.2 กรัม (น้ำหนักรวมเคส)</t>
    </r>
  </si>
  <si>
    <r>
      <rPr>
        <b/>
        <sz val="10"/>
        <color theme="1"/>
        <rFont val="Tahoma"/>
        <family val="2"/>
      </rPr>
      <t>ระยะการจับบลูทูธ</t>
    </r>
    <r>
      <rPr>
        <sz val="10"/>
        <color theme="1"/>
        <rFont val="Tahoma"/>
        <family val="2"/>
      </rPr>
      <t xml:space="preserve"> : 10 เมตร</t>
    </r>
  </si>
  <si>
    <t>หูฟัง , กล่องชาร์จ, จุกหูฟัง 2 ขนาด, คู่มือ</t>
  </si>
  <si>
    <t>XMI-BHR08C6EU</t>
  </si>
  <si>
    <t>Xiaomi Vacuum Cleaner G30 Max (68651)</t>
  </si>
  <si>
    <t>6932554452391</t>
  </si>
  <si>
    <t xml:space="preserve">78.3 x 15.85 x 38.2 </t>
  </si>
  <si>
    <t>BHR08C6EU</t>
  </si>
  <si>
    <t>พลังการดูด 280 AW หรือ 25,000 Pa</t>
  </si>
  <si>
    <t>แบตเตอรี่ขนาดใหญ่ขึ้น 4,000 mAh ใช้งานได้นานถึง 90 นาที(Eco Mode)</t>
  </si>
  <si>
    <t>.</t>
  </si>
  <si>
    <t>มีโหมดการทำงานให้เลือก 3 โหมด Eco Mode,Auto Mode,Turbomode</t>
  </si>
  <si>
    <t>มีไฟนำทาง เมือใช้กับหัวดูดพื้น</t>
  </si>
  <si>
    <t>ระบบแยกฝุ่นแบบไซโคลน 14 กรวย เพื่อการไหลเวียนที่ราบรื่นและการดูดที่แรงขึ้น</t>
  </si>
  <si>
    <t>มาพร้อมฟิลเตอร์ 5 ชั้น ที่สามารถกรองฝุ่นขนาดเล็ก 0.3 μm ได้ถึง 99.98%</t>
  </si>
  <si>
    <t>มาพร้อมหัวเปลี่ยนหลายประเภท เพื่อการใช้งานที่หลากหลาย</t>
  </si>
  <si>
    <t>- หัวดูดพื้นมาพร้อมกับไฟแสงสว่าง เพื่อให้เห็นฝุ่นได้ง่ายขึ้น ใช้งานได้นานสูงสุด 70 นาที</t>
  </si>
  <si>
    <t>- หัวแปรงไฟฟ้าขนาดเล็ก ใช้ทำความสะอาดโซฟา ที่นอน ใช้งานได้นานสูงสุด 75 นาที</t>
  </si>
  <si>
    <t xml:space="preserve">- หัวดูดหัวแปรง ใช้แปรงขนพร้อมดูดขนสัตว์เลี้ยงได้ ใช้งานได้นานสูงสุด 90 นาที </t>
  </si>
  <si>
    <t>- หัวแปรงซอกมุม 2-in-1 เหมาะสำหรับการดูดฝุ่นในพื้นที่ตามมุมห้องและบริเวณแคบ ใช้งานได้นานสูงสุด 90 นาที</t>
  </si>
  <si>
    <t>- หัวดูดสำหรับโซฟาโดยเฉพาะ สามารถขจัดฝุ่นและเส้นผมออกจากพื้นผิวผ้า ใช้งานได้นานสูงสุด 90 นาที</t>
  </si>
  <si>
    <t>-หัวแปรงกว้าง 2-in-1 เหมาะสำหรับการดูดฝุ่นสำหรับวัตถุขนาดใหญ่ เช่นเบาะรถ เฟอร์นิเจอร์ ใช้งานได้นานสูงสุด 90 นาที</t>
  </si>
  <si>
    <t>- ท่อต่อเพิ่มความยาว ท่ออ่อนและข้อต่อหลายองศา</t>
  </si>
  <si>
    <t>ฟิลเตอร์สามารถถอดออกมาล้างทำความสะอาดได้</t>
  </si>
  <si>
    <t>ถังเก็บฝุ่นขนาด 0.8 ลิตร และมีปุ่มกดเพื่อทิ้งเศษฝุ่นในปุ่มเดียว</t>
  </si>
  <si>
    <t>น้ำหนักตัวเครื่อง 5.01 Kg</t>
  </si>
  <si>
    <t>เครื่องดูดฝุ่น,หัวแปรงไฟฟ้า (พร้อมไฟส่องสว่าง),แปรงกว้าง 2-in-1,แปรงซอกมุม 2-in-1,แปรงทำความสะอาดโซฟา,แปรงไฟฟ้าขนาดเล็ก,แปรงสำหรับขนสัตว์เลี้ยง,ก้านต่อความยาว,ท่อต่อขยาย,อะแดปเตอร์ไฟฟ้า,ท่อแบบโค้งงอได้,ฐานติดผนังสำหรับเครื่องดูดฝุ่น,ฐานติดผนังสำหรับอุปกรณ์เสริม,คู่มือการใช้งาน,ชุดอุปกรณ์ติดตั้ง (ประกอบด้วย สกรูเกลียวปล่อย 4 ตัว และพุก 4 ตัว)</t>
  </si>
  <si>
    <t>Link Data Sheet &amp; Pictures</t>
  </si>
  <si>
    <t>ใช้กับ XMI-TEJ4018GL Mi Portable Photo Printer และ XMI-BHR9974GL Xiaomi Portable Photo Printer 1S (63076)</t>
  </si>
  <si>
    <t>อุณหภูมิการทำงาน : 5 – 40 องศา</t>
  </si>
  <si>
    <t>หูฟัง Redmi Buds 8 Lite สีดำ | ขาว | ฟ้า</t>
  </si>
  <si>
    <t>Xiaomi TV S Pro Mini LED 75 (67575)</t>
  </si>
  <si>
    <t>Xiaomi TV S Pro Mini LED 65 (67554)</t>
  </si>
  <si>
    <t>Xiaomi TV S Pro Mini LED 55 (67536)</t>
  </si>
  <si>
    <t>XMI-BHR08XDTH</t>
  </si>
  <si>
    <t>Mijia Smart Air Purifier Max  (73996)</t>
  </si>
  <si>
    <t>83.1 x 37.5 x 36.4</t>
  </si>
  <si>
    <t xml:space="preserve">Xiaomi </t>
  </si>
  <si>
    <t>BHR08XDTH</t>
  </si>
  <si>
    <t>63-108</t>
  </si>
  <si>
    <t xml:space="preserve">ระดับเสียงการทำงาน (dB) </t>
  </si>
  <si>
    <t>33 - 88</t>
  </si>
  <si>
    <t xml:space="preserve">จำนวนฟิลเตอร์ </t>
  </si>
  <si>
    <t>2 ชิ้น</t>
  </si>
  <si>
    <t>จุด UVC สำหรับฆ่าเชื้อ</t>
  </si>
  <si>
    <t>2 จุด</t>
  </si>
  <si>
    <t>หน้าจอLCD</t>
  </si>
  <si>
    <t>แสดงคุณภาพอากาศ 6 มิติ ดูกราฟย้อนหลังได้ 12 ชั่วโมง</t>
  </si>
  <si>
    <t>ดีไซต์การออกแบบ</t>
  </si>
  <si>
    <t>Tower Design และมีล้อสำหรับเคลื่อนย้าย</t>
  </si>
  <si>
    <t>เซนเซอร์ 6 ชนิด</t>
  </si>
  <si>
    <t>Formaldehyde,ฝุ่น,PM1,PM2.5,อุณหภูมิ,ความชื้น</t>
  </si>
  <si>
    <t>70W</t>
  </si>
  <si>
    <t>ระบบพัดลม</t>
  </si>
  <si>
    <t>พัดลมคู่ให้ลมที่แรงมากขึ้น</t>
  </si>
  <si>
    <t>รองรับการเชื่อมต่อ Mi Home</t>
  </si>
  <si>
    <t>https://sisabox.siscloudservices.com/index.php/s/Eo7BSyN9M9JorPS</t>
  </si>
  <si>
    <t>https://sisabox.siscloudservices.com/index.php/s/3QQ5872qS7mPCn3</t>
  </si>
  <si>
    <t>XMI-ELA6416EU</t>
  </si>
  <si>
    <t>Xiaomi Monitor A24i 2026 (69670)</t>
  </si>
  <si>
    <t>61.3 x 39.6 x 12</t>
  </si>
  <si>
    <t>ELA6416EU</t>
  </si>
  <si>
    <t>XMI-ELA6568EU</t>
  </si>
  <si>
    <t>Xiaomi 2K Monitor A27Qi 2026 (70857)</t>
  </si>
  <si>
    <t>69.8 x 44.8 x 14.3</t>
  </si>
  <si>
    <t>ELA6568EU</t>
  </si>
  <si>
    <t>XMI-BHR08R2GL</t>
  </si>
  <si>
    <t>Xiaomi Electric Scooter 6 (72360)</t>
  </si>
  <si>
    <t>132 x 66 x 18.5</t>
  </si>
  <si>
    <t>BHR08R2GL</t>
  </si>
  <si>
    <t>XMI-BHR08VXGL</t>
  </si>
  <si>
    <t>Mijia Smart Audio Glasses Hybrid Browline Style (73607)</t>
  </si>
  <si>
    <t>XMI-BHR08VYGL</t>
  </si>
  <si>
    <t>Mijia Smart Audio Glasses Metal Aviator Style (73608)</t>
  </si>
  <si>
    <t>XMI-BHR08VZGL</t>
  </si>
  <si>
    <t>Mijia Smart Audio Glasses Titanium Style (73609)</t>
  </si>
  <si>
    <t>19.3 x 6 x 9.2</t>
  </si>
  <si>
    <t>BHR08VXGL</t>
  </si>
  <si>
    <t>19.3 x 6 x 9.3</t>
  </si>
  <si>
    <t>BHR08VYGL</t>
  </si>
  <si>
    <t>19.3 x 6 x 9.4</t>
  </si>
  <si>
    <t>BHR08VZGL</t>
  </si>
  <si>
    <t>แว่นตาออดิโออัจฉริยะ วัสดุTitanium เสียวหมี่</t>
  </si>
  <si>
    <t>ระบบเสียง Open Acoustic ฟังสบาย ไม่อุดหู และ Privacy Mode ลดเสียงรั่ว เพิ่มความเป็นส่วนตัว</t>
  </si>
  <si>
    <t>บานพับ Piano Steel Super Elastic แข็งแรง ยืดหยุ่น ถอดเปลี่ยนง่าย น้ำหนักเบาสุด 27.6 กรัม (รุ่น Titanium)</t>
  </si>
  <si>
    <t>แบตเตอรี่ขนาด 114mAh × 2 ลดขนาดลง 40% แต่ความจุเท่าเดิม</t>
  </si>
  <si>
    <t>ชาร์จเร็ว: 10 นาที ใช้งานได้ 4 ชั่วโมง</t>
  </si>
  <si>
    <t>กันฝุ่นและน้ำระดับ IP54 เหมาะกับการใช้งานกลางแจ้ง</t>
  </si>
  <si>
    <t>มาพร้อมเลนส์กรองแสงสีฟ้า 25%</t>
  </si>
  <si>
    <t>ฟีเจอร์พิเศษ</t>
  </si>
  <si>
    <t>*รองรับ Google Fast Pair และ เชื่อมต่อ 2 อุปกรณ์พร้อมกัน</t>
  </si>
  <si>
    <t>*ควบคุมผ่าน Xiaomi Glasses App</t>
  </si>
  <si>
    <t>*ตั้งค่าท่าทาง (Gesture)</t>
  </si>
  <si>
    <t>*อ่านแจ้งเตือนด้วยเสียง</t>
  </si>
  <si>
    <t>*ค้นหาแว่นเมื่อทำหาย</t>
  </si>
  <si>
    <t xml:space="preserve">รองรับ Bluetooth 5.4และรองรับ Android 10+ / iOS 14+
</t>
  </si>
  <si>
    <t>ขาแว่นขวา,ขาแว่นซ้าย,กรอบแว่นถอดได้,สายชาร์จ,ผ้าเช็ดเลนส์,กล่องใส่แว่น,คู่มือการใช้งาน,ใบรับประกันสินค้า</t>
  </si>
  <si>
    <t>แว่นตาออดิโออัจฉริยะ ทรงAviator เสียวหมี่</t>
  </si>
  <si>
    <t>บานพับ Piano Steel Super Elastic แข็งแรง ยืดหยุ่น ถอดเปลี่ยนง่าย</t>
  </si>
  <si>
    <t>เลนส์กันแดดป้องกัน UV400 99.9%</t>
  </si>
  <si>
    <t>แว่นตาออดิโออัจฉริยะ ทรงBrowline เสียวหมี่</t>
  </si>
  <si>
    <t>Link Picture And Datasheet</t>
  </si>
  <si>
    <t>XMI-BHR07WFEU</t>
  </si>
  <si>
    <t>motor กำลังไฟ 800 watt  ปรับเร่งความเร็วได้สูงสุด 25 km/hr ไต่ทางชันได้สูงสุด 18%</t>
  </si>
  <si>
    <t>ระยะทางวิ่ง (Travel Distance) : 45 กม.</t>
  </si>
  <si>
    <t>ยาง tubeless 12 นิ้ว ยางใหญ่ขึ้น ยกช่วงใต้ท้องรถและการสัมผัสพื้นดีขึ้น</t>
  </si>
  <si>
    <t>ช่วงล่างสปริงหน้า-หลัง ด้านหน้าเป็นสปริงคู่ระยะยุบ 30 มม. และด้านหลังเป็นสปริงเดี่ยว</t>
  </si>
  <si>
    <t>ดีไซน์คิกเทลแบบใหม่ ถูกออกแบบตามหลักสรีรศาสตร์ ช่วยให้จุดศูนย์ถ่วงนิ่งขึ้นไม่ว่าจะเร่งหรือเบรก</t>
  </si>
  <si>
    <t>รับน้ำหนักสูงสุด (Max. Load) 120 กก.</t>
  </si>
  <si>
    <t>เบรก (Brake) : ดรัมเบรกหน้า, เบรกหลัง E-ABS ช่วยให้หยุดได้มั่นใจและเสถียรกว่า</t>
  </si>
  <si>
    <t>หน้าจอ (Screen) : LED แสดงความเร็ว/แบตเตอรี่/สถานะ/โหมด/ไฟเลี้ยว</t>
  </si>
  <si>
    <t>การเชื่อมต่อไร้สาย (Wireless Connectivity) : Bluetooth 4.1 BLE ขึ้นไป</t>
  </si>
  <si>
    <t>มาตรฐานกันน้ำ IPX5 กันน้ำระดับตัวรถทั้งคัน</t>
  </si>
  <si>
    <t>ระบบจัดการแบตเตอรี่อัจฉริยะ BMS เป็นการป้องกันเพื่อพลังงานที่ทนทานและเชื่อถือได้</t>
  </si>
  <si>
    <t>สกู๊ตเตอร์ไฟฟ้า, ที่ชาร์จแบตเตอรี่, ประแจหกเหลี่ยมรูปตัว T, สกรู, คู่มือผู้ใช้, เอกสารสเปก, ข้อมูลสำคัญ</t>
  </si>
  <si>
    <t>Link Data sheet &amp; Picture</t>
  </si>
  <si>
    <t>XMI-BHR08S3GL</t>
  </si>
  <si>
    <t>Mijia Lint Remover 2 (72643)</t>
  </si>
  <si>
    <t xml:space="preserve">11.98 x 16.04 x 6.5 </t>
  </si>
  <si>
    <t>BHR08S3GL</t>
  </si>
  <si>
    <t>XMI-BHR08GJGL</t>
  </si>
  <si>
    <t>REDMI Buds 8 Pro Cloud White (69544)</t>
  </si>
  <si>
    <t>10 X 3.5 X 10</t>
  </si>
  <si>
    <t>BHR08GJGL</t>
  </si>
  <si>
    <t>XMI-BHR08GMGL</t>
  </si>
  <si>
    <t>REDMI Buds 8 Pro Glacier Blue (69547)</t>
  </si>
  <si>
    <t>BHR08GMGL</t>
  </si>
  <si>
    <t>XMI-BHR08GFGL</t>
  </si>
  <si>
    <t>REDMI Buds 8 Pro Obsidian Black (69549)</t>
  </si>
  <si>
    <t>BHR08GFGL</t>
  </si>
  <si>
    <t>XMI-BHR08SPGL</t>
  </si>
  <si>
    <t>Xiaomi Tag 1 Pack (72753)</t>
  </si>
  <si>
    <t>7 x 1.5 x 7</t>
  </si>
  <si>
    <t>BHR08SPGL</t>
  </si>
  <si>
    <t>XMI-BHR08SKGL</t>
  </si>
  <si>
    <t>Xiaomi Tag 4 Pack (72748)</t>
  </si>
  <si>
    <t>20 x 2 x 8</t>
  </si>
  <si>
    <t>BHR08SKGL</t>
  </si>
  <si>
    <t>XMI-BHR08Z1TH</t>
  </si>
  <si>
    <t>Xiaomi UltraThin Magnetic Power Bank 5000 15W Glacier Silver (74494)</t>
  </si>
  <si>
    <t>9.8 x 14.5 x 1.65</t>
  </si>
  <si>
    <t>BHR08Z1TH</t>
  </si>
  <si>
    <t>XMI-BHR0911TH</t>
  </si>
  <si>
    <t>Xiaomi UltraThin Magnetic Power Bank 5000 15W Graphite Black (74837)</t>
  </si>
  <si>
    <t>BHR0911TH</t>
  </si>
  <si>
    <t>XMI-BHR0974TH</t>
  </si>
  <si>
    <t>Xiaomi UltraThin Magnetic Power Bank 5000 15W  Orange (76515)</t>
  </si>
  <si>
    <t>BHR0974TH</t>
  </si>
  <si>
    <t>ที่ี่ตัดขุยเสื้อผ้ารุ่น 2 Mijia</t>
  </si>
  <si>
    <t>ใบมีดเหล็ก 6 แฉก คม แข็งแรง ตัดขุยได้รวดเร็วและสม่ำเสมอ</t>
  </si>
  <si>
    <t>มอเตอร์กำลังสูง 6000 รอบ/นาที</t>
  </si>
  <si>
    <t>ระบบโก่งลมแบบ Figure‑8 Cyclone ป้องกันขุยย้อนกลับหรืออุดตัน</t>
  </si>
  <si>
    <t>ตะแกรงป้องกันผ้าหนา 0.35 มม. แยกผ้าออกจากใบมีด ลดความเสี่ยงผ้าเสียหาย ที่มีรูตะแกง 2 ขนาด จับขุยได้ทั้งขนาดเล็กและใหญ่ในครั้งเดียว</t>
  </si>
  <si>
    <t>แบตเตอรี่ ใช้งานต่อเนื่องได้สูงสุด 180 นาที ต่อการชาร์จหนึ่งครั้ง และพอร์ตการชาร์จ Type-C ใช้เวลาชาร์จประมาณ 2 ชั่วโมง</t>
  </si>
  <si>
    <t xml:space="preserve">ระบบความปลอดภัย แบบ 2 ชั้น </t>
  </si>
  <si>
    <t xml:space="preserve">  1. เครื่องจะหยุดทำงานทันทีหากฝาครอบใบมีดหลวม</t>
  </si>
  <si>
    <t xml:space="preserve">  2. ไม่สามารถเปิดเครื่องได้ขณะกำลังชาร์จ ลดอุบัติเหตุจากการใช้งานผิดพลาด</t>
  </si>
  <si>
    <t>เนื้อผ้าที่เหมาะสม : เสื้อไหมพรม,เสื้อโค้ทขนสัตว์,กางเกง,ผ้าพันคอ,ถุงมือ,ผ้าปูที่นอนและผ้านวมผ้าฝ้าย</t>
  </si>
  <si>
    <t>เครื่องกำจัดขุยผ้า,สายชาร์จ Type‑C,แปรงทำความสะอาด,คู่มือการใช้งาน</t>
  </si>
  <si>
    <t>เสียวหมี่ เดสก์ท็อปมอนิเตอร์รุ่น A27Qi 2026 ขนาด 27 นิ้ว</t>
  </si>
  <si>
    <t>พาเนลแบบ IPS | มุมมองสูงสุด 178 องศา กว้างพิเศษ</t>
  </si>
  <si>
    <t>Refresh rate 120 Hz | G to G Response time: 6 ms</t>
  </si>
  <si>
    <t>Contrast 1300 : 1 | ความสว่าง: 300 nits</t>
  </si>
  <si>
    <t>Color Gamut: 100% sRGB / 95% DCI‑P3 พร้อมสีแบบ 8‑bit | Color Accuracy: Delta E&lt;1</t>
  </si>
  <si>
    <t>Low Blue Light ระดับฮาร์ดแวร์ ผ่านการรับรอง TÜV Rheinland และ DC Dimming ลดการกระพริบของหน้าจอ</t>
  </si>
  <si>
    <t>ขอบบาง 3 ด้าน — เหมาะกับการต่อหลายจอ เพิ่มประสิทธิภาพการทำงาน</t>
  </si>
  <si>
    <t>Port : DisplayPort 1.4 × 1,HDMI 2.0 × 1,Audio × 1,DC Jack × 1</t>
  </si>
  <si>
    <t>รองรับติดผนัง: มาตรฐาน VESA 75 × 75</t>
  </si>
  <si>
    <t>ขนาดรวมฐาน: 612.94 × 169.8 × 476.7 มม.</t>
  </si>
  <si>
    <t>น้ำหนักรวมฐาน: 3.9 กก.</t>
  </si>
  <si>
    <t>จอมอนิเตอร์,ขาตั้ง,ฐานตั้ง,อะแดปเตอร์ไฟ,สาย HDMI,คู่มือผู้ใช้,ชุดเครื่องมือสกรู</t>
  </si>
  <si>
    <t>Link Datasheet &amp; Pictures</t>
  </si>
  <si>
    <t>เสีียวหมี่ เดสก์ท็อปมอนิเตอร์รุ่น A24i 2026 ขนาด 23.8 นิ้้ว</t>
  </si>
  <si>
    <t>Refresh rate 144Hz | G to G Response time: 6 ms</t>
  </si>
  <si>
    <t>Contrast 1500 : 1 | ความสว่าง: 300 nits</t>
  </si>
  <si>
    <t>Color Gamut: 99% sRGB พร้อมสี 16.7 ล้านสี | Color Accuracy: Delta E&lt;1</t>
  </si>
  <si>
    <r>
      <t xml:space="preserve">ผ่านการรับรอง </t>
    </r>
    <r>
      <rPr>
        <sz val="11"/>
        <color theme="1"/>
        <rFont val="Calibri"/>
        <family val="2"/>
        <scheme val="minor"/>
      </rPr>
      <t>TÜV Low Blue Light และ DC Dimming ลดการกระพริบ</t>
    </r>
  </si>
  <si>
    <t>รองรับติดผนัง: มาตรฐาน VESA 75 × 75 (ขายึดผนังจำหน่ายแยก)</t>
  </si>
  <si>
    <r>
      <t>ขนาดรวมฐาน:</t>
    </r>
    <r>
      <rPr>
        <sz val="11"/>
        <color theme="1"/>
        <rFont val="Calibri"/>
        <family val="2"/>
        <charset val="222"/>
        <scheme val="minor"/>
      </rPr>
      <t xml:space="preserve"> 539.2 × 170 × 433.7 มม.</t>
    </r>
  </si>
  <si>
    <r>
      <t>น้ำหนักรวมฐาน:</t>
    </r>
    <r>
      <rPr>
        <sz val="11"/>
        <color theme="1"/>
        <rFont val="Calibri"/>
        <family val="2"/>
        <charset val="222"/>
        <scheme val="minor"/>
      </rPr>
      <t xml:space="preserve"> 3 กก.</t>
    </r>
  </si>
  <si>
    <r>
      <t>ดีไซน์ขอบจอบาง 3 ด้าน:</t>
    </r>
    <r>
      <rPr>
        <sz val="11"/>
        <color theme="1"/>
        <rFont val="Calibri"/>
        <family val="2"/>
        <charset val="222"/>
        <scheme val="minor"/>
      </rPr>
      <t xml:space="preserve"> เพิ่มสมาธิและพื้นที่มองเห็น</t>
    </r>
  </si>
  <si>
    <t>พอร์ตเชื่อมต่อ : DisplayPort 1.4 × 1,HDMI 2.0 × 1,DC Jack × 1</t>
  </si>
  <si>
    <t>จอมอนิเตอร์,ขาตั้ง,ฐานตั้ง,อะแดปเตอร์ไฟ,สาย HDMI 1.5 ม.,คู่มือผู้ใช้,ชุดเครื่องมือสกรู</t>
  </si>
  <si>
    <r>
      <t xml:space="preserve">ระบบตัดเสียง : </t>
    </r>
    <r>
      <rPr>
        <sz val="10"/>
        <rFont val="Tahoma"/>
        <family val="2"/>
      </rPr>
      <t>Hybrid ANC สูงสุด 55 dB พร้อมปรับระดับได้สูงสุด 20 ระดับ</t>
    </r>
  </si>
  <si>
    <r>
      <rPr>
        <b/>
        <sz val="10"/>
        <color rgb="FF000000"/>
        <rFont val="Tahoma"/>
        <family val="2"/>
      </rPr>
      <t xml:space="preserve">ไดรเวอร์ : </t>
    </r>
    <r>
      <rPr>
        <sz val="10"/>
        <color rgb="FF000000"/>
        <rFont val="Tahoma"/>
        <family val="2"/>
      </rPr>
      <t>โครงสร้างไดรเวอร์ 3 ตัวแบบ Coaxial ขนาด 11 มม. และ 6.7 มม. จำนวน 2 ตัว ให้คุณภาพเสียงระดับ Hi-Res รองรับ LDAC</t>
    </r>
  </si>
  <si>
    <r>
      <t xml:space="preserve">โทรคมชัดด้วย AI 3 ไมค์ </t>
    </r>
    <r>
      <rPr>
        <sz val="10"/>
        <rFont val="Tahoma"/>
        <family val="2"/>
      </rPr>
      <t>พร้อมต้านเสียงลม 12m/s</t>
    </r>
  </si>
  <si>
    <r>
      <t xml:space="preserve">Dolby Audio </t>
    </r>
    <r>
      <rPr>
        <sz val="10"/>
        <rFont val="Tahoma"/>
        <family val="2"/>
      </rPr>
      <t>เพื่อประสบการณ์เสียงที่สมจริงยิ่งขึ้น เช่น ภาพยนตร์ วิดีโอ และเกม</t>
    </r>
  </si>
  <si>
    <t>รองรับ Google Fast Pair</t>
  </si>
  <si>
    <t>รองรับแอป Xiaomi Earbuds</t>
  </si>
  <si>
    <r>
      <rPr>
        <b/>
        <sz val="10"/>
        <color rgb="FF000000"/>
        <rFont val="Tahoma"/>
        <family val="2"/>
      </rPr>
      <t>อายุการใช้งานแบตเตอรี่</t>
    </r>
    <r>
      <rPr>
        <sz val="10"/>
        <color rgb="FF000000"/>
        <rFont val="Tahoma"/>
        <family val="2"/>
      </rPr>
      <t xml:space="preserve"> : 8.5 ชั่วโมง และ 35 ชั่วโมงเมื่อใช้คู่กับเคส (ปิดการใช้งาน ANC)</t>
    </r>
  </si>
  <si>
    <r>
      <rPr>
        <b/>
        <sz val="10"/>
        <color rgb="FF000000"/>
        <rFont val="Tahoma"/>
        <family val="2"/>
      </rPr>
      <t xml:space="preserve">ระยะเวลาในการชาร์จ </t>
    </r>
    <r>
      <rPr>
        <sz val="10"/>
        <color rgb="FF000000"/>
        <rFont val="Tahoma"/>
        <family val="2"/>
      </rPr>
      <t>: น้อยกว่า 1 ชั่วโมง (หูฟัง) / น้อยกว่า 2 ชั่วโมง</t>
    </r>
    <r>
      <rPr>
        <sz val="10"/>
        <color rgb="FF000000"/>
        <rFont val="Tahoma"/>
        <family val="2"/>
      </rPr>
      <t>(เคสชาร์จ)</t>
    </r>
  </si>
  <si>
    <r>
      <rPr>
        <b/>
        <sz val="10"/>
        <color rgb="FF000000"/>
        <rFont val="Tahoma"/>
        <family val="2"/>
      </rPr>
      <t>น้ำหนัก</t>
    </r>
    <r>
      <rPr>
        <sz val="10"/>
        <color rgb="FF000000"/>
        <rFont val="Tahoma"/>
        <family val="2"/>
      </rPr>
      <t xml:space="preserve"> :5.3 กรัม (หูฟัง 1 ข้าง) / 41.6 กรัม (น้ำหนักรวมเคส)</t>
    </r>
  </si>
  <si>
    <r>
      <t xml:space="preserve">พอร์ตชาร์จ : </t>
    </r>
    <r>
      <rPr>
        <sz val="10"/>
        <rFont val="Tahoma"/>
        <family val="2"/>
      </rPr>
      <t>Type-C</t>
    </r>
  </si>
  <si>
    <r>
      <t xml:space="preserve">ระยะการเชื่อมต่อ </t>
    </r>
    <r>
      <rPr>
        <sz val="10"/>
        <rFont val="Tahoma"/>
        <family val="2"/>
      </rPr>
      <t>Bluetooth 10 เมตร</t>
    </r>
  </si>
  <si>
    <t>หูฟัง , กล่องชาร์จ, จุกหูฟัง 2 ขนาด, สายชาร์จ Type A to C, คู่มือ</t>
  </si>
  <si>
    <t>เสียวหมี่ Tag แพ็ค 4 ชิ้น</t>
  </si>
  <si>
    <t>อุปกรณ์ติดตามสิ่งของขนาดเล็กพิเศษ ออกแบบมาเพื่อช่วยค้นหาของหายได้อย่างรวดเร็วและแม่นยำ</t>
  </si>
  <si>
    <t>รูปทรงมินิมอล เรียบหรู ช่วยเสริมภาพลักษณ์ของสิ่งของที่ติดตั้ง</t>
  </si>
  <si>
    <t>การใช้งาน : คลิปหนีบ,แขวนกับพวงกุญแจ,ติดกับกระเป๋า สัมภาระ หรือของใช้ส่วนตัว</t>
  </si>
  <si>
    <t>รองรับ Apple Find My,Android Find Hub</t>
  </si>
  <si>
    <t xml:space="preserve"> - ตั้งค่าพื้นที่คุ้นเคย เช่น บ้านหรือที่ทำงาน และแจ้งเตือนทันทีเมื่อสิ่งของถูกลืมไว้นอกพื้นที่ที่กำหนด</t>
  </si>
  <si>
    <t xml:space="preserve"> - แชร์ Xiaomi Tag ให้ครอบครัวหรือเพื่อน ช่วยกันค้นหาสิ่งของได้อย่างปลอดภัย</t>
  </si>
  <si>
    <t xml:space="preserve"> - Lost &amp; Found Mode โดยใส่ข้อมูลติดต่อ เมื่อมีผู้ใช้สมาร์ตโฟนที่รองรับ NFC สแกนแท็ก ข้อมูลจะปรากฏทันที (รองรับเฉพาะ Apple Find My)</t>
  </si>
  <si>
    <t xml:space="preserve"> - Battery Monitoring ตรวจสอบระดับแบตเตอรี่แบบเรียลไทม์</t>
  </si>
  <si>
    <t xml:space="preserve"> - ข้อมูลตำแหน่งถูก เข้ารหัส มีเพียงเจ้าของและผู้ที่ได้รับอนุญาตเท่านั้นที่เข้าถึงข้อมูลได้</t>
  </si>
  <si>
    <t>ประเภทแบตเตอรี่: CR2032 (ถ่านกระดุม เปลี่ยนได้) อายุการใช้งานมากกว่า 390 วัน</t>
  </si>
  <si>
    <t>มาตรฐานกันน้ำและฝุ่น: IP67</t>
  </si>
  <si>
    <t>Bluetooth 5.4</t>
  </si>
  <si>
    <t>เซนเซอร์ Accelerometer</t>
  </si>
  <si>
    <t>Xiaomi Tag *4,คู่มือการใช้งาน</t>
  </si>
  <si>
    <t>เสียวหมี่ Tag แพ็ค 1 ชิ้น</t>
  </si>
  <si>
    <t>Xiaomi Tag,คู่มือการใช้งาน</t>
  </si>
  <si>
    <t>เสียวหมี่ พาวเวอร์แบงค์ แบบแม่เหล็ก ขนาด 5000 mAh</t>
  </si>
  <si>
    <t>ตัวเครื่องอะลูมิเนียมอัลลอย ดีไซน์โค้งมน เรียบหรู เป็นชิ้นเดียว</t>
  </si>
  <si>
    <t>ขนาดแบตเตอรี่ 18.95Wh 3.79V 5000mAh</t>
  </si>
  <si>
    <r>
      <rPr>
        <b/>
        <sz val="10"/>
        <color rgb="FF000000"/>
        <rFont val="Calibri Light"/>
        <family val="2"/>
        <scheme val="major"/>
      </rPr>
      <t>Output</t>
    </r>
    <r>
      <rPr>
        <sz val="10"/>
        <color rgb="FF000000"/>
        <rFont val="Calibri Light"/>
        <family val="2"/>
        <scheme val="major"/>
      </rPr>
      <t xml:space="preserve"> : USB-C (OUT) 5V⎓3A / 9V⎓2.5A </t>
    </r>
  </si>
  <si>
    <r>
      <rPr>
        <b/>
        <sz val="10"/>
        <color rgb="FF000000"/>
        <rFont val="Calibri Light"/>
        <family val="2"/>
        <scheme val="major"/>
      </rPr>
      <t>ชาร์จไร้สาย</t>
    </r>
    <r>
      <rPr>
        <sz val="10"/>
        <color rgb="FF000000"/>
        <rFont val="Calibri Light"/>
        <family val="2"/>
        <scheme val="major"/>
      </rPr>
      <t xml:space="preserve"> : 15W MAX </t>
    </r>
  </si>
  <si>
    <t>รองรับการชาร์จแบบมีสายและไร้สายพร้อมกัน (7.5W + 5W Max)</t>
  </si>
  <si>
    <t>ประเภทแบตเตอรี่: แบตเตอรี่ลิเธียมไอออน เซลล์แบตเตอรี่ความหนาแน่นสูง</t>
  </si>
  <si>
    <t>บางพิเศษ 6 มม. น้ำหนักเบาพิเศษ 98 กรัม</t>
  </si>
  <si>
    <t>สามารถใช้งานร่วมกับ</t>
  </si>
  <si>
    <t xml:space="preserve">  รองรับการใช้งานร่วมกับ iPhone 17 Seriesและรองรับการใช้งานร่วมกับสมาร์ทโฟน Xiaomi</t>
  </si>
  <si>
    <t>ระบบความปลอดภัยของPowerBank</t>
  </si>
  <si>
    <t xml:space="preserve">  ระบบป้องกันแรงดันไฟฟ้าขาเข้าสูงเกิน,  ระบบป้องกันไฟฟ้าสถิต (ESD)</t>
  </si>
  <si>
    <t>พาวเวอร์แบงค์,คู่มือการใช้งาน,ประกาศการรับประกัน</t>
  </si>
  <si>
    <t>Link Datasheet and Pictures</t>
  </si>
  <si>
    <t>1-30 September 2025</t>
  </si>
  <si>
    <t>1 - 31 October 2025</t>
  </si>
  <si>
    <r>
      <rPr>
        <b/>
        <sz val="11"/>
        <color rgb="FF0000FF"/>
        <rFont val="Calibri"/>
        <family val="2"/>
        <scheme val="minor"/>
      </rPr>
      <t>อุปกรณ์ภายในกล่อง</t>
    </r>
    <r>
      <rPr>
        <b/>
        <sz val="11"/>
        <color rgb="FF000000"/>
        <rFont val="Calibri"/>
        <family val="2"/>
        <scheme val="minor"/>
      </rPr>
      <t>:</t>
    </r>
    <r>
      <rPr>
        <sz val="11"/>
        <color rgb="FF000000"/>
        <rFont val="Calibri"/>
        <family val="2"/>
        <scheme val="minor"/>
      </rPr>
      <t xml:space="preserve"> ตัวกล้อง, สายชาร์จ, คู่มือผู้ใช้, สติกเกอร์สำหรับช่วยติดตั้ง, ชุดติดตั้งบนผนัง (ฐาน x 1, ปลั๊กผนัง x 2, สกรู x 2), ใบรับประกัน</t>
    </r>
  </si>
  <si>
    <t>XMI-L32MB-ASEA</t>
  </si>
  <si>
    <t xml:space="preserve">Xiaomi TV A 32 2026 (63924) </t>
  </si>
  <si>
    <t xml:space="preserve">78.6 x 50 x 9.5 </t>
  </si>
  <si>
    <t>ELA5920TH</t>
  </si>
  <si>
    <t>XMI-L43MB-AFSEA</t>
  </si>
  <si>
    <t>Xiaomi TV A 43F 2026 (63944)</t>
  </si>
  <si>
    <t xml:space="preserve">107.6 x 64.5 x 11.4 </t>
  </si>
  <si>
    <t>ELA5940TH</t>
  </si>
  <si>
    <t>XMI-L43MB-APSEA</t>
  </si>
  <si>
    <t>Xiaomi TV A Pro 43 2026 (63985)</t>
  </si>
  <si>
    <t>6941948705715</t>
  </si>
  <si>
    <t>ELA5972TH</t>
  </si>
  <si>
    <t>XMI-L55MB-APSEA</t>
  </si>
  <si>
    <t>Xiaomi TV A Pro 55 2026 (64010)</t>
  </si>
  <si>
    <t>6941948705791</t>
  </si>
  <si>
    <t xml:space="preserve">138.5 x 83 x 13.4 </t>
  </si>
  <si>
    <t>ELA5988TH</t>
  </si>
  <si>
    <t>XMI-L65MB-APSEA</t>
  </si>
  <si>
    <t>Xiaomi TV A Pro 65 2026 (64022)</t>
  </si>
  <si>
    <t>6941948705845</t>
  </si>
  <si>
    <t xml:space="preserve">163 x 98.5 x 14.1 </t>
  </si>
  <si>
    <t>ELA5998TH</t>
  </si>
  <si>
    <t xml:space="preserve">เสียวหมี่ สมาร์ททีวีรุ่น A 2026 ขนาด 32 นิ้ว </t>
  </si>
  <si>
    <t>ความละเอียด LED 1366 x 768 (HD)</t>
  </si>
  <si>
    <t>รองรับ HDR10 และ HLG</t>
  </si>
  <si>
    <t>ระบบประมวลผล CPU: Quad Cortex-A53 | GPU: Mali G31 MP2</t>
  </si>
  <si>
    <t>RAM 1 GB | ROM 8 GB โหลดแอปเพิ่มเติมผ่าน Google Play ได้</t>
  </si>
  <si>
    <t>รองรับ Wi-Fi 2.4GHz/5GHz</t>
  </si>
  <si>
    <t>ขนาดรวมฐาน 716 x 198 x 469 มม.</t>
  </si>
  <si>
    <t>ขนาดไม่รวมฐาน 716 x 61 x 424 มม.</t>
  </si>
  <si>
    <t>ขนาดช่องติดขายึดผนัง 100 × 200 มม.</t>
  </si>
  <si>
    <t>พอร์ท: HDMI × 2, USB 2.0 × 1, คอมโพสิตขาเข้า (AV), อีเธอร์เน็ต (LAN)</t>
  </si>
  <si>
    <t>ดีไซน์ไร้ขอบแบบพรีเมียม สีดำ พร้อมขาตั้งคู่</t>
  </si>
  <si>
    <t>น้ำหนักรวมแพ็กเกจ 4.5 กก.</t>
  </si>
  <si>
    <t>อุปกรณ์ภายในกล่อง: ทีวี 32 นิ้ว x1, รีโมทคอนโทรลบลูทูธ 360 องศา ×1, ถุงสกรู × 1, ขาตั้ง × 1 (ชุด), สายไฟ x 1, คู่มือผู้ใช้ × 1, บัตรรับประกัน × 1</t>
  </si>
  <si>
    <t>ความละเอียด LED 1920 x 1080 (Full HD)</t>
  </si>
  <si>
    <t>รองรับ HDR10, HLG และโหมด Filmmaker</t>
  </si>
  <si>
    <t>ขนาดรวมฐาน 955 x 210 x 600 มม.</t>
  </si>
  <si>
    <t>น้ำหนักรวมแพ็กเกจ 7.1 กก.</t>
  </si>
  <si>
    <t>อุปกรณ์ภายในกล่อง: ทีวี 43 นิ้ว x1, รีโมทคอนโทรลบลูทูธ 360 องศา ×1, ถุงสกรู × 1, ขาตั้ง × 1 (ชุด), สายไฟ x 1, คู่มือผู้ใช้ × 1, บัตรรับประกัน × 1</t>
  </si>
  <si>
    <t xml:space="preserve">เสียวหมี่ สมาร์ททีวีรุ่น A Pro 2026 ขนาด 43 นิ้ว </t>
  </si>
  <si>
    <t xml:space="preserve">Color Gamut: QLED DCI-P3: 92%(min)/94% (Typical)
</t>
  </si>
  <si>
    <t xml:space="preserve">CPU: Quad cortex A55
</t>
  </si>
  <si>
    <t xml:space="preserve">เสียวหมี่ สมาร์ททีวีรุ่น A Pro 2026 ขนาด 55 นิ้ว </t>
  </si>
  <si>
    <t xml:space="preserve">เสียวหมี่ สมาร์ททีวีรุ่น A Pro 2026 ขนาด 65 นิ้ว </t>
  </si>
  <si>
    <t>XMI-BHR08GOGL</t>
  </si>
  <si>
    <t>KIT-XMIBUD8PRO-BL</t>
  </si>
  <si>
    <t>KIT-XMIBUD8PRO-BK</t>
  </si>
  <si>
    <t>XMI-BHR08GKGL</t>
  </si>
  <si>
    <t>XMI-BHR08JTGL</t>
  </si>
  <si>
    <t>XMI-BHR08JUGL</t>
  </si>
  <si>
    <t>XMI-BHR08JPGL</t>
  </si>
  <si>
    <t>Redmi Buds 8 Active Black (70467)</t>
  </si>
  <si>
    <t>Redmi Buds 8 Active White (70468)</t>
  </si>
  <si>
    <t>Redmi Buds 8 Active Blue (70463)</t>
  </si>
  <si>
    <t>10 x 3.8 x10</t>
  </si>
  <si>
    <t>11 x 3.8 x10</t>
  </si>
  <si>
    <t>12 x 3.8 x10</t>
  </si>
  <si>
    <t>BHR08JTGL</t>
  </si>
  <si>
    <t>BHR08JUGL</t>
  </si>
  <si>
    <t>BHR08JPGL</t>
  </si>
  <si>
    <t xml:space="preserve">หูฟัง Redmi Buds 6 Active สีดำ | ขาว | ฟ้า </t>
  </si>
  <si>
    <r>
      <rPr>
        <b/>
        <sz val="10"/>
        <color rgb="FF000000"/>
        <rFont val="Tahoma"/>
        <family val="2"/>
      </rPr>
      <t xml:space="preserve">ไดรเวอร์ : </t>
    </r>
    <r>
      <rPr>
        <sz val="10"/>
        <color rgb="FF000000"/>
        <rFont val="Tahoma"/>
        <family val="2"/>
      </rPr>
      <t>ไดนามิกขนาด 14.2 มม.</t>
    </r>
    <r>
      <rPr>
        <b/>
        <sz val="10"/>
        <color rgb="FF000000"/>
        <rFont val="Tahoma"/>
        <family val="2"/>
      </rPr>
      <t xml:space="preserve"> Titanium Diaphragm</t>
    </r>
  </si>
  <si>
    <t>รองรับ AAC High‑quality Audio Codec</t>
  </si>
  <si>
    <r>
      <rPr>
        <b/>
        <sz val="10"/>
        <color rgb="FF000000"/>
        <rFont val="Tahoma"/>
        <family val="2"/>
      </rPr>
      <t>ไมโครโฟน</t>
    </r>
    <r>
      <rPr>
        <sz val="10"/>
        <color rgb="FF000000"/>
        <rFont val="Tahoma"/>
        <family val="2"/>
      </rPr>
      <t xml:space="preserve"> : 2 ตัว สำหรับสนทนา และช่วยตัดเสียงรบกวนรอบข้างขณะสนทนา</t>
    </r>
    <r>
      <rPr>
        <sz val="10"/>
        <color rgb="FF000000"/>
        <rFont val="Tahoma"/>
        <family val="2"/>
      </rPr>
      <t xml:space="preserve"> รองรับการตัดเสียงลมได้สูงสุด 6 m/s</t>
    </r>
  </si>
  <si>
    <r>
      <rPr>
        <b/>
        <sz val="10"/>
        <color rgb="FF000000"/>
        <rFont val="Tahoma"/>
        <family val="2"/>
      </rPr>
      <t>อายุการใช้งานแบตเตอรี่</t>
    </r>
    <r>
      <rPr>
        <sz val="10"/>
        <color rgb="FF000000"/>
        <rFont val="Tahoma"/>
        <family val="2"/>
      </rPr>
      <t xml:space="preserve"> : 7 ชั่วโมง และ 37 ชั่วโมงเมื่อใช้คู่กับเคส </t>
    </r>
  </si>
  <si>
    <r>
      <rPr>
        <b/>
        <sz val="10"/>
        <color rgb="FF000000"/>
        <rFont val="Tahoma"/>
        <family val="2"/>
      </rPr>
      <t xml:space="preserve">รองรับ Super Fast Charging </t>
    </r>
    <r>
      <rPr>
        <sz val="10"/>
        <color rgb="FF000000"/>
        <rFont val="Tahoma"/>
        <family val="2"/>
      </rPr>
      <t>ชาร์จเพียง 10 นาที ฟังเพลงได้นาน 2 ชั่วโมง</t>
    </r>
  </si>
  <si>
    <r>
      <rPr>
        <b/>
        <sz val="10"/>
        <color rgb="FF000000"/>
        <rFont val="Tahoma"/>
        <family val="2"/>
      </rPr>
      <t>ความจุแบตเตอรี่</t>
    </r>
    <r>
      <rPr>
        <sz val="10"/>
        <color rgb="FF000000"/>
        <rFont val="Tahoma"/>
        <family val="2"/>
      </rPr>
      <t xml:space="preserve"> : 37 mAh ต่อข้างของหูฟัง และ 475 mAhของเคสชาร์จ</t>
    </r>
  </si>
  <si>
    <t>เวลาในการชาร์จ : น้อยกว่า 2.5 ชั่วโมง</t>
  </si>
  <si>
    <t xml:space="preserve">ใช้งานคู่กับแอพ Xiaomi Earbuds เพื่อการปรับ Equalizerได้ </t>
  </si>
  <si>
    <t>Link Datasheet And Pictures</t>
  </si>
  <si>
    <t>ครอบคลุมพื้นที่สูงสุด 20-30 ตารางเมตร</t>
  </si>
  <si>
    <t>Xiaomi Robot Vacuum 5 Pro (65239)</t>
  </si>
  <si>
    <t>0 year for Main parts, 6 months for accessories, no warranty for consumable, cosmetic, and non-electric accessories</t>
  </si>
  <si>
    <t>BHR07WFEU</t>
  </si>
  <si>
    <t>เสียวหมี่ หุ่นยนต์ดูดฝุ่นอัจฉริยะ รุ่น 5 Pro</t>
  </si>
  <si>
    <t>ระบบนำทาง Lifting D-ToF LDS ลดระดับเรดาร์อัตโนมัติเมื่อเข้าใต้เฟอร์นิเจอร์ที่มีความสูงจากพื้น 9.5 CM ได้</t>
  </si>
  <si>
    <t>ฟังก์ชั่นพิเศษด้วยระบบAI กล้อง 3 ตัว</t>
  </si>
  <si>
    <t xml:space="preserve"> - จดจำสิ่งกีดขวางได้สูงสุด 200 วัตถุ+และตรวจจับสิ่งสกปรกได้ 47 แบบพร้อมเลือกใช้วิธีการทำความสะอาดที่เหมาะสม เช่น ดูดฝุ่นเมื่อเจอของแข็ง ถูพื้นเมื่อเจอของเหลว</t>
  </si>
  <si>
    <t xml:space="preserve"> - มาพร้อมกับไฟมองกลางคืน LED สองดวงที่เปิดใช้ตามสภาพแวดล้อม</t>
  </si>
  <si>
    <t xml:space="preserve">มีโหมดการทำความสะอาดพรม 4 โหมดให้เลือกใช้งาน </t>
  </si>
  <si>
    <t>หุ่นยนต์ดูดฝุ่น,Omni station(พร้อมถุงเก็บฝุ่นที่ติดตั้งไว้แล้ว ถังน้ำสะอาด ถังน้ำสกปรก และแผงซัก),กล่องเก็บฝุ่น,ไส้กรอง,แปรงด้านข้าง,แปรงหลักป้องกันเส้นพัน,ฝาครอบแปรง,ชุดสายไฟ,ตัวต่อฐานแผงซัก,ที่จับแผ่นถูพื้น x 2,แผ่นถูพื้น x 2,คู่มือผู้ใช้,คู่มือรูปภาพมคู่มือการใช้งานเบื้องต้น,ใบรับประกัน</t>
  </si>
  <si>
    <t>ราคา SRP 15,999 เป็นราคาสินค้ารวมติดตั้งสำหรับขายให้ End User</t>
  </si>
  <si>
    <t>ราคา NDP 11,058 ไม่มีบริการติดตั้งแอร์</t>
  </si>
  <si>
    <t>ราคา SRP 12,490 เป็นราคาสินค้ารวมติดตั้งสำหรับขายให้ End User (ไม่รวมติดตั้ง 10,990)</t>
  </si>
  <si>
    <t>ราคา NDP 9.246 ไม่มีบริการติดตั้งเครื่องซักผ้า</t>
  </si>
  <si>
    <t>อุปกรณ์ภายในกล่อง : ชุดหัวพัดลม,ขาตั้ง,ฐาน,อะแดปเตอร์แปลงไฟ,คู่มือผู้ใช้</t>
  </si>
  <si>
    <t>XMI-BHR08UNTH</t>
  </si>
  <si>
    <t>Mijia Smart Standing Fan Pro Slim (73465)</t>
  </si>
  <si>
    <t>41.1 x 45 x 18.8</t>
  </si>
  <si>
    <t>BHR08UNTH</t>
  </si>
  <si>
    <t>XMI-BHR089NEU</t>
  </si>
  <si>
    <t>Xiaomi Robot Vacuum H50 Pro (67951)</t>
  </si>
  <si>
    <t>45.9 x 52.5 x 38.9</t>
  </si>
  <si>
    <t>BHR089NEU</t>
  </si>
  <si>
    <t>พัดลมหมี่เจีย รุ่น Pro Slim</t>
  </si>
  <si>
    <t>ดีไซน์ที่บางลง เพียง 8.7 CM ทำให้พื้นที่ใช้งานในบ้านมากขึ้น</t>
  </si>
  <si>
    <t>มาพร้อมกล่องจัดเก็บวัสดุ EPP ความแข็งแรงสูง เหมาะสำหรับการเดินทางแคมป์ปิ้ง</t>
  </si>
  <si>
    <t>มาพร้อมรีโมตควบคุมผ่าน Bluetooth ที่ใช้งานได้ไกลสูงสุด 30 เมตร และเป็นแม่เหล็กติดกับตัวพัดลมได้</t>
  </si>
  <si>
    <t>โหมดลมธรรมชาติแบบปรับความเร็วได้ถึง 8 รูปแบบ ที่จำลองสถานการณ์ตามธรรมชาติ</t>
  </si>
  <si>
    <t>มอเตอร์ DC Inverter ใช้พลังงานต่ำเพียง 1.9W ช่วยประหยัดไฟและลดค่าใช้จ่าย</t>
  </si>
  <si>
    <t>ใบพัดทรงปีกเครื่องบินจำนวน 7 ใบ สร้างการไหลเวียนของอากาศสูงสุดถึง 25 ลูกบาศก์เมตรต่อนาที</t>
  </si>
  <si>
    <t>ใช้งานได้ทั้งตั้งพื้นและตั้งโต๊ะ</t>
  </si>
  <si>
    <t>ระยะการส่าย 90 องศา</t>
  </si>
  <si>
    <t>อุปกรณ์ภายในกล่อง : ชุดหัวพัดลม,เสาตั้งส่วนบน,เสาตั้งส่วนล่าง,ฐานพัดลม,อะแดปเตอร์ไฟ,ข้อต่อฐาน,ประแจหกเหลี่ยม,รีโมตคอนโทรล,สกรู M8,กล่องจัดเก็บ,คู่มือการใช้งาน,คู่มือการจัดเก็บ</t>
  </si>
  <si>
    <t>เสียวหมี่ หุ่นยนต์ดูดฝุ่นอัจฉริยะ รุ่น H50 Pro</t>
  </si>
  <si>
    <t>อ่านแผนที่ด้วระบบ LDS โครงสร้างแสงเลเซอร์มุมกว้าง 129°</t>
  </si>
  <si>
    <t>แรงดูดสูงสุด 15,000 Pa</t>
  </si>
  <si>
    <t>ระบบแปรง: แปรงหลัก + แปรงข้างแบบยืดได้ Dual Anti‑Tangle ลดปัญหาผมพัน</t>
  </si>
  <si>
    <r>
      <rPr>
        <sz val="11"/>
        <color theme="1"/>
        <rFont val="Calibri"/>
        <family val="2"/>
        <scheme val="minor"/>
      </rPr>
      <t>แขนกลคู่ (Dual Robotic Arm):</t>
    </r>
    <r>
      <rPr>
        <sz val="11"/>
        <color theme="1"/>
        <rFont val="Calibri"/>
        <family val="2"/>
        <charset val="222"/>
        <scheme val="minor"/>
      </rPr>
      <t xml:space="preserve"> ทำความสะอาดชิดขอบและมุม ระยะ 0mm</t>
    </r>
  </si>
  <si>
    <t>แท่นชาร์จ All‑in‑One ล้างผ้าถูอัตโนมัติและออกแบบให้ยกถังน้ำขึ้นอย่างง่าย</t>
  </si>
  <si>
    <t>อบแห้งด้วยลมร้อนในเวลารวดเร็วเพียง 2 ชั่วโมง</t>
  </si>
  <si>
    <t xml:space="preserve">ถังน้ำสะอาดขนาดใหญ่ 4L และถุงเก็บฝุ่นที่อยู่ได้นาน 75 วัน </t>
  </si>
  <si>
    <t>ยกผ้าถูกขึ้นเองเมื่อกลับเข้าฐาน และพื้นที่ที่ตั้งค่าไว้(บนพรม,เมื่อกลับเข้าสู่ฐาน,ขณะอบแห้ง)</t>
  </si>
  <si>
    <t>เซ็นเซอร์หลายจุด ในการคาดการพื้นทีหรือช่องว่าง,ระยะขอบ,ป้องกันการตก</t>
  </si>
  <si>
    <t>ฟังก์ชั่นการทำงาน</t>
  </si>
  <si>
    <t>*สร้างแผนที่อย่างรวดเร็ว</t>
  </si>
  <si>
    <t>*บันทึกแผนที่หลายชั้น</t>
  </si>
  <si>
    <t>*วางแผนเส้นทางทั่วทั้งบ้าน</t>
  </si>
  <si>
    <t>*ทำความสะอาดต่อจากจุดที่ค้างไว้</t>
  </si>
  <si>
    <t>ตัวเครื่องหลัก,สถานีออลอินวัน,กล่องเก็บฝุ่น,ไส้กรอง,แปรงหลัก,ตัวยึดผ้าม็อบ,ฝาครอบแปรงหลัก,แปรงด้านข้าง,ชุดสายไฟ,คู่มือการใช้งานเบื้องต้น,คู่มือผู้ใช้,คู่มือรูปภาพ,ใบรับประกัน</t>
  </si>
  <si>
    <t>Link Data Sheet And Pictures</t>
  </si>
  <si>
    <t>XMI-L98MC-SSEA</t>
  </si>
  <si>
    <t>Xiaomi TV S Mini LED 98 (70526)</t>
  </si>
  <si>
    <t>238.5 x 144.5 x 22.5</t>
  </si>
  <si>
    <t>ELA6524TH</t>
  </si>
  <si>
    <t>XMI-L85MC-SSEA</t>
  </si>
  <si>
    <t>Xiaomi TV S Mini LED 85 (70510)</t>
  </si>
  <si>
    <t>203 x 120 x 18.8</t>
  </si>
  <si>
    <t>ELA6508TH</t>
  </si>
  <si>
    <t>XMI-L75MC-SSEA</t>
  </si>
  <si>
    <t>Xiaomi TV S Mini LED 75 (70492)</t>
  </si>
  <si>
    <t>187 x 112 x 16.1</t>
  </si>
  <si>
    <t>ELA6490TH</t>
  </si>
  <si>
    <t>XMI-L65MC-SSEA</t>
  </si>
  <si>
    <t>Xiaomi TV S Mini LED 65 (70474)</t>
  </si>
  <si>
    <t>163 x 98.5 x 15</t>
  </si>
  <si>
    <t>ELA6472TH</t>
  </si>
  <si>
    <t>XMI-L55MC-SSEA</t>
  </si>
  <si>
    <t>Xiaomi TV S Mini LED 55 (70450)</t>
  </si>
  <si>
    <t>140 x 830 x 134 mm</t>
  </si>
  <si>
    <t>ELA6454TH</t>
  </si>
  <si>
    <t>XMI-ELA6394EU</t>
  </si>
  <si>
    <t>Xiaomi Mini LED Gaming Monitor G Pro 27Qi 2026 (69117)</t>
  </si>
  <si>
    <t>14.3 x 86.6 x 46</t>
  </si>
  <si>
    <t>ELA6394EU</t>
  </si>
  <si>
    <t>XMI-ELA6562EU</t>
  </si>
  <si>
    <t>Xiaomi Curved Gaming Monitor G34WQi 2026 (70851)</t>
  </si>
  <si>
    <t>17.3 x 97.5 x 46.5</t>
  </si>
  <si>
    <t>ELA6562EU</t>
  </si>
  <si>
    <t>XMI-ELA6556EU</t>
  </si>
  <si>
    <t>Xiaomi 2K Gaming Monitor G27Qi 2026 (70845)</t>
  </si>
  <si>
    <t>เสียวหมี่ เกมมิ่งมอนิเตอร์ รุ่น G27Qi 2026</t>
  </si>
  <si>
    <t>ความละเอียด 2560 x 1440 2K รองรับ HDR400</t>
  </si>
  <si>
    <t>Refresh rate 200Hz</t>
  </si>
  <si>
    <t>Responsetime: 1 ms (G to G)</t>
  </si>
  <si>
    <t>ความสว่าง: 400 nits | Contrast 1000:1</t>
  </si>
  <si>
    <t>Color Gamut: 100% sRGB, 95% DCI-P3 | Color Accuracy: Delta E&lt;2 รองรับสี 10 Bit</t>
  </si>
  <si>
    <t>TÜV Rheinland Low Blue Light (ฮาร์ดแวร์)</t>
  </si>
  <si>
    <t>รองรับ AMD FreeSync,Adaptive-Sync</t>
  </si>
  <si>
    <t>ขนาดรวมฐาน 61.29 x 17.3 x 47.08 เซนติเมตร</t>
  </si>
  <si>
    <t>น้ำหนักรวมฐาน 4.15 กิโลกรัม</t>
  </si>
  <si>
    <t>Link Data Sheet &amp; Picture</t>
  </si>
  <si>
    <t>ELA6556EU</t>
  </si>
  <si>
    <t>เสียวหมี่ เกมมิ่งมอนิเตอร์จอโค้ง รุ่น G34WQi ขนาด 34 นิ้ว ปี 2026</t>
  </si>
  <si>
    <t>ความละเอียด 3440 x 1440 WQHD รองรับ HDR400 และHDR10</t>
  </si>
  <si>
    <t>ความสว่าง: 400 nits</t>
  </si>
  <si>
    <t>ขนาดรวมฐาน 81.13 x 27.73 x 52.15 เซนติเมตร</t>
  </si>
  <si>
    <t>น้ำหนักรวมฐาน 6.5 กิโลกรัม</t>
  </si>
  <si>
    <t>Link Data sheet and Pictures</t>
  </si>
  <si>
    <t>เสียวหมี่ ทีวีรุ่น S Mini QLED ขนาด 98 นิ้ว</t>
  </si>
  <si>
    <t>ขนาด 98" Mini LED 4K 3840 × 2160 QD‑Mini LED จำนวน 880 โซน</t>
  </si>
  <si>
    <t>รีเฟรชเรต 144Hz</t>
  </si>
  <si>
    <t>ความลึกสี 1.07 พันล้านสี (8Bit+FRC)</t>
  </si>
  <si>
    <t>ขอบเขตสี DCI‑P3 94% (ทั่วไป)</t>
  </si>
  <si>
    <t>ความสว่าง: ปกติ 600 nits / สูงสุด 1200 nits</t>
  </si>
  <si>
    <t>มุมมองภาพ 178° (แนวนอน) / 178° (แนวตั้ง)</t>
  </si>
  <si>
    <t>รองรับ Dolby Vision® / HDR10+ / Freesync Premium</t>
  </si>
  <si>
    <t>ลำโพง 15W × 2</t>
  </si>
  <si>
    <t>รองรับ Dolby Atmos® / DTS‑X¹</t>
  </si>
  <si>
    <t>CPU: Quad Cortex‑A73</t>
  </si>
  <si>
    <t>GPU: Mali‑G52 (2EE) MC1</t>
  </si>
  <si>
    <t>RAM: 3GB Storage: 32GB</t>
  </si>
  <si>
    <t>ระบบปฏิบัติการ Google TV™ ติดตั้ง Netflix, Prime Video และ YouTube มาให้ล่วงหน้า</t>
  </si>
  <si>
    <t>รองรับ Filmmaker Mode</t>
  </si>
  <si>
    <t>พอร์ต HDMI 2.1 × 3 รองรับ CEC / ALLM / VRR,USB 2.0 × 1,USB 3.0 × 1,Ethernet (LAN) × 1,Optical × 1,ช่องหูฟัง × 1</t>
  </si>
  <si>
    <t xml:space="preserve">ขนาด (ไม่รวมขาตั้ง): 2179 × 84 × 1246 มม. </t>
  </si>
  <si>
    <t>ขนาด (รวมขาตั้ง): 2179 × 448 × 1314 มม.</t>
  </si>
  <si>
    <t>รองรับขาแขวนผนัง: 600 × 500 มม.</t>
  </si>
  <si>
    <t>น้ำหนักรวมกล่อง: 69.5 กก.</t>
  </si>
  <si>
    <r>
      <rPr>
        <sz val="10"/>
        <color rgb="FF0000FF"/>
        <rFont val="Calibri Light"/>
        <family val="2"/>
        <scheme val="major"/>
      </rPr>
      <t>อุปกรณ์ภายในกล่อง :</t>
    </r>
    <r>
      <rPr>
        <sz val="10"/>
        <color theme="1"/>
        <rFont val="Calibri Light"/>
        <family val="2"/>
        <scheme val="major"/>
      </rPr>
      <t xml:space="preserve"> ทีวี,รีโมตบลูทูธ 360°,สายไฟ,ชุดสกรู,คู่มือผู้ใช้,ใบรับประกัน,ชุดขาตั้ง</t>
    </r>
  </si>
  <si>
    <t>เลขที่ใบอนุญาต : น 41708-680/62368</t>
  </si>
  <si>
    <t>เสียวหมี่ ทีวีรุ่น S Mini QLED ขนาด 85 นิ้ว</t>
  </si>
  <si>
    <t>ขนาด 85" Mini LED 4K 3840 × 2160 QD‑Mini LED 640 โซน</t>
  </si>
  <si>
    <t>ขนาด (ไม่รวมขาตั้ง): 1890 × 84 × 1083 มม.</t>
  </si>
  <si>
    <t>ขนาด (รวมขาตั้ง): 1890 × 413 × 1154 มม.</t>
  </si>
  <si>
    <t>รองรับขาแขวนผนัง: 600 × 400 มม.</t>
  </si>
  <si>
    <t>น้ำหนักรวมกล่อง: 45 กก.</t>
  </si>
  <si>
    <t>เสียวหมี่ ทีวีรุ่น S Mini QLED ขนาด 75 นิ้ว</t>
  </si>
  <si>
    <t>ขนาด 75" Mini LED 4K 3840 × 2160 QD‑Mini LED 512 โซน</t>
  </si>
  <si>
    <t>รีเฟรชเรต 60HZ (อัตรารีเฟรช 120Hz ต้องเปิดโหมดเพิ่มประสิทธิภาพที่ความละเอียด 1920×1080 หรือ 2560×1440)</t>
  </si>
  <si>
    <t>รองรับ HDR10+,HLG, Filmmaker</t>
  </si>
  <si>
    <t>รองรับ Dolby Audio &amp; DTS:X</t>
  </si>
  <si>
    <t>CPU: Quad Cortex‑A55</t>
  </si>
  <si>
    <t>RAM: 2GB Storage: 32GB</t>
  </si>
  <si>
    <t>Connectivity: Wi‑Fi 5 2.4GHz/5GHz, Bluetooth® 5.0</t>
  </si>
  <si>
    <t>พอร์ต HDMI 2.0 × 2 และ HDMI 2.1 × 1 รองรับ CEC ALLM,USB 2.0 × 1 ,AV(3in1) in × 1,Optical × 1,</t>
  </si>
  <si>
    <t>ขนาด (ไม่รวมขาตั้ง): 1667 x 83 x 959 มม.</t>
  </si>
  <si>
    <t>ขนาด (รวมขาตั้ง): 1667 x 391 x 1026 มม.</t>
  </si>
  <si>
    <t>น้ำหนักรวมกล่อง: 32.1 กก.</t>
  </si>
  <si>
    <t>เสียวหมี่ ทีวีรุ่น S Mini QLED ขนาด 65 นิ้ว</t>
  </si>
  <si>
    <t>ขนาด 65" Mini LED 4K 3840 × 2160 QD‑Mini LED 384 โซน</t>
  </si>
  <si>
    <t>ขนาด (ไม่รวมขาตั้ง): 1445 x 81 x 832 มม.</t>
  </si>
  <si>
    <t>ขนาด (รวมขาตั้ง): 1445 x 391 x 901 มม.</t>
  </si>
  <si>
    <t>รองรับขาแขวนผนัง: 300 x 300 มม.</t>
  </si>
  <si>
    <t>น้ำหนักรวมกล่อง: 22.6 กก.</t>
  </si>
  <si>
    <t>ขนาด 65" Mini LED 4K 3840 × 2160 QD‑Mini LED 308 โซน</t>
  </si>
  <si>
    <t>Xiaomi Outdoor Camera Solar Panel (55505)</t>
  </si>
  <si>
    <t>แผง Solar สำหรับกล้อง BW Series</t>
  </si>
  <si>
    <t xml:space="preserve">5W Power Load </t>
  </si>
  <si>
    <t>ใช้สำหรับชาร์จไฟเข้ากล้องด้วยพลังงานแสงอาทิตย์</t>
  </si>
  <si>
    <t>สายไฟยาว 3 เมตร</t>
  </si>
  <si>
    <t>สายไฟมาพร้อมซิลิโคนเพื่อป้องกันน้ำเข้าตัวกล้อง</t>
  </si>
  <si>
    <r>
      <rPr>
        <sz val="10"/>
        <color rgb="FF0000FF"/>
        <rFont val="Calibri"/>
        <family val="2"/>
        <scheme val="minor"/>
      </rPr>
      <t>อุปกรณ์ภายในกล่อง</t>
    </r>
    <r>
      <rPr>
        <sz val="10"/>
        <color rgb="FF000000"/>
        <rFont val="Calibri"/>
        <family val="2"/>
        <scheme val="minor"/>
      </rPr>
      <t xml:space="preserve"> : แผงโซลา, ฐานสำหรับยึดติด, สติกเกอร์สำหรับช่วยติดตั้ง, ชุดสกรู, คู่มือ</t>
    </r>
  </si>
  <si>
    <t>XMI-BHR08XCTY</t>
  </si>
  <si>
    <t>Xiaomi Air Purifier Max Filter (73995)</t>
  </si>
  <si>
    <t>24.5 x 47.3 x 24.5</t>
  </si>
  <si>
    <t>BHR08XCTY</t>
  </si>
  <si>
    <t>XMI-ELA6410EU</t>
  </si>
  <si>
    <t>Xiaomi A27i 2026 (69664)</t>
  </si>
  <si>
    <t>69 x 44 x 12.5</t>
  </si>
  <si>
    <t>ELA6410EU</t>
  </si>
  <si>
    <t>XMI-BHR082NGL</t>
  </si>
  <si>
    <t>Portable DS Photo Paper 20 Pcs (66643)</t>
  </si>
  <si>
    <t>11.7 x 4.4 x 8.2</t>
  </si>
  <si>
    <t>BHR082NGL</t>
  </si>
  <si>
    <t>XMI-BHR082OGL</t>
  </si>
  <si>
    <t>Portable DS Photo Sticker 50 Pcs (66644)</t>
  </si>
  <si>
    <t>11.8 x 8.2 x 9.8</t>
  </si>
  <si>
    <t>BHR082OGL</t>
  </si>
  <si>
    <t>XMI-BHR082PGL</t>
  </si>
  <si>
    <t>Portable DS Photo Paper 50 Pcs (66645)</t>
  </si>
  <si>
    <t>BHR082PGL</t>
  </si>
  <si>
    <t>ไส้กรองสำหรับเครื่องฟอกรุ่น Max</t>
  </si>
  <si>
    <t>วัสดุกรองความแม่นยำสูงระดับนาโน ประสิทธิภาพการกรองอนุภาคสูงถึง 99.99%</t>
  </si>
  <si>
    <r>
      <t>Activated Carbon</t>
    </r>
    <r>
      <rPr>
        <sz val="10"/>
        <rFont val="Calibri"/>
        <family val="2"/>
        <scheme val="minor"/>
      </rPr>
      <t>: คาร์บอนคุณภาพพรีเมียม ดูดซับ TVOC และกักเก็บกลิ่นไม่พึงประสงค์ได้อย่างมีประสิทธิภาพ</t>
    </r>
  </si>
  <si>
    <t>6-12 Months</t>
  </si>
  <si>
    <t>Xiaomi Air Purifier Max</t>
  </si>
  <si>
    <t>กระดาษปริ้น เสียวหมี่สำหรับรุ่น Portable Photo Printer Pro</t>
  </si>
  <si>
    <t>ใช้เทคโนโลยีการพิมพ์แบบระเหิดสียุคใหม่</t>
  </si>
  <si>
    <t>ระบบเคลือบผิวอัตโนมัติในตัว</t>
  </si>
  <si>
    <r>
      <t>ขนาดกระดาษพิมพ์ภาพ 2</t>
    </r>
    <r>
      <rPr>
        <sz val="10"/>
        <color rgb="FF5D5D5D"/>
        <rFont val="Arial"/>
        <family val="2"/>
      </rPr>
      <t xml:space="preserve"> × 3 นิ้ว (50 × 76 มม.)</t>
    </r>
  </si>
  <si>
    <t>จำนวนกระดาษพิมพ์ 20 แผ่น</t>
  </si>
  <si>
    <t>ใช้กับ XMI-BHR082QGL xiaomi Portable Photo Printer Pro (66646)</t>
  </si>
  <si>
    <t>กระดาษปริ้น 2 ชุด (ชุดละ 10 แผ่น), ตลับหมึก x2, ใบรับประกัน</t>
  </si>
  <si>
    <t>กระดาษปริ้นแบบสติ๊กเกอร์ เสียวหมี่สำหรับรุ่น Portable Photo Printer Pro</t>
  </si>
  <si>
    <t>จำนวนกระดาษพิมพ์ 50 แผ่น</t>
  </si>
  <si>
    <t>กระดาษภาพถ่ายแบบมีกาวในตัว เหมาะอย่างยิ่งสำหรับการติดหรือวาง</t>
  </si>
  <si>
    <t>กระดาษปริ้น 10 ชุด (ชุดละ 5 แผ่น) , ตลับหมึก x5, ใบรับประกัน</t>
  </si>
  <si>
    <t>กระดาษปริ้น 5 ชุด (ชุดละ 10 แผ่น), ตลับหมึก x5, ใบรับประกัน</t>
  </si>
  <si>
    <t xml:space="preserve">เสียวหมี่ เดสก์ท็อปมอนิเตอร์รุ่น A27i 2026 ขนาด 27 นิ้ว </t>
  </si>
  <si>
    <t>Color Gamut: 99% sRGB | Color Accuracy: Delta E&lt;1</t>
  </si>
  <si>
    <t xml:space="preserve">ดีไซน์แบบ 3-Way Boarderless Display ลดขอบจอเพื่อการรับชมที่เต็มตา </t>
  </si>
  <si>
    <t>ขนาดรวมฐาน 61.13 x 17 x 47.46 เซนติเมตร</t>
  </si>
  <si>
    <t>ตัวจอ ,ขาตั้ง ,อแดปเตอร์ ,สาย HDMI ,ชุดสกรู , คู่มือ</t>
  </si>
  <si>
    <t>เครื่องดูดฝุ่นแบบไร้สาย พร้อมจอแสดงสถานะ รุ่น G30 Max</t>
  </si>
  <si>
    <t>จำนวน Filter</t>
  </si>
  <si>
    <t>XMI-BHR08CIGL</t>
  </si>
  <si>
    <t>REDMI Watch 6 Obsidian Black (68699)</t>
  </si>
  <si>
    <t>XMI-BHR08CUGL</t>
  </si>
  <si>
    <t>REDMI Watch 6 Silver Gray (68711)</t>
  </si>
  <si>
    <t>XMI-BHR08CWGL</t>
  </si>
  <si>
    <t>REDMI Watch 6 Glacier Blue (68713)</t>
  </si>
  <si>
    <t>นาฬิกาอัจฉริยะ รุ่น Redmi Watch 6 ดำ I เทา I น้ำเงิน</t>
  </si>
  <si>
    <t>ขนาดหน้าจอ : หน้าจอ 2.07" AMOLED Brightness 2000 Nits รีเฟรชเรต 60Hz</t>
  </si>
  <si>
    <t>ความละเอียด : 432 × 514 พิกเซล รองรับ Always-On Display (AOD) แบบสี</t>
  </si>
  <si>
    <t>ปุ่มควบคุมแบบ Dual-Button</t>
  </si>
  <si>
    <t>โหมดกีฬา มากกว่า 150 โหมด</t>
  </si>
  <si>
    <r>
      <rPr>
        <b/>
        <sz val="10"/>
        <rFont val="Calibri"/>
        <family val="2"/>
        <scheme val="minor"/>
      </rPr>
      <t xml:space="preserve">Sensors </t>
    </r>
    <r>
      <rPr>
        <sz val="10"/>
        <rFont val="Calibri"/>
        <family val="2"/>
        <scheme val="minor"/>
      </rPr>
      <t>: เซ็นเซอร์วัดอัตราการเต้นของหัวใจ(สามารถวัดใต้น้ำได้), วัดค่าการนอนหลับ , วัดค่าออกซิเจนในเลือดและอื่นๆ</t>
    </r>
  </si>
  <si>
    <r>
      <rPr>
        <b/>
        <sz val="10"/>
        <color rgb="FF000000"/>
        <rFont val="Calibri"/>
        <family val="2"/>
        <scheme val="minor"/>
      </rPr>
      <t>รองรับดาวเทียม</t>
    </r>
    <r>
      <rPr>
        <sz val="10"/>
        <color rgb="FF000000"/>
        <rFont val="Calibri"/>
        <family val="2"/>
        <scheme val="minor"/>
      </rPr>
      <t xml:space="preserve"> : มี GPS ในตัวรองรับดาวเทียม เสาสัญญาณคู่ Dual L1 Antennas</t>
    </r>
  </si>
  <si>
    <r>
      <rPr>
        <b/>
        <sz val="10"/>
        <color rgb="FF000000"/>
        <rFont val="Calibri"/>
        <family val="2"/>
        <scheme val="minor"/>
      </rPr>
      <t>มาตรฐานการกันน้ำ</t>
    </r>
    <r>
      <rPr>
        <sz val="10"/>
        <color rgb="FF000000"/>
        <rFont val="Calibri"/>
        <family val="2"/>
        <scheme val="minor"/>
      </rPr>
      <t xml:space="preserve"> : 5ATM ใส่ว่ายน้ำได้</t>
    </r>
  </si>
  <si>
    <r>
      <rPr>
        <b/>
        <sz val="10"/>
        <color rgb="FF000000"/>
        <rFont val="Calibri"/>
        <family val="2"/>
        <scheme val="minor"/>
      </rPr>
      <t xml:space="preserve">อายุการใช้งานแบตเตอรี่ </t>
    </r>
    <r>
      <rPr>
        <sz val="10"/>
        <color rgb="FF000000"/>
        <rFont val="Calibri"/>
        <family val="2"/>
        <scheme val="minor"/>
      </rPr>
      <t>(สำหรับการใช้งานปกติ): 24 วัน (550 mAh) ในโหมดประหยัดพลังงานสูงสุด</t>
    </r>
  </si>
  <si>
    <r>
      <rPr>
        <b/>
        <sz val="10"/>
        <color rgb="FF000000"/>
        <rFont val="Calibri"/>
        <family val="2"/>
        <scheme val="minor"/>
      </rPr>
      <t>การเชื่อมต่อ</t>
    </r>
    <r>
      <rPr>
        <sz val="10"/>
        <color rgb="FF000000"/>
        <rFont val="Calibri"/>
        <family val="2"/>
        <scheme val="minor"/>
      </rPr>
      <t xml:space="preserve"> :  Bluetooth 5.4</t>
    </r>
  </si>
  <si>
    <t>มีเม็ดมะยมและปุ่ม ดีไซน์สวยงาม และเพิ่มความสะดวกในการใช้งาน</t>
  </si>
  <si>
    <r>
      <rPr>
        <sz val="10"/>
        <color rgb="FF0000FF"/>
        <rFont val="Calibri"/>
        <family val="2"/>
        <scheme val="minor"/>
      </rPr>
      <t>อุปกรณ์ภายในกล่อง :</t>
    </r>
    <r>
      <rPr>
        <sz val="10"/>
        <color theme="1"/>
        <rFont val="Calibri"/>
        <family val="2"/>
        <scheme val="minor"/>
      </rPr>
      <t xml:space="preserve"> นาฬิกาพร้อมสาย,สายชาร์จ, คู่มือ </t>
    </r>
  </si>
  <si>
    <t>Link Pictures and data sheet</t>
  </si>
  <si>
    <t>10 x 6.7 x 10</t>
  </si>
  <si>
    <t>BHR08CIGL</t>
  </si>
  <si>
    <t>BHR08CUGL</t>
  </si>
  <si>
    <t>XMI-BHR08CQGL</t>
  </si>
  <si>
    <t>XMI-QBH4329GL</t>
  </si>
  <si>
    <t>Bluetooth Speaker Essential BK (66524)</t>
  </si>
  <si>
    <t>6932554457631</t>
  </si>
  <si>
    <t>10 x 13.7 x 5</t>
  </si>
  <si>
    <t>QBH4329GL</t>
  </si>
  <si>
    <t>XMI-QBH4330GL</t>
  </si>
  <si>
    <t>Bluetooth Speaker Essential GR (66525)</t>
  </si>
  <si>
    <t>6932554457563</t>
  </si>
  <si>
    <t>QBH4330GL</t>
  </si>
  <si>
    <t>เสียวหมี่ ลำโพงบลูทูธรุ่น Essential สีดำ / เขียว</t>
  </si>
  <si>
    <t>กำลังขับสูงสุด 5W ดอกลำโพงขนาด 1.5 นิ้ว</t>
  </si>
  <si>
    <t>ความจุแบตเตอรี่ขนาด 1000mAh</t>
  </si>
  <si>
    <t>กันน้ำระดับ IP66</t>
  </si>
  <si>
    <t>รองรับบลูทูธ 6.0</t>
  </si>
  <si>
    <t>ขนาด 9.8 x 4.6 x 13 ซม.</t>
  </si>
  <si>
    <t>สามารถเชื่อมต่อกับลำโพงรุ่นเดียวกัน 2 เครื่อง เพื่อเปลี่ยนให้เป็นระบบเสียงแบบ Stereo (รองรับสูงสุด 10 เครื่อง)</t>
  </si>
  <si>
    <t>ลำโพง ,คู่มือ</t>
  </si>
  <si>
    <t>XMI-BHR08P5TH</t>
  </si>
  <si>
    <t>Magnetic PowerBank 10000mAh BK (71802)</t>
  </si>
  <si>
    <t>13.4 x 11.34 x 3.2</t>
  </si>
  <si>
    <t>BHR08P5TH</t>
  </si>
  <si>
    <t>XMI-BHR08P6TH</t>
  </si>
  <si>
    <t>Magnetic PowerBank 10000mAh PP (71803)</t>
  </si>
  <si>
    <t>BHR08P6TH</t>
  </si>
  <si>
    <t>XMI-BHR08P7TH</t>
  </si>
  <si>
    <t>Magnetic PowerBank 10000mAh BG (71804)</t>
  </si>
  <si>
    <t>BHR08P7TH</t>
  </si>
  <si>
    <t>XMI-BHR08P8TH</t>
  </si>
  <si>
    <t>Magnetic PowerBank 10000mAh BL (71805)</t>
  </si>
  <si>
    <t>BHR08P8TH</t>
  </si>
  <si>
    <t>XMI-BHR08O3TH</t>
  </si>
  <si>
    <t>67W Power Bank 20000 mAh IceBlue(71531)</t>
  </si>
  <si>
    <t>7.7 x 19.8 x 4.15</t>
  </si>
  <si>
    <t>BHR08O3TH</t>
  </si>
  <si>
    <t>XMI-BHR08O4TH</t>
  </si>
  <si>
    <t>67W Power Bank 20000 mAh Tan (71532)</t>
  </si>
  <si>
    <t>BHR08O4TH</t>
  </si>
  <si>
    <t>XMI-BHR08NVTH</t>
  </si>
  <si>
    <t>67W Power Bank 10000 mAh IceBlue(71523)</t>
  </si>
  <si>
    <t>7.1 x 17.7 x 3.7</t>
  </si>
  <si>
    <t>BHR08NVTH</t>
  </si>
  <si>
    <t>XMI-BHR08NWTH</t>
  </si>
  <si>
    <t>67W Power Bank 10000 mAh Tan  (71524)</t>
  </si>
  <si>
    <t>BHR08NWTH</t>
  </si>
  <si>
    <t>XMI-BHR08PHTH</t>
  </si>
  <si>
    <t>SS Magnetic PowerBank 5000mAh GD(71814)</t>
  </si>
  <si>
    <t>9.6 x 10.7 x 2.3</t>
  </si>
  <si>
    <t>BHR08PHTH</t>
  </si>
  <si>
    <t>XMI-BHR08PITH</t>
  </si>
  <si>
    <t>SS Magnetic PowerBank 5000mAh BK(71815)</t>
  </si>
  <si>
    <t>BHR08PITH</t>
  </si>
  <si>
    <t>XMI-BHR08PJTH</t>
  </si>
  <si>
    <t>SS Magnetic PowerBank 5000mAh PP(71816)</t>
  </si>
  <si>
    <t>BHR08PJTH</t>
  </si>
  <si>
    <t>XMI-BHR08PKTH</t>
  </si>
  <si>
    <t>SS Magnetic PowerBank 5000mAh BL(71817)</t>
  </si>
  <si>
    <t>BHR08PKTH</t>
  </si>
  <si>
    <t>XMI-BHR08W9GL</t>
  </si>
  <si>
    <t>Xiaomi Smart Band 10 Pro Midnight Black (73676)</t>
  </si>
  <si>
    <t>XMI-BHR08WBGL</t>
  </si>
  <si>
    <t>Xiaomi Smart Band 10 Pro Glacier Silver (73678)</t>
  </si>
  <si>
    <t>XMI-BHR08WGGL</t>
  </si>
  <si>
    <t>Xiaomi Smart Band 10 Pro Lavender pink (73683)</t>
  </si>
  <si>
    <t>XMI-BHR095AGL</t>
  </si>
  <si>
    <t>Xiaomi Smart Band 10 Pro Ceramic Edition Pearl White (76066)</t>
  </si>
  <si>
    <t>สายรัดข้อมืออัจฉริยะ รุ่น Xiaomi Band 10 Pro สีดำ | สีเทา l สีชมพู l สีขาว</t>
  </si>
  <si>
    <r>
      <rPr>
        <b/>
        <sz val="10"/>
        <color rgb="FF000000"/>
        <rFont val="Calibri"/>
        <family val="2"/>
        <scheme val="minor"/>
      </rPr>
      <t>ขนาดหน้าจอ</t>
    </r>
    <r>
      <rPr>
        <sz val="10"/>
        <color rgb="FF000000"/>
        <rFont val="Calibri"/>
        <family val="2"/>
        <scheme val="minor"/>
      </rPr>
      <t xml:space="preserve"> : หน้าจอ 1.74" AMOLED ตัวเครื่องบางและเบาเพียง 9.7 มม.</t>
    </r>
  </si>
  <si>
    <r>
      <t xml:space="preserve">ความสว่างสูงสุด </t>
    </r>
    <r>
      <rPr>
        <b/>
        <sz val="11"/>
        <color theme="1"/>
        <rFont val="Calibri"/>
        <family val="2"/>
        <charset val="222"/>
        <scheme val="minor"/>
      </rPr>
      <t>2000 nits</t>
    </r>
  </si>
  <si>
    <r>
      <t xml:space="preserve">รีเฟรชเรต </t>
    </r>
    <r>
      <rPr>
        <b/>
        <sz val="11"/>
        <color theme="1"/>
        <rFont val="Calibri"/>
        <family val="2"/>
        <charset val="222"/>
        <scheme val="minor"/>
      </rPr>
      <t>60Hz</t>
    </r>
  </si>
  <si>
    <r>
      <t xml:space="preserve">รองรับ </t>
    </r>
    <r>
      <rPr>
        <b/>
        <sz val="11"/>
        <color theme="1"/>
        <rFont val="Calibri"/>
        <family val="2"/>
        <charset val="222"/>
        <scheme val="minor"/>
      </rPr>
      <t>Color Always-On Display (AOD)</t>
    </r>
  </si>
  <si>
    <t>ผลิตจาก อะลูมิเนียมอัลลอยความแข็งแรงสูง</t>
  </si>
  <si>
    <r>
      <t xml:space="preserve">โหมดกีฬา </t>
    </r>
    <r>
      <rPr>
        <b/>
        <sz val="11"/>
        <color theme="1"/>
        <rFont val="Calibri"/>
        <family val="2"/>
        <charset val="222"/>
        <scheme val="minor"/>
      </rPr>
      <t>มากกว่า 150 โหมด</t>
    </r>
  </si>
  <si>
    <r>
      <rPr>
        <b/>
        <sz val="10"/>
        <rFont val="Calibri"/>
        <family val="2"/>
        <scheme val="minor"/>
      </rPr>
      <t xml:space="preserve">Sensors </t>
    </r>
    <r>
      <rPr>
        <sz val="10"/>
        <rFont val="Calibri"/>
        <family val="2"/>
        <scheme val="minor"/>
      </rPr>
      <t>: เซ็นเซอร์วัดอัตราการเต้นของหัวใจ (สามารถวัดใต้น้ำได้), วัดค่าการนอนหลับ , วัดค่าออกซิเจนในเลือด ,ความเครียดและตัวชี้วัดสุขภาพอื่นๆ</t>
    </r>
  </si>
  <si>
    <t>โหมดลานกีฬา (Playground mode) และโหมดปั่นจักรยานแบบใหม่</t>
  </si>
  <si>
    <t>หน้าต่างแสดงผลอัตราการเต้นหัวใจรูปแบบใหม่</t>
  </si>
  <si>
    <t>ความจุแบตเตอรี่ 350mAh ใช้งานได้นานสูงสุด 21 วัน ในโหมดประหยัด</t>
  </si>
  <si>
    <t>น้ำหนัก : 21.5 กรัม (ไม่รวมสาย)</t>
  </si>
  <si>
    <t>วัสดุสาย TPU ความยาว 135–205 มม.</t>
  </si>
  <si>
    <t>17 x 2.8 x 7.5</t>
  </si>
  <si>
    <t>BHR08W9GL</t>
  </si>
  <si>
    <t>BHR08WBGL</t>
  </si>
  <si>
    <t>BHR08WGGL</t>
  </si>
  <si>
    <t>BHR095AGL</t>
  </si>
  <si>
    <t>XMI-BHR08ISGL</t>
  </si>
  <si>
    <t>Xiaomi Watch S5 Silver (70273)</t>
  </si>
  <si>
    <t>28 x 3.65 x 6.95</t>
  </si>
  <si>
    <t>BHR08ISGL</t>
  </si>
  <si>
    <t>XMI-BHR08ITGL</t>
  </si>
  <si>
    <t>Xiaomi Watch S5 Celamic Blue (70274)</t>
  </si>
  <si>
    <t>BHR08ITGL</t>
  </si>
  <si>
    <t>XMI-BHR08IVGL</t>
  </si>
  <si>
    <t>Xiaomi Watch S5 Black (70276)</t>
  </si>
  <si>
    <t>BHR08IVGL</t>
  </si>
  <si>
    <t>XMI-BHR08IXGL</t>
  </si>
  <si>
    <t>Xiaomi Watch S5 Jungle Green (70278)</t>
  </si>
  <si>
    <t>BHR08IXGL</t>
  </si>
  <si>
    <t>เสียวหมี่ นาฬิกาอัจฉริยะรุ่น Watch S4 สีดำFluororubber l สีเงิน Fluororubber l สี Jungle Green Fluororubber + Nylon l สี Celamic Blue Leather</t>
  </si>
  <si>
    <t>ขนาดหน้าจอ : 1.48 นิ้้ว AMOLED และบางเพียง 10.99  มิลลิเมตร กรอบสเตนเลสสตีล</t>
  </si>
  <si>
    <t>ความละเอียด: 480 × 480 พิกเซล ความสว่างสูงสุดเพิ่มเป็น 2500 nits</t>
  </si>
  <si>
    <r>
      <t>ความจุแบตเตอรี่:</t>
    </r>
    <r>
      <rPr>
        <sz val="11"/>
        <color theme="1"/>
        <rFont val="Calibri"/>
        <family val="2"/>
        <charset val="222"/>
        <scheme val="minor"/>
      </rPr>
      <t xml:space="preserve"> 815mAh</t>
    </r>
    <r>
      <rPr>
        <b/>
        <sz val="11"/>
        <color theme="1"/>
        <rFont val="Calibri"/>
        <family val="2"/>
        <charset val="222"/>
        <scheme val="minor"/>
      </rPr>
      <t xml:space="preserve"> โหมดใช้งานเบา: สูงสุด 21 วัน</t>
    </r>
  </si>
  <si>
    <t>โหมดกีฬากลางแจ้งระดับมืออาชีพ</t>
  </si>
  <si>
    <t>ประสิทธิภาพ GNSS ดีขึ้น ค้นหาสัญญาณดาวเทียมเร็วขึ้น และบันทึกเส้นทางแม่นยำกว่าเดิม</t>
  </si>
  <si>
    <t>รองรับแผนที่ออฟไลน์สำหรับการนำทางกลางแจ้ง</t>
  </si>
  <si>
    <t>รองรับการเชื่อมต่อกับพาวเวอร์มิเตอร์จักรยานของแบรนด์อื่น</t>
  </si>
  <si>
    <t>โมดูลเซนเซอร์ PPG แบบ 4-LED 4-PD รุ่นใหม่ ให้ความแม่นยำสูงขึ้น เพิ่มความแม่นยำในการตรวจจับเวลาหลับและตื่นขึ้น 11%</t>
  </si>
  <si>
    <t>ขนาด: 46.00 × 46.00 × 10.99 มม.</t>
  </si>
  <si>
    <t>น้ำหนัก: เริ่มต้น 45.6 กรัม (ไม่รวมสาย)</t>
  </si>
  <si>
    <t>การเชื่อมต่อ: Bluetooth 5.4 / Wi-Fi 2.4GHz</t>
  </si>
  <si>
    <t>เซนเซอร์ : เซนเซอร์วัดความเร่ง,ไจโรสโคป,เข็มทิศอิเล็กทรอนิกส์,บารอมิเตอร์,เซนเซอร์วัดแสง,เซนเซอร์วัดอัตราการเต้นหัวใจแบบออปติคัล</t>
  </si>
  <si>
    <t>Xiaomi HyperOS</t>
  </si>
  <si>
    <t>รองรับการจับภาพหน้าจอด้วยปุ่มสองปุ่ม และโหมดสวมใส่สองมือ (ซ้าย/ขวา)</t>
  </si>
  <si>
    <t>ควบคุมโทรศัพท์ แท็บเล็ต หูฟัง และอุปกรณ์ Xiaomi Home ได้จากนาฬิกา</t>
  </si>
  <si>
    <t>Snap Gesture Control: ดีดนิ้วเพื่อปฏิเสธสาย ถ่ายภาพระยะไกล และฟังก์ชันอื่น ๆ</t>
  </si>
  <si>
    <t>ระดับกันน้ำ: 5ATM</t>
  </si>
  <si>
    <r>
      <rPr>
        <sz val="11"/>
        <color rgb="FF0000FF"/>
        <rFont val="Calibri"/>
        <family val="2"/>
        <scheme val="minor"/>
      </rPr>
      <t>อุปกรณ์ภายในกล่อง</t>
    </r>
    <r>
      <rPr>
        <sz val="11"/>
        <color theme="1"/>
        <rFont val="Calibri"/>
        <family val="2"/>
        <scheme val="minor"/>
      </rPr>
      <t xml:space="preserve"> : นาฬิกาพร้อมสาย,สายชาร์จ, คู่มือ </t>
    </r>
  </si>
  <si>
    <t>เสียวหมี่ พาวเวอร์แบงค์ 67W ขนาด 20000 mAh</t>
  </si>
  <si>
    <r>
      <rPr>
        <b/>
        <sz val="10"/>
        <color rgb="FF000000"/>
        <rFont val="Calibri Light"/>
        <family val="2"/>
        <scheme val="major"/>
      </rPr>
      <t>ขนาดแบตเตอรี่ี่</t>
    </r>
    <r>
      <rPr>
        <sz val="10"/>
        <color rgb="FF000000"/>
        <rFont val="Calibri Light"/>
        <family val="2"/>
        <scheme val="major"/>
      </rPr>
      <t xml:space="preserve"> : 11.1V (74.37Wh)  20000 mAh</t>
    </r>
  </si>
  <si>
    <r>
      <t xml:space="preserve">Input port : </t>
    </r>
    <r>
      <rPr>
        <sz val="10"/>
        <color rgb="FF000000"/>
        <rFont val="Calibri Light"/>
        <family val="2"/>
        <scheme val="major"/>
      </rPr>
      <t>USB-C/Integrated USB-C Cable</t>
    </r>
  </si>
  <si>
    <r>
      <t xml:space="preserve">Output port : </t>
    </r>
    <r>
      <rPr>
        <sz val="10"/>
        <color rgb="FF000000"/>
        <rFont val="Calibri Light"/>
        <family val="2"/>
        <scheme val="major"/>
      </rPr>
      <t>USB-C x 1,USB-Ax 1，Integrated USB-C Cable</t>
    </r>
    <r>
      <rPr>
        <b/>
        <sz val="10"/>
        <color rgb="FF000000"/>
        <rFont val="Calibri Light"/>
        <family val="2"/>
        <scheme val="major"/>
      </rPr>
      <t xml:space="preserve"> รองรับชาร์จเร็วสูงสุด 67W</t>
    </r>
  </si>
  <si>
    <r>
      <t xml:space="preserve">Input : </t>
    </r>
    <r>
      <rPr>
        <sz val="10"/>
        <color rgb="FF000000"/>
        <rFont val="Calibri Light"/>
        <family val="2"/>
        <scheme val="major"/>
      </rPr>
      <t>Integrated USB-C Cable: 5V=3A 9V=3A 12V=3A 15V=3A 20V=3.25A
               USB-C: 5V⎓3A 9V⎓3A 12V⎓3A 15V⎓3A 20V⎓3.25A</t>
    </r>
  </si>
  <si>
    <r>
      <t xml:space="preserve">Output : </t>
    </r>
    <r>
      <rPr>
        <sz val="10"/>
        <color rgb="FF000000"/>
        <rFont val="Calibri Light"/>
        <family val="2"/>
        <scheme val="major"/>
      </rPr>
      <t>USB-C: 5V⎓3A 9V⎓3A 11V⎓6.1A12V⎓3A 15V⎓3A 20V⎓3.35A
                 USB-A: 5V⎓3A 9V⎓3A 11V⎓6.1A12V⎓3A 15V⎓3A 20V⎓3.35A</t>
    </r>
  </si>
  <si>
    <t>ผ่านมาตรฐานการบินสากล สามารถนำขึ้นเครื่องบินได้</t>
  </si>
  <si>
    <r>
      <t xml:space="preserve">รองรับการชาร์จพร้อมกันสูงสุด </t>
    </r>
    <r>
      <rPr>
        <b/>
        <sz val="11"/>
        <color theme="1"/>
        <rFont val="Calibri"/>
        <family val="2"/>
        <charset val="222"/>
        <scheme val="minor"/>
      </rPr>
      <t>3 อุปกรณ์</t>
    </r>
  </si>
  <si>
    <t>ระบบป้องกันหลายชั้น เช่น ป้องกันการชาร์จเกิน อุณหภูมิสูง และลัดวงจร</t>
  </si>
  <si>
    <t>ขนาดสินค้า 14 × 7.2 × 1.93 เซนติเมตร</t>
  </si>
  <si>
    <t>หน้าจอแสดงผลดิจิทัล แสดงเปอร์เซ็นต์แบต,สถานะการชาร์จ,แจ้งเตือนความผิดปกติ,โหมดกระแสต่ำ (Low current mode)</t>
  </si>
  <si>
    <t>พาวเวอร์์แบงค์, คู่มือ,เอกสารรับประกัน</t>
  </si>
  <si>
    <t>ใบอนุญาต มอก.เลขที่ น35498-83/2879</t>
  </si>
  <si>
    <t>เสียวหมี่ พาวเวอร์แบงค์ 67W ขนาด 10000 mAh</t>
  </si>
  <si>
    <r>
      <t xml:space="preserve">ขนาดแบตเตอรี่ : </t>
    </r>
    <r>
      <rPr>
        <sz val="10"/>
        <color rgb="FF000000"/>
        <rFont val="Calibri Light"/>
        <family val="2"/>
        <scheme val="major"/>
      </rPr>
      <t>39.48Wh  11.61V  10000mAh</t>
    </r>
  </si>
  <si>
    <r>
      <t xml:space="preserve">ชนิตแบตเตอรี่ : </t>
    </r>
    <r>
      <rPr>
        <sz val="10"/>
        <color rgb="FF000000"/>
        <rFont val="Calibri Light"/>
        <family val="2"/>
        <scheme val="major"/>
      </rPr>
      <t>Lithium-ion battery</t>
    </r>
  </si>
  <si>
    <r>
      <t xml:space="preserve">Input : </t>
    </r>
    <r>
      <rPr>
        <sz val="10"/>
        <color rgb="FF000000"/>
        <rFont val="Calibri Light"/>
        <family val="2"/>
        <scheme val="major"/>
      </rPr>
      <t>Integrated USB-C Cable: 5V⎓3A 9V⎓3A12V⎓3A15V⎓3A20V⎓3.25A
               USB-C: 5V⎓3A 9V⎓3A12V⎓3A15V⎓3A20V⎓3.25A</t>
    </r>
  </si>
  <si>
    <t>ระยะเวลาในการชาร์จเข้า 1.3 ชั่วโมง (ใช้อะแดปเตอร์ 20V/3.25A)</t>
  </si>
  <si>
    <t>ระบบความปลอดภัย ป้องกันการชาร์จเกิน,ป้องกันอุณหภูมิสูง,ป้องกันไฟลัดวงจร</t>
  </si>
  <si>
    <t>ผ่านมาตรฐานการบินสากล สามารถพกขึ้นเครื่องได้</t>
  </si>
  <si>
    <r>
      <rPr>
        <b/>
        <sz val="10"/>
        <color rgb="FF000000"/>
        <rFont val="Calibri Light"/>
        <family val="2"/>
        <scheme val="major"/>
      </rPr>
      <t>ขนาด</t>
    </r>
    <r>
      <rPr>
        <sz val="10"/>
        <color rgb="FF000000"/>
        <rFont val="Calibri Light"/>
        <family val="2"/>
        <scheme val="major"/>
      </rPr>
      <t xml:space="preserve"> 11.5 x 6.6 x 2.6mm เซนติเมตร</t>
    </r>
  </si>
  <si>
    <t>พาวเวอร์แบงค์, คู่มือ,เอกสารรับประกัน</t>
  </si>
  <si>
    <t>Link Datasheet and Datasheet</t>
  </si>
  <si>
    <r>
      <rPr>
        <b/>
        <sz val="10"/>
        <color rgb="FF000000"/>
        <rFont val="Calibri Light"/>
        <family val="2"/>
        <scheme val="major"/>
      </rPr>
      <t>ขนาดแบตเตอรี่ี่</t>
    </r>
    <r>
      <rPr>
        <sz val="10"/>
        <color rgb="FF000000"/>
        <rFont val="Calibri Light"/>
        <family val="2"/>
        <scheme val="major"/>
      </rPr>
      <t xml:space="preserve"> : 7.4V 37Wh 10000mAh</t>
    </r>
  </si>
  <si>
    <r>
      <rPr>
        <b/>
        <sz val="10"/>
        <color rgb="FF000000"/>
        <rFont val="Calibri Light"/>
        <family val="2"/>
        <scheme val="major"/>
      </rPr>
      <t>Port</t>
    </r>
    <r>
      <rPr>
        <sz val="10"/>
        <color rgb="FF000000"/>
        <rFont val="Calibri Light"/>
        <family val="2"/>
        <scheme val="major"/>
      </rPr>
      <t>: USB-C x 1 (In/Out), USB‑C สายในตัว x1</t>
    </r>
  </si>
  <si>
    <r>
      <rPr>
        <b/>
        <sz val="11"/>
        <color theme="1"/>
        <rFont val="Calibri"/>
        <family val="2"/>
        <scheme val="minor"/>
      </rPr>
      <t>Input</t>
    </r>
    <r>
      <rPr>
        <sz val="11"/>
        <color theme="1"/>
        <rFont val="Calibri"/>
        <family val="2"/>
        <charset val="222"/>
        <scheme val="minor"/>
      </rPr>
      <t xml:space="preserve"> : USB‑C สายในตัว (IN1)  5V=3A, 9V=3A, 12V=2.5A  
              USB‑C (IN2)  5V=3A, 9V=3A, 12V=2.5A</t>
    </r>
  </si>
  <si>
    <r>
      <rPr>
        <b/>
        <sz val="10"/>
        <color rgb="FF000000"/>
        <rFont val="Calibri Light"/>
        <family val="2"/>
        <scheme val="major"/>
      </rPr>
      <t>Output</t>
    </r>
    <r>
      <rPr>
        <sz val="10"/>
        <color rgb="FF000000"/>
        <rFont val="Calibri Light"/>
        <family val="2"/>
        <scheme val="major"/>
      </rPr>
      <t xml:space="preserve"> : OUT1 (สายในตัว) 5V=3A, 9V=3A, 11V=3A, 12V=2.5A, 15V=2A Max 
                  OUT2 (USB‑C) 5V=3A, 9V=3A, 11V=3A, 12V=2.5A, 15V=2A Max</t>
    </r>
  </si>
  <si>
    <t>ชาร์จพร้อมกันแบบมีสาย + ไร้สาย สูงสุด 15W</t>
  </si>
  <si>
    <t>เอาต์พุตไร้สาย รองรับ 5W / 7.5W / 10W / 15W Max</t>
  </si>
  <si>
    <t>ผ่านมาตรฐานการบินสากล สามารถนำขึ้นเครื่องได้อย่างปลอดภัย</t>
  </si>
  <si>
    <t>ขาตั้งแบบซ่อน (Hidden bracket) กางออกได้เมื่อใช้งาน พับเก็บได้เรียบร้อย</t>
  </si>
  <si>
    <t>หน้าจอ LED Digital Tube แสดงสถานะแบตเตอรี่และข้อมูลการชาร์จอย่างชัดเจน</t>
  </si>
  <si>
    <t>ใบอนุญาต มอกเลขที่ 34757-104/2879</t>
  </si>
  <si>
    <t>Link Datasheet and pictures</t>
  </si>
  <si>
    <t>เสียวหมี่ พาวเวอร์แบงค์ ขนาด 5000 mAh</t>
  </si>
  <si>
    <r>
      <rPr>
        <b/>
        <sz val="10"/>
        <color rgb="FF000000"/>
        <rFont val="Calibri Light"/>
        <family val="2"/>
        <scheme val="major"/>
      </rPr>
      <t>ขนาดแบตเตอรี่ี่</t>
    </r>
    <r>
      <rPr>
        <sz val="10"/>
        <color rgb="FF000000"/>
        <rFont val="Calibri Light"/>
        <family val="2"/>
        <scheme val="major"/>
      </rPr>
      <t xml:space="preserve"> : 5000mAh 3.87V 19.35Wh  </t>
    </r>
  </si>
  <si>
    <r>
      <rPr>
        <b/>
        <sz val="10"/>
        <color rgb="FF000000"/>
        <rFont val="Calibri Light"/>
        <family val="2"/>
        <scheme val="major"/>
      </rPr>
      <t>Input</t>
    </r>
    <r>
      <rPr>
        <sz val="10"/>
        <color rgb="FF000000"/>
        <rFont val="Calibri Light"/>
        <family val="2"/>
        <scheme val="major"/>
      </rPr>
      <t xml:space="preserve"> : USB-C 5V=3A, 9V=2.22A</t>
    </r>
  </si>
  <si>
    <r>
      <rPr>
        <b/>
        <sz val="10"/>
        <color rgb="FF000000"/>
        <rFont val="Calibri Light"/>
        <family val="2"/>
        <scheme val="major"/>
      </rPr>
      <t>Output</t>
    </r>
    <r>
      <rPr>
        <sz val="10"/>
        <color rgb="FF000000"/>
        <rFont val="Calibri Light"/>
        <family val="2"/>
        <scheme val="major"/>
      </rPr>
      <t xml:space="preserve"> : USB-C 5V=3A, 9V=2.22A, 10V=2.25A Max</t>
    </r>
  </si>
  <si>
    <t>จ่ายไฟพร้อมกันแบบมีสาย + ไร้สาย สูงสุด 10W</t>
  </si>
  <si>
    <r>
      <rPr>
        <b/>
        <sz val="10"/>
        <color rgb="FF000000"/>
        <rFont val="Calibri Light"/>
        <family val="2"/>
        <scheme val="major"/>
      </rPr>
      <t>ขนาดตัวเครื่อง</t>
    </r>
    <r>
      <rPr>
        <sz val="10"/>
        <color rgb="FF000000"/>
        <rFont val="Calibri Light"/>
        <family val="2"/>
        <scheme val="major"/>
      </rPr>
      <t xml:space="preserve"> 102 × 69.6 × 8.7 มม.</t>
    </r>
  </si>
  <si>
    <t>การชาร์จไร้สาย รองรับ 5W / 7.5W / 10W / 15W (สูงสุด)</t>
  </si>
  <si>
    <t xml:space="preserve">กำลังจ่ายสูงสุด 22.5W </t>
  </si>
  <si>
    <t>สามารถพกขึ้นเครื่องบินได้ ผ่านมาตรฐานการบินสากล</t>
  </si>
  <si>
    <t>วัสดุอะลูมิเนียมอัลลอย</t>
  </si>
  <si>
    <t>ผ่านกระบวนการพ่นทรายและตัดขอบด้วย CNC พร้อมดีไซน์ไฟแสดงสถานะแบบรูไมโครพอร์</t>
  </si>
  <si>
    <t>พาวเวอร์แบงค์, สายชาร์จType C, คู่มือ,เอกสารรับประกัน</t>
  </si>
  <si>
    <t>ใบอนุญาต มอกเลขที่ น 37457-104/2879</t>
  </si>
  <si>
    <t>XMI-BHR08W5GL</t>
  </si>
  <si>
    <t>REDMI Headphones Neo Obsidian Black (73670)</t>
  </si>
  <si>
    <t>21.9 x 5.3 x 22.1</t>
  </si>
  <si>
    <t>BHR08W5GL</t>
  </si>
  <si>
    <t>XMI-BHR08W2GL</t>
  </si>
  <si>
    <t>REDMI Headphones Neo Sand White (73667)</t>
  </si>
  <si>
    <t>BHR08W2GL</t>
  </si>
  <si>
    <t>หูฟังแบบครอบหู Headphones Neo</t>
  </si>
  <si>
    <t>ไดรเวอร์ไดนามิกขนาด 40 มม. พร้อมไดอะแฟรมไทเทเนียม</t>
  </si>
  <si>
    <t>รองรับ Hi‑Res Audio สำหรับการฟังแบบมีสาย</t>
  </si>
  <si>
    <t>ดาวน์โหลดแอป Xiaomi Earbuds App เพื่อปรับ EQ ตามต้องการ</t>
  </si>
  <si>
    <t>ระบบตัดเสียงรบกวนแบบแอคทีฟสูงสุด 42dB ปรับระดับความลึกได้ 3 ระดับ</t>
  </si>
  <si>
    <t>ไมโครโฟน 3 ตัว พร้อมระบบ AI Noise Reduction ช่วยเพิ่มความชัดเจนของเสียงสนทนา ลดเสียงลมได้สูงสุด 5 m/s</t>
  </si>
  <si>
    <t>ความจุแบตเตอรี่ 600 mAh ฟังเพลงต่อเนื่องได้สูงสุด 72 ชั่วโมง (ปิด ANC) ชาร์จเพียง 10 นาที ฟังได้ 5 ชั่วโมง</t>
  </si>
  <si>
    <t>รองรับการเชื่อมต่อ สองอุปกรณ์พร้อมกัน (Dual-device connection)</t>
  </si>
  <si>
    <t>รองรับ Audio Sharing</t>
  </si>
  <si>
    <t>การเชื่อมต่อไร้สาย Bluetooth 5.4 ระยะสัญญาณ 10 เมตร</t>
  </si>
  <si>
    <t>พอร์ตชาร์จ USB Type‑C</t>
  </si>
  <si>
    <t>ตัวหูฟังและคู่มือการใช้งาน</t>
  </si>
  <si>
    <t>Link Picture and Datasheet</t>
  </si>
  <si>
    <t>Watch &amp; Band</t>
  </si>
  <si>
    <t>BHR08CWGL</t>
  </si>
  <si>
    <t>Environment Appliances</t>
  </si>
  <si>
    <t>Cleaning Appliances</t>
  </si>
  <si>
    <t>2025…..</t>
  </si>
  <si>
    <t>XMI-BHR08ODGL</t>
  </si>
  <si>
    <t>Xiaomi Buds 6 Graphite Black (71608)</t>
  </si>
  <si>
    <t>10 x 4.25 x 10</t>
  </si>
  <si>
    <t>BHR08ODGL</t>
  </si>
  <si>
    <t>XMI-BHR08OGGL</t>
  </si>
  <si>
    <t>Xiaomi Buds 6 Ceramic White (71611)</t>
  </si>
  <si>
    <t>BHR08OGGL</t>
  </si>
  <si>
    <t>XMI-BHR08OHGL</t>
  </si>
  <si>
    <t>Xiaomi Buds 6 Titan Gray (71612)</t>
  </si>
  <si>
    <t>BHR08OHGL</t>
  </si>
  <si>
    <t>XMI-BHR09GTGL</t>
  </si>
  <si>
    <t>Xiaomi Buds 6 Nebula Purple (79113)</t>
  </si>
  <si>
    <t>BHR09GTGL</t>
  </si>
  <si>
    <t>XMI-BHR08UFGL</t>
  </si>
  <si>
    <t>REDMI Buds 8 Black (73457)</t>
  </si>
  <si>
    <t>10 x 3.25 x 10</t>
  </si>
  <si>
    <t>BHR08UFGL</t>
  </si>
  <si>
    <t>XMI-BHR08UHGL</t>
  </si>
  <si>
    <t>REDMI Buds 8 White (73459)</t>
  </si>
  <si>
    <t>BHR08UHGL</t>
  </si>
  <si>
    <t>XMI-BHR08UJGL</t>
  </si>
  <si>
    <t>REDMI Buds 8 Green (73461)</t>
  </si>
  <si>
    <t>BHR08UJGL</t>
  </si>
  <si>
    <t xml:space="preserve">Powerbank &amp; Charging </t>
  </si>
  <si>
    <t>Air Purifier Filter</t>
  </si>
  <si>
    <t>TV Accessory</t>
  </si>
  <si>
    <t>Outdoor &amp; LifeStyle</t>
  </si>
  <si>
    <t>XMI-BHR086UGL</t>
  </si>
  <si>
    <t>Mocked Up</t>
  </si>
  <si>
    <t>เสียวหมี่ พาวเวอร์แบงค์ ขนาด 10000 mAh</t>
  </si>
  <si>
    <t>หูฟัง Xiaomi Buds 6  สีดำ | ขาว | เทา | ม่วง</t>
  </si>
  <si>
    <t>ไดรเวอร์คุณภาพสูง: ใช้ไดรเวอร์แม่เหล็กสามชั้น (triple-magnet) พร้อมเคลือบทอง ช่วยให้เสียงเบสแน่นและเสียงแหลมคมชัด</t>
  </si>
  <si>
    <t>รองรับระบบเสียงไร้สายแบบ Lossless ผ่านเทคโนโลยี Qualcomm full-link</t>
  </si>
  <si>
    <t>Noise Cancellation อัปเกรดไมโครโฟน 3 ตัว (3 MIC) ช่วยให้สนทนาได้ชัดเจนแม้ในสภาพแวดล้อมที่เสียงดังถึง 95dB</t>
  </si>
  <si>
    <t>Semi-in-ear ANC ระบบตัดเสียงรบกวนในรูปแบบหูฟังทรงกึ่ง In-ear ที่เน้นความสบาย</t>
  </si>
  <si>
    <t>สามารถบันทึกเสียงได้แม้ในขณะปิดฝาเคส เพิ่มความสะดวกในการทำงาน</t>
  </si>
  <si>
    <r>
      <t xml:space="preserve">ความจุแบตเตอรี่ : </t>
    </r>
    <r>
      <rPr>
        <sz val="10"/>
        <rFont val="Tahoma"/>
        <family val="2"/>
      </rPr>
      <t>หูฟัง: 35mAh / เคสชาร์จ: 475mAh</t>
    </r>
  </si>
  <si>
    <r>
      <t xml:space="preserve">ระยะเวลาการชาร์จ : </t>
    </r>
    <r>
      <rPr>
        <sz val="10"/>
        <rFont val="Tahoma"/>
        <family val="2"/>
      </rPr>
      <t>ใช้เวลาน้อยกว่า 2 ชั่วโมง</t>
    </r>
  </si>
  <si>
    <r>
      <t xml:space="preserve">อายุการใช้งานแบตเตอรี่ </t>
    </r>
    <r>
      <rPr>
        <sz val="10"/>
        <rFont val="Tahoma"/>
        <family val="2"/>
      </rPr>
      <t>: เฉพาะหูฟัง: 6 ชม. รวมเคสชาร์จ: 35 ชม.</t>
    </r>
  </si>
  <si>
    <r>
      <t xml:space="preserve">การเชื่อมต่อไร้สาย : </t>
    </r>
    <r>
      <rPr>
        <sz val="10"/>
        <rFont val="Tahoma"/>
        <family val="2"/>
      </rPr>
      <t>Bluetooth 5.4</t>
    </r>
  </si>
  <si>
    <r>
      <t xml:space="preserve">น้ำหนัก : </t>
    </r>
    <r>
      <rPr>
        <sz val="10"/>
        <rFont val="Tahoma"/>
        <family val="2"/>
      </rPr>
      <t>หูฟัง: 4.4 กรัม / รวมทั้งหมด: 34.5 กรัม</t>
    </r>
  </si>
  <si>
    <t>รองรับการติดตามหาหูฟังผ่าน Android Find Hub และ iOS Find My Phone</t>
  </si>
  <si>
    <t>รองรับ Google Fast Pair และสามารถเชื่อมต่อพร้อมกันได้ 2 อุปกรณ์ (Dual-device connect)</t>
  </si>
  <si>
    <t>Link Picture and Datasheets</t>
  </si>
  <si>
    <r>
      <t xml:space="preserve">ระบบตัดเสียง : </t>
    </r>
    <r>
      <rPr>
        <sz val="10"/>
        <color rgb="FF000000"/>
        <rFont val="Tahoma"/>
        <family val="2"/>
      </rPr>
      <t>Hybrid ANC สูงสุด 50 dB มี 3 โหมดให้เลือกตามสภาพแวดล้อม</t>
    </r>
  </si>
  <si>
    <r>
      <rPr>
        <b/>
        <sz val="10"/>
        <color theme="1"/>
        <rFont val="Tahoma"/>
        <family val="2"/>
      </rPr>
      <t>Personalized ANC</t>
    </r>
    <r>
      <rPr>
        <sz val="10"/>
        <color theme="1"/>
        <rFont val="Tahoma"/>
        <family val="2"/>
      </rPr>
      <t xml:space="preserve"> ระบบจะปรับประสิทธิภาพการตัดเสียงรบกวนให้เหมาะสมโดยอัตโนมัติ ตามลักษณะการสวมใส่ในแต่ละครั้ง</t>
    </r>
  </si>
  <si>
    <r>
      <rPr>
        <b/>
        <sz val="10"/>
        <color theme="1"/>
        <rFont val="Tahoma"/>
        <family val="2"/>
      </rPr>
      <t>Transparency Mode</t>
    </r>
    <r>
      <rPr>
        <sz val="10"/>
        <color theme="1"/>
        <rFont val="Tahoma"/>
        <family val="2"/>
      </rPr>
      <t xml:space="preserve"> รองรับโหมดรับเสียงภายนอก 3 ระดับ เพื่อให้ได้ยินเสียงรอบข้างโดยไม่ต้องถอดหูฟัง</t>
    </r>
  </si>
  <si>
    <r>
      <rPr>
        <b/>
        <sz val="10"/>
        <color theme="1"/>
        <rFont val="Tahoma"/>
        <family val="2"/>
      </rPr>
      <t>ไดรเวอร์</t>
    </r>
    <r>
      <rPr>
        <sz val="10"/>
        <color theme="1"/>
        <rFont val="Tahoma"/>
        <family val="2"/>
      </rPr>
      <t xml:space="preserve"> : ขนาด 11 มม. ที่ปรับแต่งมาเป็นพิเศษ ให้เสียงย่านกลาง-ต่ำ</t>
    </r>
  </si>
  <si>
    <r>
      <rPr>
        <b/>
        <sz val="10"/>
        <color theme="1"/>
        <rFont val="Tahoma"/>
        <family val="2"/>
      </rPr>
      <t>การปรับแต่งเสียง (EQ)</t>
    </r>
    <r>
      <rPr>
        <sz val="10"/>
        <color theme="1"/>
        <rFont val="Tahoma"/>
        <family val="2"/>
      </rPr>
      <t xml:space="preserve"> มีค่าพื้นฐานให้เลือก 5 รูปแบบ และรองรับการปรับแต่ง EQ ด้วยตนเอง</t>
    </r>
  </si>
  <si>
    <r>
      <rPr>
        <b/>
        <sz val="10"/>
        <color rgb="FF000000"/>
        <rFont val="Tahoma"/>
        <family val="2"/>
      </rPr>
      <t>ไมโครโฟน</t>
    </r>
    <r>
      <rPr>
        <sz val="10"/>
        <color rgb="FF000000"/>
        <rFont val="Tahoma"/>
        <family val="2"/>
      </rPr>
      <t xml:space="preserve"> : 3 ตัว สำหรับสนทนา และ AI ช่วยตัดเสียงรบกวนรอบข้างขณะสนทนา ตัดเสียงลมได้สูงสุด 12 M/S</t>
    </r>
  </si>
  <si>
    <r>
      <rPr>
        <b/>
        <sz val="10"/>
        <color rgb="FF000000"/>
        <rFont val="Tahoma"/>
        <family val="2"/>
      </rPr>
      <t>อายุการใช้งานแบตเตอรี่</t>
    </r>
    <r>
      <rPr>
        <sz val="10"/>
        <color rgb="FF000000"/>
        <rFont val="Tahoma"/>
        <family val="2"/>
      </rPr>
      <t xml:space="preserve"> : 11 ชั่วโมง และ 44 ชั่วโมงเมื่อใช้คู่กับเคส (ปิดการใช้งาน ANC)</t>
    </r>
  </si>
  <si>
    <r>
      <rPr>
        <b/>
        <sz val="10"/>
        <color rgb="FF000000"/>
        <rFont val="Tahoma"/>
        <family val="2"/>
      </rPr>
      <t>ระบบชาร์จเร็ว</t>
    </r>
    <r>
      <rPr>
        <sz val="10"/>
        <color rgb="FF000000"/>
        <rFont val="Tahoma"/>
        <family val="2"/>
      </rPr>
      <t>: ชาร์จเพียง 10 นาที สามารถฟังเพลงได้นานถึง 4 ชั่วโมง (ชาร์จเต็มใช้เวลาน้อยกว่า 2 ชั่วโมง)</t>
    </r>
  </si>
  <si>
    <r>
      <rPr>
        <b/>
        <sz val="10"/>
        <color rgb="FF000000"/>
        <rFont val="Tahoma"/>
        <family val="2"/>
      </rPr>
      <t>การเชื่อมต่อไร้สาย</t>
    </r>
    <r>
      <rPr>
        <sz val="10"/>
        <color rgb="FF000000"/>
        <rFont val="Tahoma"/>
        <family val="2"/>
      </rPr>
      <t xml:space="preserve"> : Bluetooth 5.4</t>
    </r>
  </si>
  <si>
    <r>
      <rPr>
        <b/>
        <sz val="10"/>
        <color rgb="FF000000"/>
        <rFont val="Tahoma"/>
        <family val="2"/>
      </rPr>
      <t>น้ำหนัก</t>
    </r>
    <r>
      <rPr>
        <sz val="10"/>
        <color rgb="FF000000"/>
        <rFont val="Tahoma"/>
        <family val="2"/>
      </rPr>
      <t xml:space="preserve"> :5 กรัม (หูฟัง 1 ข้าง) / 44.5 กรัม (น้ำหนักรวมเคส)</t>
    </r>
  </si>
  <si>
    <t>รองรับ Google Fast Pair เพื่อการเชื่อมต่อที่รวดเร็ว</t>
  </si>
  <si>
    <t>ใช้งานร่วมกับแอปพลิเคชัน Xiaomi Earbuds App</t>
  </si>
  <si>
    <t>รองรับการเชื่อมต่อพร้อมกัน 2 อุปกรณ์ (Dual-device connect)</t>
  </si>
  <si>
    <t>เสียวหมี่ เกมมิ่งมอนิเตอร์ รุ่น G Pro 27i ขนาด 27 นิ้ว ปี 2026</t>
  </si>
  <si>
    <t>ความสว่าง: 2000nits with 1152 zones</t>
  </si>
  <si>
    <t>Color Gamut: 100% sRGB, 99% DCI \-P3 | Color Accuracy: Delta E&lt;1, 97% Adobe RGB</t>
  </si>
  <si>
    <t>KIT-XMIWATCHS5-BK เฉพาะลูกค้าที่มีAllocate เท่านั้น</t>
  </si>
  <si>
    <t>KIT-XMIWATCH6LDUBK เฉพาะลูกค้าที่มีAllocate เท่านั้น</t>
  </si>
  <si>
    <t>KIT-XMIWATCH6LDUBL เฉพาะลูกค้าที่มีAllocate เท่านั้น</t>
  </si>
  <si>
    <t>XMI-BHR8605GL</t>
  </si>
  <si>
    <t>Luggage Classic Pro 28" (Black) (56886)</t>
  </si>
  <si>
    <t>XMI-BHR8610GL</t>
  </si>
  <si>
    <t>Luggage Classic Pro 26" (Black) (56893)</t>
  </si>
  <si>
    <t>XMI-BHR8607GL</t>
  </si>
  <si>
    <t>Luggage Classic Pro 24" (Black) (56890)</t>
  </si>
  <si>
    <t>XMI-BHR8602GL</t>
  </si>
  <si>
    <t>Luggage Classic Pro 20" (Black) (56870)</t>
  </si>
  <si>
    <t>กระเป๋าเดินทาง รุ่นClassic Pro สีดำ</t>
  </si>
  <si>
    <t xml:space="preserve">อัปเกรดสัดส่วนการเปิดกระเป๋าแบบ 4:6 (ช่วยจัดของง่ายขึ้น) </t>
  </si>
  <si>
    <t>รุ่น 20 นิ้ว ไม่มี สัดส่วนการเปิดแบบ 4:6</t>
  </si>
  <si>
    <t>ซิปป้องกันการปริ/แตกของกระเป๋า เมื่อแพ็กของแน่นหรือเต็ม</t>
  </si>
  <si>
    <t>ฟันซิปแบบ 2 แถว เพิ่มความแข็งแรงเป็นสองเท่า และรูดได้ลื่นขึ้นแม้แพ็กแน่น</t>
  </si>
  <si>
    <t>ด้ามลากแบบยืดหดได้ฝัง/รวมเป็นชิ้นเดียว กับตัวกระเป๋า ใช้งานสะดวก</t>
  </si>
  <si>
    <t>ซับในผ้าแบบยับยั้งแบคทีเรีย (ผ้าซับในช่วยลดการสะสมของเชื้อ/กลิ่น)</t>
  </si>
  <si>
    <t xml:space="preserve">ล้อเลื่อนลื่น เข็นง่าย เงียบขึ้น (ล้อขนาดใหญ่ขึ้น หุ้มยาง TPE ยืดหยุ่น) </t>
  </si>
  <si>
    <t>ตัวเปลือกทำจากโพลีคาร์บอเนต (PC) จาก Covestro พร้อมแนวคิดวัสดุคุณภาพตรวจสอบได้ และโครงสร้างคอมโพสิตหลายชั้นเพื่อความทนแรงกด/แรงกระแทก</t>
  </si>
  <si>
    <t>ดีไซน์ “ด้านบนแบน” ใช้วางของ/วางทำงานชั่วคราวเหมือนโต๊ะพกพา</t>
  </si>
  <si>
    <t>XMI-BHR8604GL</t>
  </si>
  <si>
    <t>Luggage Classic Pro 28" (Grey) (56872)</t>
  </si>
  <si>
    <t>XMI-BHR8611GL</t>
  </si>
  <si>
    <t>Luggage Classic Pro 26" (Grey) (56894)</t>
  </si>
  <si>
    <t>XMI-BHR8606GL</t>
  </si>
  <si>
    <t>Luggage Classic Pro 24" (Grey) (56889)</t>
  </si>
  <si>
    <t>XMI-BHR8603GL</t>
  </si>
  <si>
    <t>Luggage Classic Pro 20" (Grey) (56871)</t>
  </si>
  <si>
    <t>กระเป๋าเดินทาง รุ่นClassic Pro สีเทา</t>
  </si>
  <si>
    <t xml:space="preserve"> 51.3 × 80.4 × 33.2 </t>
  </si>
  <si>
    <t>BHR8604GL</t>
  </si>
  <si>
    <t>BHR8605GL</t>
  </si>
  <si>
    <t xml:space="preserve">46.8 × 73.2 × 29.7 </t>
  </si>
  <si>
    <t>BHR8610GL</t>
  </si>
  <si>
    <t>BHR8611GL</t>
  </si>
  <si>
    <t>44 × 69 × 28</t>
  </si>
  <si>
    <t>BHR8606GL</t>
  </si>
  <si>
    <t>BHR8607GL</t>
  </si>
  <si>
    <t xml:space="preserve"> 37.5 × 58 × 24.5 </t>
  </si>
  <si>
    <t>BHR8602GL</t>
  </si>
  <si>
    <t>BHR8603GL</t>
  </si>
  <si>
    <t>XMI-BHR9938GL</t>
  </si>
  <si>
    <t>Water Flosser Replacement Tips (62939)</t>
  </si>
  <si>
    <t>10.5 x 13.9 x 2</t>
  </si>
  <si>
    <t>BHR9938GL</t>
  </si>
  <si>
    <t>XMI-BHR07ZTTH</t>
  </si>
  <si>
    <t>Mi Electric Toothbrush Pro Purple(66110)</t>
  </si>
  <si>
    <t>BHR07ZTTH</t>
  </si>
  <si>
    <t>XMI-BHR9816TH</t>
  </si>
  <si>
    <t>Mi Electric Toothbrush Blue (62222)</t>
  </si>
  <si>
    <t>BHR9816TH</t>
  </si>
  <si>
    <t>Mi Electric Toothbrush WH (62225)</t>
  </si>
  <si>
    <t>Mi Electric Toothbrush Pro WH (66111)</t>
  </si>
  <si>
    <t>หัวฉีดน้ำสำหรับ ไหมขัดฟันพลังน้ำรุ่น 2</t>
  </si>
  <si>
    <t>ผ่านการทดสอบ FDA (การตรวจสอบความปลอดภัยด้านอาหารและยา)</t>
  </si>
  <si>
    <t>เส้นผ่านศูนย์กลางมาตรฐาน 0.6 มม.</t>
  </si>
  <si>
    <t>วัสดุ ABS เป็นมิตรต่อสิ่งแวดล้อม</t>
  </si>
  <si>
    <t>หัวฉีดมาตรฐาน เหมาะสำหรับการทำความสะอาดช่องปากประจำวัน</t>
  </si>
  <si>
    <t>หัวฉีดจัดฟัน: มีขนแปรงอยู่ที่ปลาย ออกแบบมาสำหรับผู้ที่กำลังจัดฟันโดยเฉพาะ</t>
  </si>
  <si>
    <t>แนะนำให้เปลี่ยนหัวฉีดทุก 3–6 เดือน</t>
  </si>
  <si>
    <t>หัวฉีดมาตรฐาน × 3, หัวฉีดจัดฟัน × 1, คู่มือการรับประกัน</t>
  </si>
  <si>
    <t>XMI-BHR095HEU</t>
  </si>
  <si>
    <t>Xiaomi Smart Camera C701 Pro (76074)</t>
  </si>
  <si>
    <t>9.2 x 16.8 x 8.25</t>
  </si>
  <si>
    <t>BHR095HEU</t>
  </si>
  <si>
    <t>XMI-BHR08S8GL</t>
  </si>
  <si>
    <t>Mijia Brushless Cordless Drill 2 (72648)</t>
  </si>
  <si>
    <t>24.9 x 7.5 x 24.1</t>
  </si>
  <si>
    <t>28/6/20026</t>
  </si>
  <si>
    <t>BHR08S8GL</t>
  </si>
  <si>
    <t>XMI-BHR08S9GL</t>
  </si>
  <si>
    <t>Mijia Tool Kit (72649)</t>
  </si>
  <si>
    <t>30.58 x 20 x 7.4</t>
  </si>
  <si>
    <t>BHR08S9GL</t>
  </si>
  <si>
    <t>XMI-BHR08SAGL</t>
  </si>
  <si>
    <t>Mijia Rotary Tool Kit (72650)</t>
  </si>
  <si>
    <t>23.3 x 9.1 x 4</t>
  </si>
  <si>
    <t>BHR08SAGL</t>
  </si>
  <si>
    <t>เสียวหมี่ กล้องวงจรปิดรุ่นC701 Pro</t>
  </si>
  <si>
    <r>
      <rPr>
        <b/>
        <sz val="11"/>
        <color rgb="FF000000"/>
        <rFont val="Calibri"/>
        <family val="2"/>
        <scheme val="minor"/>
      </rPr>
      <t>Resolution</t>
    </r>
    <r>
      <rPr>
        <sz val="11"/>
        <color rgb="FF000000"/>
        <rFont val="Calibri"/>
        <family val="2"/>
        <scheme val="minor"/>
      </rPr>
      <t xml:space="preserve">: 3840 x 2160 (4K, 8 Mega Pixels+ 5 Mega Pixels) </t>
    </r>
  </si>
  <si>
    <t>เลนส์หลักเป็น 8MP Ultra-wide มุมมองกว้าง 127°  และ 5MP Ultra-telephoto สำหรับซูมดูรายละเอียด</t>
  </si>
  <si>
    <t>รองรับ 9x Hybrid Zoom ช่วยให้ซูมดูรายละเอียด</t>
  </si>
  <si>
    <t>Ultra-low-light Full-colour แสดงภาพสีได้แม้ในสภาพแสงน้อย โดยใช้เซนเซอร์และอัลกอริทึมประมวลผลภาพ</t>
  </si>
  <si>
    <t>ไฟอินฟราเรด 940nm จำนวน 10 ดวง ทำให้มองเห็นในที่มืด</t>
  </si>
  <si>
    <r>
      <t xml:space="preserve">ฟีเจอร์ </t>
    </r>
    <r>
      <rPr>
        <sz val="11"/>
        <color theme="1"/>
        <rFont val="Calibri"/>
        <family val="2"/>
        <scheme val="minor"/>
      </rPr>
      <t>Zoom Close-up ช่วยให้กล้องซูมและติดตามบุคคลโดยอัตโนมัติตามขนาดของ Subject ในเฟรม</t>
    </r>
  </si>
  <si>
    <t>รองรับฟีเจอร์ AI หลายรูปแบบ ตรวจจับมนุษย์,สัตว์เลี้ยง,การเคลื่อนไหว,เสียงผิดปกติและรั้วเสมือน</t>
  </si>
  <si>
    <r>
      <t xml:space="preserve">มี </t>
    </r>
    <r>
      <rPr>
        <sz val="11"/>
        <color theme="1"/>
        <rFont val="Calibri"/>
        <family val="2"/>
        <scheme val="minor"/>
      </rPr>
      <t>Physical Lens Shielding หรือฝาปิดเลนส์แบบกายภาพ สามารถเลื่อนเพื่อบังเลนส์และหยุดการบันทึกได้ทันที</t>
    </r>
  </si>
  <si>
    <r>
      <rPr>
        <b/>
        <sz val="11"/>
        <color rgb="FF000000"/>
        <rFont val="Calibri"/>
        <family val="2"/>
        <scheme val="minor"/>
      </rPr>
      <t>รองรับ Micro SD Card</t>
    </r>
    <r>
      <rPr>
        <sz val="11"/>
        <color rgb="FF000000"/>
        <rFont val="Calibri"/>
        <family val="2"/>
        <scheme val="minor"/>
      </rPr>
      <t xml:space="preserve"> : Class 10 ขึ้นไป 16-256GB</t>
    </r>
  </si>
  <si>
    <r>
      <rPr>
        <b/>
        <sz val="11"/>
        <color theme="1"/>
        <rFont val="Calibri"/>
        <family val="2"/>
        <scheme val="minor"/>
      </rPr>
      <t>รองรับ Wi-Fi</t>
    </r>
    <r>
      <rPr>
        <sz val="11"/>
        <color theme="1"/>
        <rFont val="Calibri"/>
        <family val="2"/>
        <scheme val="minor"/>
      </rPr>
      <t xml:space="preserve"> IEEE 802.11a/b/g/n/ac/ax 2.4 GHz/5 GHz, Bluetooth 5.4</t>
    </r>
  </si>
  <si>
    <r>
      <t>รองรับ</t>
    </r>
    <r>
      <rPr>
        <sz val="11"/>
        <color rgb="FF000000"/>
        <rFont val="Calibri"/>
        <family val="2"/>
        <scheme val="minor"/>
      </rPr>
      <t xml:space="preserve"> : Android 8.0 or iOS 14.0 or later </t>
    </r>
  </si>
  <si>
    <r>
      <t xml:space="preserve">ขนาด : </t>
    </r>
    <r>
      <rPr>
        <sz val="11"/>
        <color rgb="FF000000"/>
        <rFont val="Calibri"/>
        <family val="2"/>
        <scheme val="minor"/>
      </rPr>
      <t>7.8 × 7.2 × 12.7 Cm</t>
    </r>
  </si>
  <si>
    <t>ทำมือเป็นสัญลักษณ์ “OK” หน้ากล้อง เพื่อให้กล้องโทรไปยังสมาร์ทโฟนที่เชื่อมไว้ แล้วเริ่มคุยแบบ Two-way voice</t>
  </si>
  <si>
    <t>ระบบติดตามวัตถุปรับความเร็วตามการเคลื่อนไหวของคนหรือสัตว์เลี้ยงได้ มอเตอร์หมุนเร็วขึ้น 30%</t>
  </si>
  <si>
    <t>สามารถใช้งานร่วมกับ Google Assistant</t>
  </si>
  <si>
    <r>
      <rPr>
        <b/>
        <sz val="11"/>
        <color rgb="FF0000FF"/>
        <rFont val="Calibri"/>
        <family val="2"/>
        <scheme val="minor"/>
      </rPr>
      <t>อุปกรณ์ภายในกล่อง:</t>
    </r>
    <r>
      <rPr>
        <sz val="11"/>
        <color rgb="FF000000"/>
        <rFont val="Calibri"/>
        <family val="2"/>
        <scheme val="minor"/>
      </rPr>
      <t xml:space="preserve"> ตัวกล้อง,Power Adapter,สายชาร์จ,ชุดติดผนัง,คู่มือการใช้งาน,สติ๊กเกอร์สำหรับการติดตั้ง,ใบรับประกัน</t>
    </r>
  </si>
  <si>
    <t>หมีเจี่ย สว่านไฟฟ้าไร้สาย รุ่น 2</t>
  </si>
  <si>
    <t>แรงบิดขนา 50 นิวตัน เพียงพอสำหรับงานเจาะ/ขันสกรูทั่วไป งานไม้ งานโลหะบาง งาน</t>
  </si>
  <si>
    <t>ความเร็วในการหมุน 1700 รอบต่อนาที</t>
  </si>
  <si>
    <t xml:space="preserve">แบตเตอรี่ขนาด 2000 mAh เมื่อชาร์จเต็ม สามารถขันสกรูได้สูงสุด 600 ตัว และเจาะรูได้สูงสุด 200 รู </t>
  </si>
  <si>
    <t>ชาร์จเต็มใช้เวลา 2 ชั่วโมง</t>
  </si>
  <si>
    <t>โหมดการใช้งาน 4 โหมด มีHigh Speed Mode,Low Speed Mode,Manual Mode,Automatic Mode</t>
  </si>
  <si>
    <t>ปรับความแรงได้ 32 ระดับ</t>
  </si>
  <si>
    <t>โหมดอัตโนมัติอัจฉริยะ ชิปอัจฉริยะในตัวจะปรับแรงบิดให้อัตโนมัติ โดยควบคุมแบบกดครั้งเดียว</t>
  </si>
  <si>
    <t>ดอกสว่านอเนกประสงค์ขนาด 8 มม. ทำจากวัสดุโลหะผสม</t>
  </si>
  <si>
    <t>ดอกสว่านเซรามิกอเนกประสงค์ขนาด 6 มม. ใช้สำหรับ กระเบื้องเซรามิก อิฐแดง และพลาสติก</t>
  </si>
  <si>
    <t>และมีดอกสว่านเจาะไม้ขนาด 4 / 6 / 8 มม. สำหรับงานไม้โดยเฉพาะ</t>
  </si>
  <si>
    <t>ชุดหัวไขควง</t>
  </si>
  <si>
    <t>Flat: SL4, SL5 หัวแบน</t>
  </si>
  <si>
    <t>Torx: T15, T20, T25, T30 หัวดาวหกแฉก</t>
  </si>
  <si>
    <t>Pozidriv: PZ1, PZ2 หัวแฉกแบบ Pozidriv</t>
  </si>
  <si>
    <t>Phillips: PH0, PH1, PH2, PH3 หัวแฉกทั่วไป</t>
  </si>
  <si>
    <t>Square: S1, S2 หัวสี่เหลี่ยม</t>
  </si>
  <si>
    <t>Triangle: 2, 3 หัวสามเหลี่ยม</t>
  </si>
  <si>
    <t>Hex: H2, H3, H4, H5, H6 หัวหกเหลี่ยม / หัว Allen</t>
  </si>
  <si>
    <t>ตัวสว่าน,ดอกสว่านเจาะไม้ 3 ชิ้น, ดอกสว่านอเนกประสงค์ 1 ชิ้น ,ดอกสว่านเซรามิกอเนกประสงค์ 1 ชิ้น,ที่เก็บดอกสว่าน,หัวไขควง 10 ชิ้น,ก้านต่อ 1 ชิ้น,ที่เก็บหัวไขควง,กล่องเก็บอุปกรณ์,คู่มือการใช้งาน</t>
  </si>
  <si>
    <t>หมีเจี่ย ชุดเครื่องมืออุปกรณ์</t>
  </si>
  <si>
    <r>
      <rPr>
        <b/>
        <sz val="10"/>
        <rFont val="Calibri"/>
        <family val="2"/>
        <scheme val="minor"/>
      </rPr>
      <t>ไขควงไฟฟ้าทรงตรง</t>
    </r>
    <r>
      <rPr>
        <sz val="10"/>
        <rFont val="Calibri"/>
        <family val="2"/>
        <scheme val="minor"/>
      </rPr>
      <t xml:space="preserve"> แรงบิดไฟฟ้าสูงสุด 4 NM ปรับได้ 3 โหมด แบตเตอรี่ขนาด 2000 mAh ไขได้สูงสุด 600 ครั้ง เมื่อชาร์จเต็ม และใช้งานต่อได้เมื่อแบตเตอรี่หมด</t>
    </r>
  </si>
  <si>
    <r>
      <rPr>
        <b/>
        <sz val="10"/>
        <rFont val="Calibri"/>
        <family val="2"/>
        <scheme val="minor"/>
      </rPr>
      <t>Bit Set</t>
    </r>
    <r>
      <rPr>
        <sz val="10"/>
        <rFont val="Calibri"/>
        <family val="2"/>
        <scheme val="minor"/>
      </rPr>
      <t xml:space="preserve"> หัวไขควงก้านหกเหลี่ยม หัวบิทยาว 50 มม. จำนวน 4 ชิ้น และ หัวบิทสั้น 25 มม. จำนวน 18 ชิ้น พร้อมอุปกรณ์เสริมก้านต่อแบบยืดหยุ่นและก้านต่อแม่เหล็กยาว 60 มม.</t>
    </r>
  </si>
  <si>
    <r>
      <rPr>
        <b/>
        <sz val="10"/>
        <color theme="1"/>
        <rFont val="Calibri"/>
        <family val="2"/>
        <scheme val="minor"/>
      </rPr>
      <t>ค้อนหงอน</t>
    </r>
    <r>
      <rPr>
        <sz val="10"/>
        <color theme="1"/>
        <rFont val="Calibri"/>
        <family val="2"/>
        <scheme val="minor"/>
      </rPr>
      <t xml:space="preserve"> ผลิตจากเหล็กคุณภาพสูงกันสนิม ด้ามจับเคลือบยางนุ่มกันลื่น และหัวค้อนปลอกยางสำหรับปกป้องพื้นผิวเฟอร์นิเจอร์ หงอนรูปตัว V สำหรับถอนตะปู</t>
    </r>
  </si>
  <si>
    <r>
      <rPr>
        <b/>
        <sz val="10"/>
        <rFont val="Calibri"/>
        <family val="2"/>
        <scheme val="minor"/>
      </rPr>
      <t>ประแจเลื่อน</t>
    </r>
    <r>
      <rPr>
        <sz val="10"/>
        <rFont val="Calibri"/>
        <family val="2"/>
        <scheme val="minor"/>
      </rPr>
      <t xml:space="preserve"> ปากประแจปรับได้ รองรับน็อต/โบลต์หลายขนาด ขนาดปากประแจสูงสุด 25 มม. รับแรงบิดสูงสุด 230 Nm ผิวชุบโครเมียมเพื่อป้องกันสนิมและการกัดกร่อน</t>
    </r>
  </si>
  <si>
    <r>
      <rPr>
        <b/>
        <sz val="10"/>
        <rFont val="Calibri"/>
        <family val="2"/>
        <scheme val="minor"/>
      </rPr>
      <t>คีมปากแหลมอเนกประสงค์</t>
    </r>
    <r>
      <rPr>
        <sz val="10"/>
        <rFont val="Calibri"/>
        <family val="2"/>
        <scheme val="minor"/>
      </rPr>
      <t xml:space="preserve"> ฟังก์ชันหลักของคีม : ปอกสายไฟ,จับ/ยึดสายไฟไม่ให้ลื่น,สปริงช่วยเด้งกลับ ใช้งานเบาแรง,ย้ำขั้วสายไฟ,ตัดสายไฟหรือลวดขนาดเล็ก ดีไซน์ด้ามจับเคลือบยางช่วยกันลื่นและดูดซับแรง</t>
    </r>
  </si>
  <si>
    <r>
      <rPr>
        <b/>
        <sz val="10"/>
        <rFont val="Calibri"/>
        <family val="2"/>
        <scheme val="minor"/>
      </rPr>
      <t>ตลับเมตรล็อกอัตโนมัติ</t>
    </r>
    <r>
      <rPr>
        <sz val="10"/>
        <rFont val="Calibri"/>
        <family val="2"/>
        <scheme val="minor"/>
      </rPr>
      <t xml:space="preserve"> ความยาวรวม 3 เมตร ดึงออกแล้วล็อกอัตโนมัติ ตัวสายวัดเคลือบไนลอนเพื่อความทนทาน และBubble Level สำหรับช่วยวัดแนวระดับ พร้อมตะขอแบบขยับได้สำหรับชดเชยจุดศูนย์ในการวัด</t>
    </r>
  </si>
  <si>
    <r>
      <rPr>
        <b/>
        <sz val="10"/>
        <rFont val="Calibri"/>
        <family val="2"/>
        <scheme val="minor"/>
      </rPr>
      <t>ชุดประแจหกเหลี่ยม</t>
    </r>
    <r>
      <rPr>
        <sz val="10"/>
        <rFont val="Calibri"/>
        <family val="2"/>
        <scheme val="minor"/>
      </rPr>
      <t xml:space="preserve"> มี 8 ขนาด ได้แก่ 1.5, 2, 2.5, 3, 4, 5, 6 และ 8 มม.</t>
    </r>
  </si>
  <si>
    <r>
      <rPr>
        <b/>
        <sz val="10"/>
        <rFont val="Calibri"/>
        <family val="2"/>
        <scheme val="minor"/>
      </rPr>
      <t>คัตเตอร์</t>
    </r>
    <r>
      <rPr>
        <sz val="10"/>
        <rFont val="Calibri"/>
        <family val="2"/>
        <scheme val="minor"/>
      </rPr>
      <t xml:space="preserve"> แบ่งเป็น 8 ข้อสามารถหักปลายใบมีด มีระบบล็อกใบมีด และร่องตัดเชือกโดยไม่ต้องดันใบมีด</t>
    </r>
  </si>
  <si>
    <t>ตลับเมตรล็อกอัตโนมัติ,หัวบิทสั้น 18 ชิ้น,ไขควงไฟฟ้าทรงตรง,หัวบิทยาว 4 ชิ้น,ประแจเลื่อน,คัตเตอร์,คีมปากแหลมอเนกประสงค์,ก้านต่อ,ค้อนหงอน,ปลอกยางหัวค้อน,ก้านต่ออ่อนอเนกประสงค์,ชุดประแจหกเหลี่ยม,กล่องเก็บอุปกรณ์,คู่มือการใช้งาน</t>
  </si>
  <si>
    <t>หมีเจีย เครื่องเจียร/ขัด/แกะสลัก/เจาะ</t>
  </si>
  <si>
    <t>ดีไซน์ตัวเครื่องขนาดเส้นผ่าศูนย์กลาง 2 cm</t>
  </si>
  <si>
    <t>มอเตอร์ Brushless แบบ Coreless ให้ความเร็วสูงและเสถียร</t>
  </si>
  <si>
    <t>กล่องเก็บน้ำหนักประมาณ 310 กรัม พกพาง่าย</t>
  </si>
  <si>
    <t>ความเร็วรอบตั้งแต่ประมาณ 15,000 ถึง 22,000 รอบ/นาที</t>
  </si>
  <si>
    <t>ใช้งานง่าย ด้วยปุ่มเปิด/ปิดเพียงปุ่มเดียว และปุ่มหมุนปรับความเร็ว และเพียงหมุนส่วนปลายของตัวเครื่อง ก็สามารถติดตั้งและถอดอุปกรณ์เสริมได้</t>
  </si>
  <si>
    <t>รองรับการใช้งานทั้งเสียบสายและไร้สาย</t>
  </si>
  <si>
    <t>มาพร้อมดอกเจียรคุณภาพสูง 16 ชิ้น ก้านขนาด 2.35 มม.</t>
  </si>
  <si>
    <r>
      <rPr>
        <b/>
        <sz val="10"/>
        <color theme="1"/>
        <rFont val="Calibri"/>
        <family val="2"/>
        <scheme val="minor"/>
      </rPr>
      <t>ประเภทของดอกเจียร</t>
    </r>
    <r>
      <rPr>
        <sz val="10"/>
        <color theme="1"/>
        <rFont val="Calibri"/>
        <family val="2"/>
        <scheme val="minor"/>
      </rPr>
      <t xml:space="preserve"> : ล้อขัดเงาขนแกะ  ดอกสว่านเกลียว  ดอกเจียรเคลือบเพชร  ดอกเจียรขัด  หัวเจียรยาง  หัวขัดเงาขนแกะ</t>
    </r>
  </si>
  <si>
    <t>แบตเตอรี่ขนาด 800 mAh รองรับการใช้งานนานสุด 60 นาที</t>
  </si>
  <si>
    <t>กล่องทำจากพลาสติกABS และออกแบบให้เมื่อเปิดกล่อง ดอกอุปกรณ์จะเด้ง/ยกขึ้นอัตโนมัติ</t>
  </si>
  <si>
    <t>ตัวเครื่อง,กล่องเก็บตัวเครื่องและอุปกรณ์,ดอกอุปกรณ์ 16 ชิ้น,สายชาร์จ,คู่มือการใช้งาน</t>
  </si>
  <si>
    <t>XMI-LTP4599TH</t>
  </si>
  <si>
    <t>Mijia Refrigerator Side/Side 635L(75762)</t>
  </si>
  <si>
    <t>Xiaomi ตู้เย็น 2 ประตู ขนาด 635 ลิตร</t>
  </si>
  <si>
    <t>ประหยัดไฟเบอร์ 5 ระดับ 5 ดาว ขนาด 635 ลิตร ด้วยความจุช่องแช่เย็น 394L และช่องแช่แข็ง 241L</t>
  </si>
  <si>
    <t>ระบบอินเวอร์เตอร์คู่เพื่อประหยัดพลังงานและให้ความเย็นที่เงียบ</t>
  </si>
  <si>
    <t>ชั้นวางบนบานประตูแบบ 3+3 ช่วยใช้พื้นที่ประตูได้คุ้มค่ายิ่งขึ้น ดีไซน์ลึกขึ้นเพื่อจัดเก็บได้ 2 แถว</t>
  </si>
  <si>
    <t>ช่องลมหลายทิศทางแบบซ่อน พร้อมการไหลเวียนลมเย็นรอบด้านหลายชั้น และเซ็นเซอร์วัดอุณหภูมิ 4 จุด</t>
  </si>
  <si>
    <t>ไฟ LED ติดตั้งด้านบน ช่วยให้หยิบอาหารตอนกลางคืนได้ง่ายขึ้น</t>
  </si>
  <si>
    <t>แผงควบคุมแบบสัมผัสด้วย LED พร้อมดีไซน์ชัดเจน ปรับโหมดความเย็นได้ 4 รูปแบบ</t>
  </si>
  <si>
    <t>ขนาด 91 x 71.5 x 177 ซม.</t>
  </si>
  <si>
    <t>น้ำหนัก 84 กก.</t>
  </si>
  <si>
    <t>อุปกรณ์ในกล่อง :Mijia Refrigerator Side/Side 635L</t>
  </si>
  <si>
    <t>97.3 x 77.2 x 187.7</t>
  </si>
  <si>
    <t>LTP4599TH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</si>
</sst>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8" formatCode="0.0"/>
    <numFmt numFmtId="169" formatCode="0.000"/>
  </numFmts>
  <fonts count="226" x14ac:knownFonts="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rgb="FF7030A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212121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name val="Calibri Light"/>
      <family val="2"/>
      <scheme val="major"/>
    </font>
    <font>
      <sz val="11"/>
      <color theme="1"/>
      <name val="Calibri"/>
      <family val="2"/>
      <charset val="134"/>
      <scheme val="minor"/>
    </font>
    <font>
      <vertAlign val="superscript"/>
      <sz val="1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charset val="222"/>
    </font>
    <font>
      <b/>
      <sz val="12"/>
      <name val="Gill Sans MT"/>
      <family val="2"/>
    </font>
    <font>
      <sz val="12"/>
      <name val="Gill Sans MT"/>
      <family val="2"/>
    </font>
    <font>
      <b/>
      <sz val="12"/>
      <color rgb="FFFF0000"/>
      <name val="Gill Sans MT"/>
      <family val="2"/>
    </font>
    <font>
      <sz val="10"/>
      <color rgb="FF0000FF"/>
      <name val="Calibri"/>
      <family val="2"/>
      <scheme val="minor"/>
    </font>
    <font>
      <sz val="10"/>
      <name val="Arial"/>
      <family val="2"/>
    </font>
    <font>
      <b/>
      <sz val="11"/>
      <color theme="0"/>
      <name val="Gill Sans MT"/>
      <family val="2"/>
    </font>
    <font>
      <b/>
      <sz val="12"/>
      <color theme="1"/>
      <name val="Kanit"/>
    </font>
    <font>
      <sz val="12"/>
      <color theme="1"/>
      <name val="Kanit"/>
    </font>
    <font>
      <sz val="12"/>
      <color rgb="FFFF0000"/>
      <name val="Gill Sans MT"/>
      <family val="2"/>
    </font>
    <font>
      <u/>
      <sz val="10"/>
      <color theme="10"/>
      <name val="Calibri"/>
      <family val="2"/>
      <charset val="222"/>
      <scheme val="minor"/>
    </font>
    <font>
      <b/>
      <sz val="10"/>
      <color theme="0"/>
      <name val="Gill Sans MT"/>
      <family val="2"/>
    </font>
    <font>
      <u/>
      <sz val="9"/>
      <color theme="10"/>
      <name val="Calibri"/>
      <family val="2"/>
      <charset val="222"/>
      <scheme val="minor"/>
    </font>
    <font>
      <b/>
      <sz val="9"/>
      <color theme="1"/>
      <name val="Gill Sans MT"/>
      <family val="2"/>
    </font>
    <font>
      <sz val="12"/>
      <color theme="1"/>
      <name val="Calibri"/>
      <family val="2"/>
      <charset val="134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name val="Gill Sans MT"/>
      <family val="2"/>
    </font>
    <font>
      <b/>
      <sz val="10"/>
      <color theme="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u/>
      <sz val="10"/>
      <color theme="10"/>
      <name val="Calibri"/>
      <family val="2"/>
      <scheme val="minor"/>
    </font>
    <font>
      <sz val="10"/>
      <color theme="0" tint="-0.249977111117893"/>
      <name val="Calibri Light"/>
      <family val="2"/>
      <scheme val="major"/>
    </font>
    <font>
      <sz val="10"/>
      <color rgb="FF0000FF"/>
      <name val="Calibri Light"/>
      <family val="2"/>
      <scheme val="major"/>
    </font>
    <font>
      <u/>
      <sz val="10"/>
      <color theme="10"/>
      <name val="Calibri Light"/>
      <family val="2"/>
      <scheme val="major"/>
    </font>
    <font>
      <b/>
      <sz val="10"/>
      <color rgb="FF0000FF"/>
      <name val="Calibri Light"/>
      <family val="2"/>
      <scheme val="major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0"/>
      <name val="Calibri"/>
      <family val="2"/>
      <charset val="222"/>
      <scheme val="minor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0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Tahoma"/>
      <family val="2"/>
    </font>
    <font>
      <b/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charset val="22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  <scheme val="minor"/>
    </font>
    <font>
      <sz val="11"/>
      <color rgb="FF000000"/>
      <name val="Tahoma"/>
      <family val="2"/>
      <charset val="222"/>
    </font>
    <font>
      <b/>
      <sz val="9"/>
      <color rgb="FF000000"/>
      <name val="Calibri"/>
      <family val="2"/>
      <scheme val="minor"/>
    </font>
    <font>
      <b/>
      <sz val="11"/>
      <color theme="0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0"/>
      <color theme="1"/>
      <name val="Tahoma"/>
      <family val="2"/>
    </font>
    <font>
      <b/>
      <sz val="10"/>
      <color rgb="FF0000FF"/>
      <name val="Tahoma"/>
      <family val="2"/>
    </font>
    <font>
      <u/>
      <sz val="10"/>
      <color theme="10"/>
      <name val="Tahoma"/>
      <family val="2"/>
    </font>
    <font>
      <u/>
      <sz val="9"/>
      <color theme="10"/>
      <name val="Tahoma"/>
      <family val="2"/>
    </font>
    <font>
      <sz val="10"/>
      <color theme="0" tint="-0.249977111117893"/>
      <name val="Tahoma"/>
      <family val="2"/>
    </font>
    <font>
      <sz val="10"/>
      <color rgb="FF0000FF"/>
      <name val="Tahoma"/>
      <family val="2"/>
    </font>
    <font>
      <b/>
      <u/>
      <sz val="10"/>
      <color theme="10"/>
      <name val="Tahoma"/>
      <family val="2"/>
    </font>
    <font>
      <b/>
      <sz val="10"/>
      <color rgb="FFFF0000"/>
      <name val="Tahoma"/>
      <family val="2"/>
    </font>
    <font>
      <sz val="10"/>
      <color rgb="FFFF0000"/>
      <name val="Calibri"/>
      <family val="2"/>
      <charset val="222"/>
      <scheme val="minor"/>
    </font>
    <font>
      <b/>
      <sz val="11"/>
      <color rgb="FF000000"/>
      <name val="Calibri"/>
      <family val="2"/>
      <charset val="222"/>
      <scheme val="minor"/>
    </font>
    <font>
      <b/>
      <sz val="10"/>
      <color rgb="FF000000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b/>
      <sz val="9"/>
      <color rgb="FF000000"/>
      <name val="Tahoma"/>
      <family val="2"/>
    </font>
    <font>
      <b/>
      <sz val="10"/>
      <color rgb="FF000000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b/>
      <sz val="12"/>
      <color rgb="FFFF0000"/>
      <name val="Calibri"/>
      <family val="2"/>
      <scheme val="minor"/>
    </font>
    <font>
      <sz val="10"/>
      <name val="Tahoma"/>
      <family val="2"/>
    </font>
    <font>
      <sz val="10"/>
      <color rgb="FF0000FF"/>
      <name val="Tahoma"/>
      <family val="2"/>
    </font>
    <font>
      <sz val="10"/>
      <color rgb="FF000000"/>
      <name val="Tahoma"/>
      <family val="2"/>
    </font>
    <font>
      <b/>
      <sz val="14"/>
      <color rgb="FF005390"/>
      <name val="Tahoma"/>
      <family val="2"/>
    </font>
    <font>
      <sz val="14"/>
      <color theme="1"/>
      <name val="Tahoma"/>
      <family val="2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sz val="12"/>
      <color rgb="FFFF0000"/>
      <name val="Tahoma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rgb="FF0000FF"/>
      <name val="Calibri"/>
      <family val="2"/>
      <scheme val="minor"/>
    </font>
    <font>
      <sz val="9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FFFF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rgb="FF0000FF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FF"/>
      <name val="Calibri"/>
      <family val="2"/>
      <scheme val="minor"/>
    </font>
    <font>
      <b/>
      <sz val="11"/>
      <name val="Calibri"/>
      <family val="2"/>
    </font>
    <font>
      <b/>
      <sz val="10"/>
      <color theme="1"/>
      <name val="Calibri"/>
      <family val="2"/>
      <charset val="222"/>
      <scheme val="minor"/>
    </font>
    <font>
      <b/>
      <sz val="10"/>
      <color rgb="FF0000FF"/>
      <name val="Calibri Light"/>
      <family val="2"/>
      <scheme val="major"/>
    </font>
    <font>
      <b/>
      <sz val="11"/>
      <color rgb="FF000000"/>
      <name val="Calibri"/>
      <family val="2"/>
    </font>
    <font>
      <sz val="10"/>
      <color rgb="FF000000"/>
      <name val="Calibri Light"/>
      <family val="2"/>
      <scheme val="major"/>
    </font>
    <font>
      <sz val="10"/>
      <color rgb="FF0000FF"/>
      <name val="Calibri Light"/>
      <family val="2"/>
      <scheme val="major"/>
    </font>
    <font>
      <b/>
      <sz val="10"/>
      <color rgb="FF0000FF"/>
      <name val="Tahoma"/>
      <family val="2"/>
    </font>
    <font>
      <b/>
      <sz val="10"/>
      <color theme="1"/>
      <name val="Tahoma"/>
      <family val="2"/>
    </font>
    <font>
      <b/>
      <sz val="11"/>
      <name val="Calibri"/>
      <family val="2"/>
      <charset val="222"/>
      <scheme val="minor"/>
    </font>
    <font>
      <sz val="10"/>
      <color rgb="FF1B1B1B"/>
      <name val="Tahoma"/>
      <family val="2"/>
    </font>
    <font>
      <sz val="10"/>
      <name val="Calibri"/>
      <family val="2"/>
      <charset val="222"/>
      <scheme val="minor"/>
    </font>
    <font>
      <sz val="10"/>
      <color rgb="FF0001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color rgb="FF0B0B0B"/>
      <name val="Calibri"/>
      <family val="2"/>
      <scheme val="minor"/>
    </font>
    <font>
      <sz val="10"/>
      <color rgb="FF404040"/>
      <name val="Calibri"/>
      <family val="2"/>
      <scheme val="minor"/>
    </font>
    <font>
      <b/>
      <sz val="10"/>
      <color theme="1"/>
      <name val="Calibri"/>
      <family val="2"/>
    </font>
    <font>
      <b/>
      <sz val="16"/>
      <color rgb="FFFF0000"/>
      <name val="Arial"/>
      <family val="2"/>
    </font>
    <font>
      <sz val="11"/>
      <color theme="1"/>
      <name val="Calibri"/>
      <family val="2"/>
    </font>
    <font>
      <sz val="9.75"/>
      <name val="Calibri"/>
      <family val="2"/>
      <scheme val="minor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theme="1"/>
      <name val="Calibri"/>
      <family val="2"/>
    </font>
    <font>
      <sz val="11"/>
      <color theme="0" tint="-0.34998626667073579"/>
      <name val="Calibri"/>
      <family val="2"/>
    </font>
    <font>
      <sz val="11"/>
      <color theme="1" tint="0.499984740745262"/>
      <name val="Calibri"/>
      <family val="2"/>
    </font>
    <font>
      <b/>
      <sz val="11"/>
      <color theme="1" tint="0.499984740745262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FF"/>
      <name val="Calibri"/>
      <family val="2"/>
      <scheme val="minor"/>
    </font>
    <font>
      <sz val="8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Tahoma"/>
      <family val="2"/>
    </font>
    <font>
      <sz val="11"/>
      <name val="Tahoma"/>
      <family val="2"/>
    </font>
    <font>
      <b/>
      <sz val="10"/>
      <color rgb="FF000000"/>
      <name val="Calibri"/>
      <family val="2"/>
      <scheme val="minor"/>
    </font>
    <font>
      <sz val="11"/>
      <color theme="2" tint="-0.249977111117893"/>
      <name val="Calibri"/>
      <family val="2"/>
    </font>
    <font>
      <u/>
      <sz val="10"/>
      <color theme="4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color theme="1"/>
      <name val="Calibri Light"/>
      <family val="2"/>
      <charset val="222"/>
      <scheme val="major"/>
    </font>
    <font>
      <sz val="11"/>
      <color theme="0" tint="-0.249977111117893"/>
      <name val="Calibri"/>
      <family val="2"/>
    </font>
    <font>
      <b/>
      <sz val="11"/>
      <color theme="2" tint="-9.9978637043366805E-2"/>
      <name val="Calibri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sz val="12"/>
      <color theme="1"/>
      <name val="Gill Sans MT"/>
      <family val="2"/>
      <charset val="222"/>
    </font>
    <font>
      <b/>
      <sz val="10"/>
      <name val="Calibri"/>
      <family val="2"/>
      <charset val="222"/>
      <scheme val="minor"/>
    </font>
    <font>
      <sz val="11"/>
      <color theme="1" tint="4.9989318521683403E-2"/>
      <name val="Calibri"/>
      <family val="2"/>
    </font>
    <font>
      <b/>
      <sz val="11"/>
      <color theme="1" tint="4.9989318521683403E-2"/>
      <name val="Calibri"/>
      <family val="2"/>
    </font>
    <font>
      <b/>
      <sz val="11"/>
      <color theme="0"/>
      <name val="Calibri"/>
      <family val="2"/>
      <charset val="222"/>
    </font>
    <font>
      <sz val="11"/>
      <color theme="2" tint="-9.9978637043366805E-2"/>
      <name val="Calibri"/>
      <family val="2"/>
    </font>
    <font>
      <sz val="11"/>
      <color theme="1" tint="4.9989318521683403E-2"/>
      <name val="Calibri"/>
      <family val="2"/>
      <scheme val="minor"/>
    </font>
    <font>
      <sz val="12"/>
      <color theme="1"/>
      <name val="Gill Sans MT"/>
      <family val="2"/>
    </font>
    <font>
      <sz val="12"/>
      <color theme="0" tint="-0.34998626667073579"/>
      <name val="Gill Sans MT"/>
      <family val="2"/>
    </font>
    <font>
      <sz val="12"/>
      <color rgb="FF000000"/>
      <name val="Gill Sans MT"/>
      <family val="2"/>
    </font>
    <font>
      <sz val="12"/>
      <color theme="1" tint="0.499984740745262"/>
      <name val="Gill Sans MT"/>
      <family val="2"/>
    </font>
    <font>
      <b/>
      <sz val="12"/>
      <color theme="0" tint="-0.34998626667073579"/>
      <name val="Gill Sans MT"/>
      <family val="2"/>
    </font>
    <font>
      <sz val="10"/>
      <color rgb="FF5D5D5D"/>
      <name val="Arial"/>
      <family val="2"/>
    </font>
    <font>
      <b/>
      <sz val="11"/>
      <color theme="0" tint="-0.249977111117893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b/>
      <sz val="12"/>
      <color theme="0"/>
      <name val="Gill Sans MT"/>
      <family val="2"/>
      <charset val="222"/>
    </font>
    <font>
      <sz val="11"/>
      <color rgb="FFFF0000"/>
      <name val="Calibri"/>
      <family val="2"/>
      <charset val="222"/>
    </font>
    <font>
      <sz val="11"/>
      <name val="Calibri"/>
      <family val="2"/>
      <charset val="222"/>
    </font>
    <font>
      <b/>
      <sz val="11"/>
      <name val="Calibri"/>
      <family val="2"/>
      <charset val="222"/>
    </font>
    <font>
      <sz val="12"/>
      <name val="Gill Sans MT"/>
      <family val="2"/>
      <charset val="222"/>
    </font>
    <font>
      <sz val="11"/>
      <color rgb="FF000000"/>
      <name val="Calibri"/>
      <family val="2"/>
      <charset val="222"/>
    </font>
    <font>
      <sz val="9"/>
      <color theme="1"/>
      <name val="Calibri"/>
      <family val="2"/>
      <scheme val="minor"/>
    </font>
    <font>
      <sz val="12"/>
      <color theme="2" tint="-0.249977111117893"/>
      <name val="Calibri"/>
      <family val="2"/>
    </font>
    <font>
      <sz val="12"/>
      <color theme="2" tint="-0.249977111117893"/>
      <name val="Gill Sans MT"/>
      <family val="2"/>
      <charset val="222"/>
    </font>
    <font>
      <b/>
      <sz val="12"/>
      <name val="Gill Sans MT"/>
      <family val="2"/>
      <charset val="222"/>
    </font>
    <font>
      <sz val="12"/>
      <color theme="0" tint="-0.34998626667073579"/>
      <name val="Gill Sans MT"/>
      <family val="2"/>
      <charset val="222"/>
    </font>
    <font>
      <b/>
      <sz val="11"/>
      <color theme="2" tint="-0.249977111117893"/>
      <name val="Calibri"/>
      <family val="2"/>
    </font>
  </fonts>
  <fills count="7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2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EAF1DD"/>
        <bgColor rgb="FF000000"/>
      </patternFill>
    </fill>
    <fill>
      <patternFill patternType="solid">
        <fgColor rgb="FF1F4E78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rgb="FFA9D08E"/>
        <bgColor rgb="FF000000"/>
      </patternFill>
    </fill>
    <fill>
      <patternFill patternType="solid">
        <fgColor rgb="FFF2DDDC"/>
        <bgColor rgb="FF000000"/>
      </patternFill>
    </fill>
    <fill>
      <patternFill patternType="solid">
        <fgColor rgb="FFB6DDE8"/>
        <bgColor rgb="FF000000"/>
      </patternFill>
    </fill>
    <fill>
      <patternFill patternType="solid">
        <fgColor rgb="FFAFF0FF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5B9BD5"/>
        <bgColor rgb="FF5B9BD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3CDDD"/>
        <bgColor rgb="FF000000"/>
      </patternFill>
    </fill>
    <fill>
      <patternFill patternType="solid">
        <fgColor rgb="FF75923C"/>
        <bgColor rgb="FF000000"/>
      </patternFill>
    </fill>
    <fill>
      <patternFill patternType="solid">
        <fgColor rgb="FFC2D69A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6" tint="0.79998168889431442"/>
        <bgColor indexed="64"/>
      </patternFill>
    </fill>
  </fills>
  <borders count="10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ABABAB"/>
      </right>
      <top style="thin">
        <color rgb="FFABABAB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ABABAB"/>
      </right>
      <top style="thin">
        <color rgb="FFABABAB"/>
      </top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tted">
        <color rgb="FF000000"/>
      </left>
      <right/>
      <top/>
      <bottom/>
      <diagonal/>
    </border>
  </borders>
  <cellStyleXfs count="547">
    <xf numFmtId="0" fontId="0" fillId="0" borderId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  <xf numFmtId="0" fontId="6" fillId="0" borderId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" fillId="0" borderId="0">
      <alignment vertical="center"/>
    </xf>
    <xf numFmtId="0" fontId="25" fillId="0" borderId="0">
      <alignment vertical="center"/>
    </xf>
    <xf numFmtId="9" fontId="25" fillId="0" borderId="0" applyFont="0" applyFill="0" applyBorder="0" applyAlignment="0" applyProtection="0">
      <alignment vertical="center"/>
    </xf>
    <xf numFmtId="164" fontId="28" fillId="0" borderId="0" applyFont="0" applyFill="0" applyBorder="0" applyAlignment="0" applyProtection="0"/>
    <xf numFmtId="0" fontId="28" fillId="0" borderId="0"/>
    <xf numFmtId="0" fontId="30" fillId="0" borderId="0"/>
    <xf numFmtId="0" fontId="31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4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7" fillId="13" borderId="0" applyNumberFormat="0" applyBorder="0" applyAlignment="0" applyProtection="0"/>
    <xf numFmtId="0" fontId="38" fillId="14" borderId="16" applyNumberFormat="0" applyAlignment="0" applyProtection="0"/>
    <xf numFmtId="0" fontId="39" fillId="15" borderId="17" applyNumberFormat="0" applyAlignment="0" applyProtection="0"/>
    <xf numFmtId="0" fontId="40" fillId="15" borderId="16" applyNumberFormat="0" applyAlignment="0" applyProtection="0"/>
    <xf numFmtId="0" fontId="41" fillId="0" borderId="18" applyNumberFormat="0" applyFill="0" applyAlignment="0" applyProtection="0"/>
    <xf numFmtId="0" fontId="42" fillId="16" borderId="19" applyNumberFormat="0" applyAlignment="0" applyProtection="0"/>
    <xf numFmtId="0" fontId="43" fillId="0" borderId="0" applyNumberFormat="0" applyFill="0" applyBorder="0" applyAlignment="0" applyProtection="0"/>
    <xf numFmtId="0" fontId="6" fillId="17" borderId="20" applyNumberFormat="0" applyFont="0" applyAlignment="0" applyProtection="0"/>
    <xf numFmtId="0" fontId="44" fillId="0" borderId="0" applyNumberFormat="0" applyFill="0" applyBorder="0" applyAlignment="0" applyProtection="0"/>
    <xf numFmtId="0" fontId="11" fillId="0" borderId="21" applyNumberFormat="0" applyFill="0" applyAlignment="0" applyProtection="0"/>
    <xf numFmtId="0" fontId="4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45" fillId="25" borderId="0" applyNumberFormat="0" applyBorder="0" applyAlignment="0" applyProtection="0"/>
    <xf numFmtId="0" fontId="4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45" fillId="41" borderId="0" applyNumberFormat="0" applyBorder="0" applyAlignment="0" applyProtection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28" fillId="0" borderId="0"/>
    <xf numFmtId="0" fontId="30" fillId="0" borderId="0"/>
    <xf numFmtId="0" fontId="51" fillId="0" borderId="0"/>
    <xf numFmtId="0" fontId="28" fillId="0" borderId="0">
      <alignment vertical="center"/>
    </xf>
    <xf numFmtId="0" fontId="30" fillId="0" borderId="0"/>
    <xf numFmtId="9" fontId="25" fillId="0" borderId="0" applyFont="0" applyFill="0" applyBorder="0" applyAlignment="0" applyProtection="0">
      <alignment vertical="center"/>
    </xf>
    <xf numFmtId="0" fontId="60" fillId="0" borderId="0">
      <alignment vertical="center"/>
    </xf>
    <xf numFmtId="0" fontId="25" fillId="0" borderId="0">
      <alignment vertical="center"/>
    </xf>
    <xf numFmtId="0" fontId="28" fillId="0" borderId="0">
      <alignment vertical="center"/>
    </xf>
    <xf numFmtId="0" fontId="8" fillId="0" borderId="0" applyNumberFormat="0" applyFont="0" applyFill="0" applyBorder="0" applyProtection="0"/>
    <xf numFmtId="43" fontId="25" fillId="0" borderId="0" applyFont="0" applyFill="0" applyBorder="0" applyAlignment="0" applyProtection="0">
      <alignment vertical="center"/>
    </xf>
    <xf numFmtId="0" fontId="28" fillId="0" borderId="0"/>
    <xf numFmtId="164" fontId="28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13" applyNumberFormat="0" applyFill="0" applyAlignment="0" applyProtection="0"/>
    <xf numFmtId="0" fontId="72" fillId="0" borderId="14" applyNumberFormat="0" applyFill="0" applyAlignment="0" applyProtection="0"/>
    <xf numFmtId="0" fontId="73" fillId="0" borderId="15" applyNumberFormat="0" applyFill="0" applyAlignment="0" applyProtection="0"/>
    <xf numFmtId="0" fontId="73" fillId="0" borderId="0" applyNumberFormat="0" applyFill="0" applyBorder="0" applyAlignment="0" applyProtection="0"/>
    <xf numFmtId="0" fontId="74" fillId="11" borderId="0" applyNumberFormat="0" applyBorder="0" applyAlignment="0" applyProtection="0"/>
    <xf numFmtId="0" fontId="75" fillId="12" borderId="0" applyNumberFormat="0" applyBorder="0" applyAlignment="0" applyProtection="0"/>
    <xf numFmtId="0" fontId="76" fillId="13" borderId="0" applyNumberFormat="0" applyBorder="0" applyAlignment="0" applyProtection="0"/>
    <xf numFmtId="0" fontId="77" fillId="14" borderId="16" applyNumberFormat="0" applyAlignment="0" applyProtection="0"/>
    <xf numFmtId="0" fontId="78" fillId="15" borderId="17" applyNumberFormat="0" applyAlignment="0" applyProtection="0"/>
    <xf numFmtId="0" fontId="79" fillId="15" borderId="16" applyNumberFormat="0" applyAlignment="0" applyProtection="0"/>
    <xf numFmtId="0" fontId="80" fillId="0" borderId="18" applyNumberFormat="0" applyFill="0" applyAlignment="0" applyProtection="0"/>
    <xf numFmtId="0" fontId="61" fillId="16" borderId="19" applyNumberFormat="0" applyAlignment="0" applyProtection="0"/>
    <xf numFmtId="0" fontId="13" fillId="0" borderId="0" applyNumberFormat="0" applyFill="0" applyBorder="0" applyAlignment="0" applyProtection="0"/>
    <xf numFmtId="0" fontId="5" fillId="17" borderId="20" applyNumberFormat="0" applyFont="0" applyAlignment="0" applyProtection="0"/>
    <xf numFmtId="0" fontId="81" fillId="0" borderId="0" applyNumberFormat="0" applyFill="0" applyBorder="0" applyAlignment="0" applyProtection="0"/>
    <xf numFmtId="0" fontId="82" fillId="0" borderId="21" applyNumberFormat="0" applyFill="0" applyAlignment="0" applyProtection="0"/>
    <xf numFmtId="0" fontId="83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83" fillId="41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4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7" fillId="13" borderId="0" applyNumberFormat="0" applyBorder="0" applyAlignment="0" applyProtection="0"/>
    <xf numFmtId="0" fontId="38" fillId="14" borderId="16" applyNumberFormat="0" applyAlignment="0" applyProtection="0"/>
    <xf numFmtId="0" fontId="39" fillId="15" borderId="17" applyNumberFormat="0" applyAlignment="0" applyProtection="0"/>
    <xf numFmtId="0" fontId="40" fillId="15" borderId="16" applyNumberFormat="0" applyAlignment="0" applyProtection="0"/>
    <xf numFmtId="0" fontId="41" fillId="0" borderId="18" applyNumberFormat="0" applyFill="0" applyAlignment="0" applyProtection="0"/>
    <xf numFmtId="0" fontId="42" fillId="16" borderId="19" applyNumberFormat="0" applyAlignment="0" applyProtection="0"/>
    <xf numFmtId="0" fontId="43" fillId="0" borderId="0" applyNumberFormat="0" applyFill="0" applyBorder="0" applyAlignment="0" applyProtection="0"/>
    <xf numFmtId="0" fontId="6" fillId="17" borderId="20" applyNumberFormat="0" applyFont="0" applyAlignment="0" applyProtection="0"/>
    <xf numFmtId="0" fontId="44" fillId="0" borderId="0" applyNumberFormat="0" applyFill="0" applyBorder="0" applyAlignment="0" applyProtection="0"/>
    <xf numFmtId="0" fontId="11" fillId="0" borderId="21" applyNumberFormat="0" applyFill="0" applyAlignment="0" applyProtection="0"/>
    <xf numFmtId="0" fontId="4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45" fillId="25" borderId="0" applyNumberFormat="0" applyBorder="0" applyAlignment="0" applyProtection="0"/>
    <xf numFmtId="0" fontId="4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45" fillId="41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4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7" fillId="13" borderId="0" applyNumberFormat="0" applyBorder="0" applyAlignment="0" applyProtection="0"/>
    <xf numFmtId="0" fontId="38" fillId="14" borderId="16" applyNumberFormat="0" applyAlignment="0" applyProtection="0"/>
    <xf numFmtId="0" fontId="39" fillId="15" borderId="17" applyNumberFormat="0" applyAlignment="0" applyProtection="0"/>
    <xf numFmtId="0" fontId="40" fillId="15" borderId="16" applyNumberFormat="0" applyAlignment="0" applyProtection="0"/>
    <xf numFmtId="0" fontId="41" fillId="0" borderId="18" applyNumberFormat="0" applyFill="0" applyAlignment="0" applyProtection="0"/>
    <xf numFmtId="0" fontId="42" fillId="16" borderId="19" applyNumberFormat="0" applyAlignment="0" applyProtection="0"/>
    <xf numFmtId="0" fontId="43" fillId="0" borderId="0" applyNumberFormat="0" applyFill="0" applyBorder="0" applyAlignment="0" applyProtection="0"/>
    <xf numFmtId="0" fontId="6" fillId="17" borderId="20" applyNumberFormat="0" applyFont="0" applyAlignment="0" applyProtection="0"/>
    <xf numFmtId="0" fontId="44" fillId="0" borderId="0" applyNumberFormat="0" applyFill="0" applyBorder="0" applyAlignment="0" applyProtection="0"/>
    <xf numFmtId="0" fontId="11" fillId="0" borderId="21" applyNumberFormat="0" applyFill="0" applyAlignment="0" applyProtection="0"/>
    <xf numFmtId="0" fontId="4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45" fillId="25" borderId="0" applyNumberFormat="0" applyBorder="0" applyAlignment="0" applyProtection="0"/>
    <xf numFmtId="0" fontId="4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45" fillId="41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4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7" fillId="13" borderId="0" applyNumberFormat="0" applyBorder="0" applyAlignment="0" applyProtection="0"/>
    <xf numFmtId="0" fontId="38" fillId="14" borderId="16" applyNumberFormat="0" applyAlignment="0" applyProtection="0"/>
    <xf numFmtId="0" fontId="39" fillId="15" borderId="17" applyNumberFormat="0" applyAlignment="0" applyProtection="0"/>
    <xf numFmtId="0" fontId="40" fillId="15" borderId="16" applyNumberFormat="0" applyAlignment="0" applyProtection="0"/>
    <xf numFmtId="0" fontId="41" fillId="0" borderId="18" applyNumberFormat="0" applyFill="0" applyAlignment="0" applyProtection="0"/>
    <xf numFmtId="0" fontId="42" fillId="16" borderId="19" applyNumberFormat="0" applyAlignment="0" applyProtection="0"/>
    <xf numFmtId="0" fontId="43" fillId="0" borderId="0" applyNumberFormat="0" applyFill="0" applyBorder="0" applyAlignment="0" applyProtection="0"/>
    <xf numFmtId="0" fontId="6" fillId="17" borderId="20" applyNumberFormat="0" applyFont="0" applyAlignment="0" applyProtection="0"/>
    <xf numFmtId="0" fontId="44" fillId="0" borderId="0" applyNumberFormat="0" applyFill="0" applyBorder="0" applyAlignment="0" applyProtection="0"/>
    <xf numFmtId="0" fontId="11" fillId="0" borderId="21" applyNumberFormat="0" applyFill="0" applyAlignment="0" applyProtection="0"/>
    <xf numFmtId="0" fontId="4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45" fillId="25" borderId="0" applyNumberFormat="0" applyBorder="0" applyAlignment="0" applyProtection="0"/>
    <xf numFmtId="0" fontId="4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45" fillId="41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4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7" fillId="13" borderId="0" applyNumberFormat="0" applyBorder="0" applyAlignment="0" applyProtection="0"/>
    <xf numFmtId="0" fontId="38" fillId="14" borderId="16" applyNumberFormat="0" applyAlignment="0" applyProtection="0"/>
    <xf numFmtId="0" fontId="39" fillId="15" borderId="17" applyNumberFormat="0" applyAlignment="0" applyProtection="0"/>
    <xf numFmtId="0" fontId="40" fillId="15" borderId="16" applyNumberFormat="0" applyAlignment="0" applyProtection="0"/>
    <xf numFmtId="0" fontId="41" fillId="0" borderId="18" applyNumberFormat="0" applyFill="0" applyAlignment="0" applyProtection="0"/>
    <xf numFmtId="0" fontId="42" fillId="16" borderId="19" applyNumberFormat="0" applyAlignment="0" applyProtection="0"/>
    <xf numFmtId="0" fontId="43" fillId="0" borderId="0" applyNumberFormat="0" applyFill="0" applyBorder="0" applyAlignment="0" applyProtection="0"/>
    <xf numFmtId="0" fontId="6" fillId="17" borderId="20" applyNumberFormat="0" applyFont="0" applyAlignment="0" applyProtection="0"/>
    <xf numFmtId="0" fontId="44" fillId="0" borderId="0" applyNumberFormat="0" applyFill="0" applyBorder="0" applyAlignment="0" applyProtection="0"/>
    <xf numFmtId="0" fontId="11" fillId="0" borderId="21" applyNumberFormat="0" applyFill="0" applyAlignment="0" applyProtection="0"/>
    <xf numFmtId="0" fontId="4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45" fillId="25" borderId="0" applyNumberFormat="0" applyBorder="0" applyAlignment="0" applyProtection="0"/>
    <xf numFmtId="0" fontId="4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45" fillId="41" borderId="0" applyNumberFormat="0" applyBorder="0" applyAlignment="0" applyProtection="0"/>
    <xf numFmtId="0" fontId="42" fillId="16" borderId="19" applyNumberFormat="0" applyAlignment="0" applyProtection="0"/>
    <xf numFmtId="0" fontId="41" fillId="0" borderId="18" applyNumberFormat="0" applyFill="0" applyAlignment="0" applyProtection="0"/>
    <xf numFmtId="0" fontId="6" fillId="39" borderId="0" applyNumberFormat="0" applyBorder="0" applyAlignment="0" applyProtection="0"/>
    <xf numFmtId="0" fontId="45" fillId="34" borderId="0" applyNumberFormat="0" applyBorder="0" applyAlignment="0" applyProtection="0"/>
    <xf numFmtId="0" fontId="45" fillId="29" borderId="0" applyNumberFormat="0" applyBorder="0" applyAlignment="0" applyProtection="0"/>
    <xf numFmtId="0" fontId="43" fillId="0" borderId="0" applyNumberFormat="0" applyFill="0" applyBorder="0" applyAlignment="0" applyProtection="0"/>
    <xf numFmtId="0" fontId="6" fillId="24" borderId="0" applyNumberFormat="0" applyBorder="0" applyAlignment="0" applyProtection="0"/>
    <xf numFmtId="0" fontId="32" fillId="0" borderId="13" applyNumberFormat="0" applyFill="0" applyAlignment="0" applyProtection="0"/>
    <xf numFmtId="0" fontId="6" fillId="19" borderId="0" applyNumberFormat="0" applyBorder="0" applyAlignment="0" applyProtection="0"/>
    <xf numFmtId="0" fontId="36" fillId="12" borderId="0" applyNumberFormat="0" applyBorder="0" applyAlignment="0" applyProtection="0"/>
    <xf numFmtId="0" fontId="6" fillId="0" borderId="0"/>
    <xf numFmtId="0" fontId="6" fillId="40" borderId="0" applyNumberFormat="0" applyBorder="0" applyAlignment="0" applyProtection="0"/>
    <xf numFmtId="0" fontId="6" fillId="35" borderId="0" applyNumberFormat="0" applyBorder="0" applyAlignment="0" applyProtection="0"/>
    <xf numFmtId="0" fontId="45" fillId="30" borderId="0" applyNumberFormat="0" applyBorder="0" applyAlignment="0" applyProtection="0"/>
    <xf numFmtId="0" fontId="6" fillId="17" borderId="20" applyNumberFormat="0" applyFont="0" applyAlignment="0" applyProtection="0"/>
    <xf numFmtId="0" fontId="45" fillId="25" borderId="0" applyNumberFormat="0" applyBorder="0" applyAlignment="0" applyProtection="0"/>
    <xf numFmtId="0" fontId="33" fillId="0" borderId="14" applyNumberFormat="0" applyFill="0" applyAlignment="0" applyProtection="0"/>
    <xf numFmtId="0" fontId="6" fillId="20" borderId="0" applyNumberFormat="0" applyBorder="0" applyAlignment="0" applyProtection="0"/>
    <xf numFmtId="0" fontId="37" fillId="13" borderId="0" applyNumberFormat="0" applyBorder="0" applyAlignment="0" applyProtection="0"/>
    <xf numFmtId="0" fontId="31" fillId="0" borderId="0" applyNumberFormat="0" applyFill="0" applyBorder="0" applyAlignment="0" applyProtection="0"/>
    <xf numFmtId="0" fontId="45" fillId="38" borderId="0" applyNumberFormat="0" applyBorder="0" applyAlignment="0" applyProtection="0"/>
    <xf numFmtId="0" fontId="45" fillId="33" borderId="0" applyNumberFormat="0" applyBorder="0" applyAlignment="0" applyProtection="0"/>
    <xf numFmtId="0" fontId="45" fillId="18" borderId="0" applyNumberFormat="0" applyBorder="0" applyAlignment="0" applyProtection="0"/>
    <xf numFmtId="0" fontId="6" fillId="28" borderId="0" applyNumberFormat="0" applyBorder="0" applyAlignment="0" applyProtection="0"/>
    <xf numFmtId="0" fontId="35" fillId="11" borderId="0" applyNumberFormat="0" applyBorder="0" applyAlignment="0" applyProtection="0"/>
    <xf numFmtId="0" fontId="6" fillId="23" borderId="0" applyNumberFormat="0" applyBorder="0" applyAlignment="0" applyProtection="0"/>
    <xf numFmtId="0" fontId="40" fillId="15" borderId="16" applyNumberFormat="0" applyAlignment="0" applyProtection="0"/>
    <xf numFmtId="0" fontId="25" fillId="0" borderId="0">
      <alignment vertical="center"/>
    </xf>
    <xf numFmtId="0" fontId="45" fillId="37" borderId="0" applyNumberFormat="0" applyBorder="0" applyAlignment="0" applyProtection="0"/>
    <xf numFmtId="0" fontId="6" fillId="32" borderId="0" applyNumberFormat="0" applyBorder="0" applyAlignment="0" applyProtection="0"/>
    <xf numFmtId="0" fontId="11" fillId="0" borderId="21" applyNumberFormat="0" applyFill="0" applyAlignment="0" applyProtection="0"/>
    <xf numFmtId="0" fontId="6" fillId="27" borderId="0" applyNumberFormat="0" applyBorder="0" applyAlignment="0" applyProtection="0"/>
    <xf numFmtId="0" fontId="34" fillId="0" borderId="0" applyNumberFormat="0" applyFill="0" applyBorder="0" applyAlignment="0" applyProtection="0"/>
    <xf numFmtId="0" fontId="45" fillId="22" borderId="0" applyNumberFormat="0" applyBorder="0" applyAlignment="0" applyProtection="0"/>
    <xf numFmtId="0" fontId="39" fillId="15" borderId="17" applyNumberFormat="0" applyAlignment="0" applyProtection="0"/>
    <xf numFmtId="0" fontId="45" fillId="41" borderId="0" applyNumberFormat="0" applyBorder="0" applyAlignment="0" applyProtection="0"/>
    <xf numFmtId="0" fontId="6" fillId="36" borderId="0" applyNumberFormat="0" applyBorder="0" applyAlignment="0" applyProtection="0"/>
    <xf numFmtId="0" fontId="6" fillId="31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26" borderId="0" applyNumberFormat="0" applyBorder="0" applyAlignment="0" applyProtection="0"/>
    <xf numFmtId="0" fontId="34" fillId="0" borderId="15" applyNumberFormat="0" applyFill="0" applyAlignment="0" applyProtection="0"/>
    <xf numFmtId="0" fontId="45" fillId="21" borderId="0" applyNumberFormat="0" applyBorder="0" applyAlignment="0" applyProtection="0"/>
    <xf numFmtId="43" fontId="6" fillId="0" borderId="0" applyFont="0" applyFill="0" applyBorder="0" applyAlignment="0" applyProtection="0"/>
    <xf numFmtId="0" fontId="38" fillId="14" borderId="16" applyNumberFormat="0" applyAlignment="0" applyProtection="0"/>
    <xf numFmtId="0" fontId="165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ont="0" applyFill="0" applyBorder="0" applyProtection="0"/>
    <xf numFmtId="0" fontId="1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79" fillId="0" borderId="0">
      <alignment vertical="center"/>
    </xf>
    <xf numFmtId="9" fontId="179" fillId="0" borderId="0" applyFont="0" applyFill="0" applyBorder="0" applyAlignment="0" applyProtection="0">
      <alignment vertical="center"/>
    </xf>
    <xf numFmtId="0" fontId="180" fillId="0" borderId="0">
      <alignment vertical="center"/>
    </xf>
    <xf numFmtId="0" fontId="1" fillId="17" borderId="20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17" borderId="20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17" borderId="20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17" borderId="20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17" borderId="20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17" borderId="20" applyNumberFormat="0" applyFont="0" applyAlignment="0" applyProtection="0"/>
    <xf numFmtId="0" fontId="1" fillId="20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165" fontId="1" fillId="0" borderId="0" applyFont="0" applyFill="0" applyBorder="0" applyAlignment="0" applyProtection="0"/>
    <xf numFmtId="0" fontId="1" fillId="17" borderId="20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17" borderId="20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17" borderId="20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17" borderId="20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17" borderId="20" applyNumberFormat="0" applyFon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17" borderId="20" applyNumberFormat="0" applyFont="0" applyAlignment="0" applyProtection="0"/>
    <xf numFmtId="0" fontId="1" fillId="20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183" fillId="0" borderId="0">
      <alignment vertical="center"/>
    </xf>
    <xf numFmtId="9" fontId="183" fillId="0" borderId="0" applyFont="0" applyFill="0" applyBorder="0" applyAlignment="0" applyProtection="0">
      <alignment vertical="center"/>
    </xf>
    <xf numFmtId="0" fontId="184" fillId="0" borderId="0">
      <alignment vertical="center"/>
    </xf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5" fillId="0" borderId="0" applyFont="0" applyFill="0" applyBorder="0" applyAlignment="0" applyProtection="0">
      <alignment vertical="center"/>
    </xf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8" fillId="0" borderId="0">
      <alignment vertical="center"/>
    </xf>
  </cellStyleXfs>
  <cellXfs count="2352">
    <xf numFmtId="0" fontId="0" fillId="0" borderId="0" xfId="0"/>
    <xf numFmtId="0" fontId="0" fillId="2" borderId="0" xfId="0" applyFill="1"/>
    <xf numFmtId="0" fontId="11" fillId="4" borderId="0" xfId="0" applyFont="1" applyFill="1"/>
    <xf numFmtId="0" fontId="12" fillId="2" borderId="0" xfId="0" applyFont="1" applyFill="1"/>
    <xf numFmtId="0" fontId="11" fillId="2" borderId="0" xfId="0" applyFont="1" applyFill="1"/>
    <xf numFmtId="0" fontId="13" fillId="2" borderId="0" xfId="0" applyFont="1" applyFill="1"/>
    <xf numFmtId="0" fontId="0" fillId="2" borderId="0" xfId="0" applyFill="1" applyAlignment="1">
      <alignment wrapText="1"/>
    </xf>
    <xf numFmtId="0" fontId="14" fillId="2" borderId="0" xfId="0" applyFont="1" applyFill="1"/>
    <xf numFmtId="0" fontId="0" fillId="5" borderId="0" xfId="0" applyFill="1"/>
    <xf numFmtId="0" fontId="15" fillId="2" borderId="0" xfId="0" applyFont="1" applyFill="1"/>
    <xf numFmtId="0" fontId="11" fillId="2" borderId="3" xfId="0" applyFont="1" applyFill="1" applyBorder="1"/>
    <xf numFmtId="0" fontId="0" fillId="2" borderId="3" xfId="0" applyFill="1" applyBorder="1"/>
    <xf numFmtId="0" fontId="0" fillId="4" borderId="0" xfId="0" applyFill="1"/>
    <xf numFmtId="0" fontId="9" fillId="2" borderId="1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vertical="center" wrapText="1"/>
    </xf>
    <xf numFmtId="0" fontId="20" fillId="0" borderId="0" xfId="0" applyFont="1"/>
    <xf numFmtId="165" fontId="9" fillId="2" borderId="1" xfId="2" applyNumberFormat="1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vertical="center" wrapText="1"/>
    </xf>
    <xf numFmtId="0" fontId="10" fillId="2" borderId="5" xfId="5" applyFont="1" applyFill="1" applyBorder="1" applyAlignment="1">
      <alignment horizontal="left" vertical="center" wrapText="1"/>
    </xf>
    <xf numFmtId="165" fontId="10" fillId="2" borderId="1" xfId="2" applyNumberFormat="1" applyFont="1" applyFill="1" applyBorder="1" applyAlignment="1">
      <alignment horizontal="center" vertical="center" wrapText="1"/>
    </xf>
    <xf numFmtId="0" fontId="27" fillId="2" borderId="10" xfId="5" applyFont="1" applyFill="1" applyBorder="1" applyAlignment="1">
      <alignment horizontal="center" vertical="center" wrapText="1"/>
    </xf>
    <xf numFmtId="0" fontId="53" fillId="42" borderId="3" xfId="0" applyFont="1" applyFill="1" applyBorder="1" applyAlignment="1">
      <alignment horizontal="centerContinuous" vertical="center"/>
    </xf>
    <xf numFmtId="0" fontId="53" fillId="9" borderId="3" xfId="0" applyFont="1" applyFill="1" applyBorder="1" applyAlignment="1">
      <alignment horizontal="center" vertical="center"/>
    </xf>
    <xf numFmtId="0" fontId="53" fillId="10" borderId="3" xfId="0" applyFont="1" applyFill="1" applyBorder="1" applyAlignment="1">
      <alignment horizontal="left" vertical="center" indent="1"/>
    </xf>
    <xf numFmtId="0" fontId="54" fillId="0" borderId="3" xfId="0" applyFont="1" applyBorder="1" applyAlignment="1">
      <alignment horizontal="left" vertical="center" indent="1"/>
    </xf>
    <xf numFmtId="0" fontId="54" fillId="0" borderId="3" xfId="0" applyFont="1" applyBorder="1" applyAlignment="1">
      <alignment horizontal="left" vertical="center" wrapText="1" indent="1"/>
    </xf>
    <xf numFmtId="0" fontId="54" fillId="0" borderId="3" xfId="0" applyFont="1" applyBorder="1" applyAlignment="1">
      <alignment horizontal="left" indent="1"/>
    </xf>
    <xf numFmtId="165" fontId="52" fillId="45" borderId="0" xfId="2" applyNumberFormat="1" applyFont="1" applyFill="1" applyBorder="1" applyAlignment="1">
      <alignment horizontal="center" vertical="center" wrapText="1"/>
    </xf>
    <xf numFmtId="0" fontId="27" fillId="2" borderId="4" xfId="5" applyFont="1" applyFill="1" applyBorder="1" applyAlignment="1">
      <alignment horizontal="center" vertical="center" wrapText="1"/>
    </xf>
    <xf numFmtId="0" fontId="9" fillId="2" borderId="1" xfId="5" applyFont="1" applyFill="1" applyBorder="1" applyAlignment="1">
      <alignment horizontal="center" vertical="center" wrapText="1"/>
    </xf>
    <xf numFmtId="0" fontId="9" fillId="2" borderId="5" xfId="5" applyFont="1" applyFill="1" applyBorder="1" applyAlignment="1">
      <alignment vertical="center"/>
    </xf>
    <xf numFmtId="0" fontId="16" fillId="2" borderId="5" xfId="0" applyFont="1" applyFill="1" applyBorder="1" applyAlignment="1">
      <alignment vertical="center" wrapText="1"/>
    </xf>
    <xf numFmtId="0" fontId="16" fillId="2" borderId="9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165" fontId="57" fillId="45" borderId="0" xfId="2" applyNumberFormat="1" applyFont="1" applyFill="1" applyBorder="1" applyAlignment="1">
      <alignment horizontal="center" vertical="center" wrapText="1"/>
    </xf>
    <xf numFmtId="0" fontId="17" fillId="2" borderId="1" xfId="5" applyFont="1" applyFill="1" applyBorder="1" applyAlignment="1">
      <alignment vertical="center"/>
    </xf>
    <xf numFmtId="0" fontId="9" fillId="2" borderId="2" xfId="5" applyFont="1" applyFill="1" applyBorder="1" applyAlignment="1">
      <alignment horizontal="center" vertical="center" wrapText="1"/>
    </xf>
    <xf numFmtId="0" fontId="9" fillId="2" borderId="0" xfId="5" applyFont="1" applyFill="1" applyAlignment="1">
      <alignment vertical="center" wrapText="1"/>
    </xf>
    <xf numFmtId="0" fontId="8" fillId="2" borderId="0" xfId="5" applyFont="1" applyFill="1" applyAlignment="1">
      <alignment vertical="center"/>
    </xf>
    <xf numFmtId="0" fontId="9" fillId="2" borderId="4" xfId="5" applyFont="1" applyFill="1" applyBorder="1" applyAlignment="1">
      <alignment horizontal="center" vertical="center"/>
    </xf>
    <xf numFmtId="166" fontId="27" fillId="2" borderId="10" xfId="1" applyNumberFormat="1" applyFont="1" applyFill="1" applyBorder="1" applyAlignment="1">
      <alignment horizontal="right" vertical="center" wrapText="1"/>
    </xf>
    <xf numFmtId="0" fontId="63" fillId="46" borderId="0" xfId="5" applyFont="1" applyFill="1" applyAlignment="1">
      <alignment horizontal="center" vertical="center" wrapText="1"/>
    </xf>
    <xf numFmtId="165" fontId="63" fillId="44" borderId="0" xfId="2" applyNumberFormat="1" applyFont="1" applyFill="1" applyBorder="1" applyAlignment="1">
      <alignment horizontal="center" vertical="center" wrapText="1"/>
    </xf>
    <xf numFmtId="0" fontId="10" fillId="2" borderId="0" xfId="5" applyFont="1" applyFill="1" applyAlignment="1">
      <alignment horizontal="center" vertical="center" wrapText="1"/>
    </xf>
    <xf numFmtId="0" fontId="10" fillId="0" borderId="0" xfId="5" applyFont="1" applyAlignment="1">
      <alignment horizontal="center" vertical="center" wrapText="1"/>
    </xf>
    <xf numFmtId="0" fontId="18" fillId="2" borderId="0" xfId="5" applyFont="1" applyFill="1" applyAlignment="1">
      <alignment horizontal="center" vertical="center" wrapText="1"/>
    </xf>
    <xf numFmtId="0" fontId="18" fillId="0" borderId="0" xfId="5" applyFont="1" applyAlignment="1">
      <alignment horizontal="center" vertical="center" wrapText="1"/>
    </xf>
    <xf numFmtId="166" fontId="18" fillId="2" borderId="10" xfId="1" applyNumberFormat="1" applyFont="1" applyFill="1" applyBorder="1" applyAlignment="1">
      <alignment vertical="center" wrapText="1"/>
    </xf>
    <xf numFmtId="0" fontId="16" fillId="2" borderId="4" xfId="5" applyFont="1" applyFill="1" applyBorder="1" applyAlignment="1">
      <alignment horizontal="center" vertical="center" wrapText="1"/>
    </xf>
    <xf numFmtId="0" fontId="16" fillId="2" borderId="0" xfId="5" applyFont="1" applyFill="1" applyAlignment="1">
      <alignment horizontal="left" vertical="center" wrapText="1"/>
    </xf>
    <xf numFmtId="0" fontId="16" fillId="2" borderId="1" xfId="5" applyFont="1" applyFill="1" applyBorder="1" applyAlignment="1">
      <alignment vertical="center" wrapText="1"/>
    </xf>
    <xf numFmtId="0" fontId="16" fillId="2" borderId="1" xfId="5" applyFont="1" applyFill="1" applyBorder="1" applyAlignment="1">
      <alignment horizontal="center" vertical="center" wrapText="1"/>
    </xf>
    <xf numFmtId="166" fontId="16" fillId="2" borderId="4" xfId="1" applyNumberFormat="1" applyFont="1" applyFill="1" applyBorder="1" applyAlignment="1">
      <alignment vertical="center" wrapText="1"/>
    </xf>
    <xf numFmtId="0" fontId="16" fillId="2" borderId="9" xfId="5" applyFont="1" applyFill="1" applyBorder="1" applyAlignment="1">
      <alignment horizontal="left" vertical="center" wrapText="1"/>
    </xf>
    <xf numFmtId="0" fontId="17" fillId="2" borderId="5" xfId="5" applyFont="1" applyFill="1" applyBorder="1" applyAlignment="1">
      <alignment horizontal="left" vertical="center" wrapText="1"/>
    </xf>
    <xf numFmtId="0" fontId="10" fillId="2" borderId="0" xfId="5" applyFont="1" applyFill="1" applyAlignment="1">
      <alignment vertical="center" wrapText="1"/>
    </xf>
    <xf numFmtId="0" fontId="8" fillId="2" borderId="0" xfId="5" applyFont="1" applyFill="1" applyAlignment="1">
      <alignment vertical="center" wrapText="1"/>
    </xf>
    <xf numFmtId="0" fontId="16" fillId="2" borderId="0" xfId="5" applyFont="1" applyFill="1" applyAlignment="1">
      <alignment vertical="center" wrapText="1"/>
    </xf>
    <xf numFmtId="0" fontId="9" fillId="2" borderId="4" xfId="5" applyFont="1" applyFill="1" applyBorder="1" applyAlignment="1">
      <alignment horizontal="center" vertical="center" wrapText="1"/>
    </xf>
    <xf numFmtId="0" fontId="9" fillId="2" borderId="5" xfId="5" applyFont="1" applyFill="1" applyBorder="1" applyAlignment="1">
      <alignment horizontal="left" vertical="center" wrapText="1"/>
    </xf>
    <xf numFmtId="0" fontId="9" fillId="2" borderId="10" xfId="5" applyFont="1" applyFill="1" applyBorder="1" applyAlignment="1">
      <alignment horizontal="center" vertical="center" wrapText="1"/>
    </xf>
    <xf numFmtId="0" fontId="9" fillId="2" borderId="6" xfId="5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165" fontId="9" fillId="2" borderId="4" xfId="2" applyNumberFormat="1" applyFont="1" applyFill="1" applyBorder="1" applyAlignment="1">
      <alignment vertical="center" wrapText="1"/>
    </xf>
    <xf numFmtId="0" fontId="18" fillId="2" borderId="6" xfId="5" applyFont="1" applyFill="1" applyBorder="1" applyAlignment="1">
      <alignment horizontal="center" vertical="center" wrapText="1"/>
    </xf>
    <xf numFmtId="0" fontId="8" fillId="2" borderId="4" xfId="5" applyFont="1" applyFill="1" applyBorder="1" applyAlignment="1">
      <alignment horizontal="center" vertical="center" wrapText="1"/>
    </xf>
    <xf numFmtId="0" fontId="8" fillId="2" borderId="1" xfId="5" applyFont="1" applyFill="1" applyBorder="1" applyAlignment="1">
      <alignment vertical="center" wrapText="1"/>
    </xf>
    <xf numFmtId="0" fontId="8" fillId="2" borderId="10" xfId="5" applyFont="1" applyFill="1" applyBorder="1" applyAlignment="1">
      <alignment horizontal="center" vertical="center" wrapText="1"/>
    </xf>
    <xf numFmtId="0" fontId="8" fillId="2" borderId="2" xfId="5" applyFont="1" applyFill="1" applyBorder="1" applyAlignment="1">
      <alignment vertical="center" wrapText="1"/>
    </xf>
    <xf numFmtId="0" fontId="16" fillId="2" borderId="7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1" xfId="5" applyFont="1" applyFill="1" applyBorder="1" applyAlignment="1">
      <alignment horizontal="center" vertical="center" wrapText="1"/>
    </xf>
    <xf numFmtId="3" fontId="27" fillId="2" borderId="1" xfId="5" applyNumberFormat="1" applyFont="1" applyFill="1" applyBorder="1" applyAlignment="1">
      <alignment vertical="center" wrapText="1"/>
    </xf>
    <xf numFmtId="0" fontId="8" fillId="2" borderId="2" xfId="5" applyFont="1" applyFill="1" applyBorder="1" applyAlignment="1">
      <alignment horizontal="center" vertical="center" wrapText="1"/>
    </xf>
    <xf numFmtId="0" fontId="9" fillId="2" borderId="0" xfId="5" applyFont="1" applyFill="1" applyAlignment="1">
      <alignment horizontal="left" vertical="center" wrapText="1"/>
    </xf>
    <xf numFmtId="0" fontId="9" fillId="2" borderId="12" xfId="5" applyFont="1" applyFill="1" applyBorder="1" applyAlignment="1">
      <alignment horizontal="left" vertical="center" wrapText="1"/>
    </xf>
    <xf numFmtId="0" fontId="8" fillId="2" borderId="0" xfId="5" applyFont="1" applyFill="1" applyAlignment="1">
      <alignment horizontal="center" vertical="center" wrapText="1"/>
    </xf>
    <xf numFmtId="0" fontId="8" fillId="2" borderId="5" xfId="5" applyFont="1" applyFill="1" applyBorder="1" applyAlignment="1">
      <alignment horizontal="center" vertical="center" wrapText="1"/>
    </xf>
    <xf numFmtId="0" fontId="9" fillId="2" borderId="5" xfId="5" applyFont="1" applyFill="1" applyBorder="1" applyAlignment="1">
      <alignment horizontal="center" vertical="center" wrapText="1"/>
    </xf>
    <xf numFmtId="0" fontId="9" fillId="2" borderId="6" xfId="5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7" fillId="2" borderId="5" xfId="5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vertical="center" wrapText="1"/>
    </xf>
    <xf numFmtId="0" fontId="16" fillId="2" borderId="0" xfId="0" applyFont="1" applyFill="1" applyAlignment="1">
      <alignment vertical="center" wrapText="1"/>
    </xf>
    <xf numFmtId="0" fontId="8" fillId="2" borderId="12" xfId="5" applyFont="1" applyFill="1" applyBorder="1" applyAlignment="1">
      <alignment vertical="center" wrapText="1"/>
    </xf>
    <xf numFmtId="0" fontId="16" fillId="2" borderId="11" xfId="5" applyFont="1" applyFill="1" applyBorder="1" applyAlignment="1">
      <alignment vertical="center" wrapText="1"/>
    </xf>
    <xf numFmtId="0" fontId="27" fillId="2" borderId="12" xfId="5" applyFont="1" applyFill="1" applyBorder="1" applyAlignment="1">
      <alignment horizontal="center" vertical="center" wrapText="1"/>
    </xf>
    <xf numFmtId="0" fontId="27" fillId="2" borderId="0" xfId="5" applyFont="1" applyFill="1" applyAlignment="1">
      <alignment horizontal="center" vertical="center" wrapText="1"/>
    </xf>
    <xf numFmtId="0" fontId="65" fillId="2" borderId="2" xfId="4" applyFont="1" applyFill="1" applyBorder="1" applyAlignment="1">
      <alignment horizontal="left" vertical="center" wrapText="1"/>
    </xf>
    <xf numFmtId="0" fontId="10" fillId="2" borderId="5" xfId="5" applyFont="1" applyFill="1" applyBorder="1" applyAlignment="1">
      <alignment vertical="center" wrapText="1"/>
    </xf>
    <xf numFmtId="0" fontId="10" fillId="2" borderId="9" xfId="5" applyFont="1" applyFill="1" applyBorder="1" applyAlignment="1">
      <alignment vertical="center" wrapText="1"/>
    </xf>
    <xf numFmtId="0" fontId="8" fillId="2" borderId="4" xfId="5" applyFont="1" applyFill="1" applyBorder="1" applyAlignment="1">
      <alignment vertical="center" wrapText="1"/>
    </xf>
    <xf numFmtId="0" fontId="8" fillId="2" borderId="5" xfId="5" applyFont="1" applyFill="1" applyBorder="1" applyAlignment="1">
      <alignment horizontal="left" vertical="center" wrapText="1"/>
    </xf>
    <xf numFmtId="0" fontId="16" fillId="2" borderId="10" xfId="5" applyFont="1" applyFill="1" applyBorder="1" applyAlignment="1">
      <alignment vertical="center" wrapText="1"/>
    </xf>
    <xf numFmtId="0" fontId="16" fillId="2" borderId="6" xfId="5" applyFont="1" applyFill="1" applyBorder="1" applyAlignment="1">
      <alignment horizontal="left" vertical="center" wrapText="1"/>
    </xf>
    <xf numFmtId="0" fontId="8" fillId="2" borderId="10" xfId="5" applyFont="1" applyFill="1" applyBorder="1" applyAlignment="1">
      <alignment vertical="center" wrapText="1"/>
    </xf>
    <xf numFmtId="0" fontId="8" fillId="2" borderId="6" xfId="5" applyFont="1" applyFill="1" applyBorder="1" applyAlignment="1">
      <alignment horizontal="left" vertical="center" wrapText="1"/>
    </xf>
    <xf numFmtId="165" fontId="27" fillId="2" borderId="4" xfId="2" applyNumberFormat="1" applyFont="1" applyFill="1" applyBorder="1" applyAlignment="1">
      <alignment vertical="center" wrapText="1"/>
    </xf>
    <xf numFmtId="0" fontId="29" fillId="2" borderId="5" xfId="5" applyFont="1" applyFill="1" applyBorder="1" applyAlignment="1">
      <alignment vertical="center" wrapText="1"/>
    </xf>
    <xf numFmtId="0" fontId="16" fillId="0" borderId="9" xfId="5" applyFont="1" applyBorder="1" applyAlignment="1">
      <alignment vertical="center" wrapText="1"/>
    </xf>
    <xf numFmtId="165" fontId="9" fillId="2" borderId="2" xfId="2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2" borderId="0" xfId="5" applyFont="1" applyFill="1" applyAlignment="1">
      <alignment horizontal="left" vertical="center" wrapText="1"/>
    </xf>
    <xf numFmtId="0" fontId="16" fillId="2" borderId="5" xfId="5" applyFont="1" applyFill="1" applyBorder="1" applyAlignment="1">
      <alignment horizontal="left" vertical="center" wrapText="1"/>
    </xf>
    <xf numFmtId="0" fontId="16" fillId="2" borderId="5" xfId="5" applyFont="1" applyFill="1" applyBorder="1" applyAlignment="1">
      <alignment horizontal="center" vertical="center" wrapText="1"/>
    </xf>
    <xf numFmtId="0" fontId="16" fillId="2" borderId="5" xfId="5" applyFont="1" applyFill="1" applyBorder="1" applyAlignment="1">
      <alignment vertical="center" wrapText="1"/>
    </xf>
    <xf numFmtId="0" fontId="16" fillId="2" borderId="10" xfId="5" applyFont="1" applyFill="1" applyBorder="1" applyAlignment="1">
      <alignment horizontal="center" vertical="center" wrapText="1"/>
    </xf>
    <xf numFmtId="0" fontId="7" fillId="2" borderId="10" xfId="4" applyFill="1" applyBorder="1" applyAlignment="1">
      <alignment horizontal="left" vertical="center" wrapText="1"/>
    </xf>
    <xf numFmtId="0" fontId="56" fillId="2" borderId="5" xfId="4" applyFont="1" applyFill="1" applyBorder="1" applyAlignment="1">
      <alignment horizontal="left" vertical="center" wrapText="1"/>
    </xf>
    <xf numFmtId="0" fontId="56" fillId="2" borderId="1" xfId="4" applyFont="1" applyFill="1" applyBorder="1" applyAlignment="1">
      <alignment horizontal="left" vertical="center" wrapText="1"/>
    </xf>
    <xf numFmtId="0" fontId="56" fillId="2" borderId="12" xfId="4" applyFont="1" applyFill="1" applyBorder="1" applyAlignment="1">
      <alignment horizontal="left" vertical="center" wrapText="1"/>
    </xf>
    <xf numFmtId="0" fontId="66" fillId="2" borderId="4" xfId="5" applyFont="1" applyFill="1" applyBorder="1" applyAlignment="1">
      <alignment horizontal="center" vertical="center" wrapText="1"/>
    </xf>
    <xf numFmtId="165" fontId="63" fillId="43" borderId="0" xfId="2" applyNumberFormat="1" applyFont="1" applyFill="1" applyBorder="1" applyAlignment="1">
      <alignment horizontal="center" vertical="center" wrapText="1"/>
    </xf>
    <xf numFmtId="0" fontId="57" fillId="46" borderId="0" xfId="5" applyFont="1" applyFill="1" applyAlignment="1">
      <alignment horizontal="center" vertical="center" wrapText="1"/>
    </xf>
    <xf numFmtId="165" fontId="57" fillId="44" borderId="0" xfId="2" applyNumberFormat="1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64" fillId="2" borderId="5" xfId="4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4" fillId="2" borderId="1" xfId="4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64" fillId="2" borderId="2" xfId="4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1" fillId="2" borderId="0" xfId="5" applyFont="1" applyFill="1" applyAlignment="1">
      <alignment vertical="center" wrapText="1"/>
    </xf>
    <xf numFmtId="0" fontId="52" fillId="46" borderId="0" xfId="5" applyFont="1" applyFill="1" applyAlignment="1">
      <alignment horizontal="center" vertical="center" wrapText="1"/>
    </xf>
    <xf numFmtId="165" fontId="52" fillId="44" borderId="0" xfId="2" applyNumberFormat="1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vertical="center" wrapText="1"/>
    </xf>
    <xf numFmtId="0" fontId="23" fillId="2" borderId="10" xfId="5" applyFont="1" applyFill="1" applyBorder="1" applyAlignment="1">
      <alignment horizontal="center" vertical="center" wrapText="1"/>
    </xf>
    <xf numFmtId="0" fontId="68" fillId="2" borderId="10" xfId="4" applyFont="1" applyFill="1" applyBorder="1" applyAlignment="1">
      <alignment horizontal="left" vertical="center" wrapText="1"/>
    </xf>
    <xf numFmtId="0" fontId="23" fillId="2" borderId="2" xfId="5" applyFont="1" applyFill="1" applyBorder="1" applyAlignment="1">
      <alignment horizontal="center" vertical="center" wrapText="1"/>
    </xf>
    <xf numFmtId="0" fontId="8" fillId="2" borderId="6" xfId="5" applyFont="1" applyFill="1" applyBorder="1" applyAlignment="1">
      <alignment horizontal="center" vertical="center" wrapText="1"/>
    </xf>
    <xf numFmtId="0" fontId="10" fillId="2" borderId="9" xfId="4" applyFont="1" applyFill="1" applyBorder="1" applyAlignment="1">
      <alignment horizontal="left" vertical="center" wrapText="1"/>
    </xf>
    <xf numFmtId="0" fontId="9" fillId="2" borderId="5" xfId="4" applyFont="1" applyFill="1" applyBorder="1" applyAlignment="1">
      <alignment horizontal="left" vertical="center" wrapText="1"/>
    </xf>
    <xf numFmtId="0" fontId="58" fillId="2" borderId="2" xfId="4" applyFont="1" applyFill="1" applyBorder="1" applyAlignment="1">
      <alignment horizontal="left" vertical="center" wrapText="1"/>
    </xf>
    <xf numFmtId="0" fontId="10" fillId="2" borderId="7" xfId="5" applyFont="1" applyFill="1" applyBorder="1" applyAlignment="1">
      <alignment horizontal="left" vertical="center" wrapText="1"/>
    </xf>
    <xf numFmtId="0" fontId="9" fillId="2" borderId="5" xfId="5" applyFont="1" applyFill="1" applyBorder="1" applyAlignment="1">
      <alignment vertical="center" wrapText="1"/>
    </xf>
    <xf numFmtId="0" fontId="9" fillId="2" borderId="2" xfId="5" applyFont="1" applyFill="1" applyBorder="1" applyAlignment="1">
      <alignment vertical="center" wrapText="1"/>
    </xf>
    <xf numFmtId="166" fontId="27" fillId="2" borderId="4" xfId="1" applyNumberFormat="1" applyFont="1" applyFill="1" applyBorder="1" applyAlignment="1">
      <alignment vertical="center" wrapText="1"/>
    </xf>
    <xf numFmtId="0" fontId="10" fillId="2" borderId="11" xfId="5" applyFont="1" applyFill="1" applyBorder="1" applyAlignment="1">
      <alignment horizontal="left" vertical="center" wrapText="1"/>
    </xf>
    <xf numFmtId="0" fontId="10" fillId="2" borderId="9" xfId="5" applyFont="1" applyFill="1" applyBorder="1" applyAlignment="1">
      <alignment horizontal="center" vertical="center" wrapText="1"/>
    </xf>
    <xf numFmtId="165" fontId="63" fillId="45" borderId="0" xfId="2" applyNumberFormat="1" applyFont="1" applyFill="1" applyBorder="1" applyAlignment="1">
      <alignment horizontal="center" vertical="center" wrapText="1"/>
    </xf>
    <xf numFmtId="0" fontId="10" fillId="2" borderId="5" xfId="5" applyFont="1" applyFill="1" applyBorder="1" applyAlignment="1">
      <alignment horizontal="center" vertical="center" wrapText="1"/>
    </xf>
    <xf numFmtId="165" fontId="10" fillId="2" borderId="5" xfId="2" applyNumberFormat="1" applyFont="1" applyFill="1" applyBorder="1" applyAlignment="1">
      <alignment horizontal="center" vertical="center" wrapText="1"/>
    </xf>
    <xf numFmtId="165" fontId="10" fillId="2" borderId="6" xfId="2" applyNumberFormat="1" applyFont="1" applyFill="1" applyBorder="1" applyAlignment="1">
      <alignment horizontal="center" vertical="center" wrapText="1"/>
    </xf>
    <xf numFmtId="0" fontId="10" fillId="2" borderId="6" xfId="5" applyFont="1" applyFill="1" applyBorder="1" applyAlignment="1">
      <alignment horizontal="center" vertical="center" wrapText="1"/>
    </xf>
    <xf numFmtId="166" fontId="10" fillId="2" borderId="4" xfId="1" applyNumberFormat="1" applyFont="1" applyFill="1" applyBorder="1" applyAlignment="1">
      <alignment vertical="center" wrapText="1"/>
    </xf>
    <xf numFmtId="166" fontId="10" fillId="2" borderId="1" xfId="1" applyNumberFormat="1" applyFont="1" applyFill="1" applyBorder="1" applyAlignment="1">
      <alignment vertical="center" wrapText="1"/>
    </xf>
    <xf numFmtId="0" fontId="10" fillId="2" borderId="0" xfId="5" applyFont="1" applyFill="1" applyAlignment="1">
      <alignment horizontal="left" vertical="center" wrapText="1"/>
    </xf>
    <xf numFmtId="166" fontId="16" fillId="2" borderId="1" xfId="1" applyNumberFormat="1" applyFont="1" applyFill="1" applyBorder="1" applyAlignment="1">
      <alignment vertical="center" wrapText="1"/>
    </xf>
    <xf numFmtId="165" fontId="10" fillId="2" borderId="1" xfId="2" applyNumberFormat="1" applyFont="1" applyFill="1" applyBorder="1" applyAlignment="1">
      <alignment vertical="center" wrapText="1"/>
    </xf>
    <xf numFmtId="166" fontId="16" fillId="2" borderId="8" xfId="1" applyNumberFormat="1" applyFont="1" applyFill="1" applyBorder="1" applyAlignment="1">
      <alignment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10" xfId="5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vertical="center" wrapText="1"/>
    </xf>
    <xf numFmtId="165" fontId="9" fillId="2" borderId="2" xfId="2" applyNumberFormat="1" applyFont="1" applyFill="1" applyBorder="1" applyAlignment="1">
      <alignment vertical="center" wrapText="1"/>
    </xf>
    <xf numFmtId="165" fontId="27" fillId="2" borderId="1" xfId="2" applyNumberFormat="1" applyFont="1" applyFill="1" applyBorder="1" applyAlignment="1">
      <alignment vertical="center" wrapText="1"/>
    </xf>
    <xf numFmtId="0" fontId="9" fillId="2" borderId="6" xfId="5" applyFont="1" applyFill="1" applyBorder="1" applyAlignment="1">
      <alignment vertical="center" wrapText="1"/>
    </xf>
    <xf numFmtId="0" fontId="56" fillId="2" borderId="2" xfId="4" applyFont="1" applyFill="1" applyBorder="1" applyAlignment="1">
      <alignment horizontal="left" vertical="center" wrapText="1"/>
    </xf>
    <xf numFmtId="0" fontId="18" fillId="2" borderId="1" xfId="5" applyFont="1" applyFill="1" applyBorder="1" applyAlignment="1">
      <alignment horizontal="left" vertical="center" wrapText="1"/>
    </xf>
    <xf numFmtId="0" fontId="9" fillId="2" borderId="1" xfId="5" applyFont="1" applyFill="1" applyBorder="1" applyAlignment="1">
      <alignment vertical="center" wrapText="1"/>
    </xf>
    <xf numFmtId="0" fontId="9" fillId="2" borderId="1" xfId="5" applyFont="1" applyFill="1" applyBorder="1" applyAlignment="1">
      <alignment horizontal="left" vertical="center" wrapText="1"/>
    </xf>
    <xf numFmtId="0" fontId="27" fillId="2" borderId="1" xfId="5" applyFont="1" applyFill="1" applyBorder="1" applyAlignment="1">
      <alignment horizontal="center" vertical="center" wrapText="1"/>
    </xf>
    <xf numFmtId="0" fontId="16" fillId="2" borderId="7" xfId="5" applyFont="1" applyFill="1" applyBorder="1" applyAlignment="1">
      <alignment vertical="center" wrapText="1"/>
    </xf>
    <xf numFmtId="0" fontId="10" fillId="2" borderId="9" xfId="5" applyFont="1" applyFill="1" applyBorder="1" applyAlignment="1">
      <alignment horizontal="left" vertical="center" wrapText="1"/>
    </xf>
    <xf numFmtId="0" fontId="9" fillId="8" borderId="1" xfId="3" applyFont="1" applyFill="1" applyBorder="1" applyAlignment="1">
      <alignment horizontal="left" vertical="center" wrapText="1"/>
    </xf>
    <xf numFmtId="0" fontId="10" fillId="2" borderId="7" xfId="5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7" xfId="5" applyFont="1" applyFill="1" applyBorder="1" applyAlignment="1">
      <alignment vertical="center" wrapText="1"/>
    </xf>
    <xf numFmtId="0" fontId="16" fillId="2" borderId="8" xfId="5" applyFont="1" applyFill="1" applyBorder="1" applyAlignment="1">
      <alignment horizontal="center" vertical="center" wrapText="1"/>
    </xf>
    <xf numFmtId="0" fontId="18" fillId="2" borderId="4" xfId="5" applyFont="1" applyFill="1" applyBorder="1" applyAlignment="1">
      <alignment horizontal="center" vertical="center" wrapText="1"/>
    </xf>
    <xf numFmtId="166" fontId="18" fillId="2" borderId="4" xfId="1" applyNumberFormat="1" applyFont="1" applyFill="1" applyBorder="1" applyAlignment="1">
      <alignment vertical="center" wrapText="1"/>
    </xf>
    <xf numFmtId="166" fontId="18" fillId="2" borderId="1" xfId="1" applyNumberFormat="1" applyFont="1" applyFill="1" applyBorder="1" applyAlignment="1">
      <alignment vertical="center" wrapText="1"/>
    </xf>
    <xf numFmtId="166" fontId="27" fillId="2" borderId="1" xfId="1" applyNumberFormat="1" applyFont="1" applyFill="1" applyBorder="1" applyAlignment="1">
      <alignment vertical="center" wrapText="1"/>
    </xf>
    <xf numFmtId="0" fontId="8" fillId="2" borderId="1" xfId="5" applyFont="1" applyFill="1" applyBorder="1" applyAlignment="1">
      <alignment horizontal="left" vertical="center" wrapText="1"/>
    </xf>
    <xf numFmtId="0" fontId="18" fillId="2" borderId="5" xfId="5" applyFont="1" applyFill="1" applyBorder="1" applyAlignment="1">
      <alignment horizontal="center" vertical="center" wrapText="1"/>
    </xf>
    <xf numFmtId="0" fontId="18" fillId="2" borderId="10" xfId="5" applyFont="1" applyFill="1" applyBorder="1" applyAlignment="1">
      <alignment horizontal="center" vertical="center" wrapText="1"/>
    </xf>
    <xf numFmtId="0" fontId="18" fillId="2" borderId="12" xfId="5" applyFont="1" applyFill="1" applyBorder="1" applyAlignment="1">
      <alignment horizontal="left" vertical="center" wrapText="1"/>
    </xf>
    <xf numFmtId="166" fontId="18" fillId="2" borderId="2" xfId="1" applyNumberFormat="1" applyFont="1" applyFill="1" applyBorder="1" applyAlignment="1">
      <alignment vertical="center" wrapText="1"/>
    </xf>
    <xf numFmtId="0" fontId="16" fillId="2" borderId="7" xfId="5" applyFont="1" applyFill="1" applyBorder="1" applyAlignment="1">
      <alignment horizontal="center" vertical="center" wrapText="1"/>
    </xf>
    <xf numFmtId="0" fontId="10" fillId="2" borderId="8" xfId="5" applyFont="1" applyFill="1" applyBorder="1" applyAlignment="1">
      <alignment horizontal="center" vertical="center" wrapText="1"/>
    </xf>
    <xf numFmtId="0" fontId="64" fillId="2" borderId="2" xfId="4" applyFont="1" applyFill="1" applyBorder="1" applyAlignment="1">
      <alignment horizontal="left" vertical="center" wrapText="1"/>
    </xf>
    <xf numFmtId="0" fontId="64" fillId="2" borderId="1" xfId="4" applyFont="1" applyFill="1" applyBorder="1" applyAlignment="1">
      <alignment horizontal="left" vertical="center" wrapText="1"/>
    </xf>
    <xf numFmtId="0" fontId="47" fillId="2" borderId="0" xfId="5" applyFont="1" applyFill="1" applyAlignment="1">
      <alignment horizontal="center" vertical="center" wrapText="1"/>
    </xf>
    <xf numFmtId="0" fontId="9" fillId="2" borderId="0" xfId="5" applyFont="1" applyFill="1" applyAlignment="1">
      <alignment horizontal="center" vertical="center" wrapText="1"/>
    </xf>
    <xf numFmtId="0" fontId="22" fillId="2" borderId="1" xfId="5" applyFont="1" applyFill="1" applyBorder="1" applyAlignment="1">
      <alignment horizontal="center" vertical="center" wrapText="1"/>
    </xf>
    <xf numFmtId="0" fontId="21" fillId="2" borderId="4" xfId="5" applyFont="1" applyFill="1" applyBorder="1" applyAlignment="1">
      <alignment vertical="center" wrapText="1"/>
    </xf>
    <xf numFmtId="0" fontId="24" fillId="2" borderId="4" xfId="5" applyFont="1" applyFill="1" applyBorder="1" applyAlignment="1">
      <alignment horizontal="center" vertical="center" wrapText="1"/>
    </xf>
    <xf numFmtId="0" fontId="24" fillId="2" borderId="0" xfId="5" applyFont="1" applyFill="1" applyAlignment="1">
      <alignment horizontal="center" vertical="center" wrapText="1"/>
    </xf>
    <xf numFmtId="0" fontId="24" fillId="2" borderId="4" xfId="5" applyFont="1" applyFill="1" applyBorder="1" applyAlignment="1">
      <alignment vertical="center" wrapText="1"/>
    </xf>
    <xf numFmtId="0" fontId="24" fillId="2" borderId="10" xfId="5" applyFont="1" applyFill="1" applyBorder="1" applyAlignment="1">
      <alignment horizontal="center" vertical="center" wrapText="1"/>
    </xf>
    <xf numFmtId="0" fontId="24" fillId="2" borderId="12" xfId="5" applyFont="1" applyFill="1" applyBorder="1" applyAlignment="1">
      <alignment horizontal="center" vertical="center" wrapText="1"/>
    </xf>
    <xf numFmtId="0" fontId="21" fillId="2" borderId="10" xfId="5" applyFont="1" applyFill="1" applyBorder="1" applyAlignment="1">
      <alignment vertical="center" wrapText="1"/>
    </xf>
    <xf numFmtId="0" fontId="23" fillId="2" borderId="8" xfId="5" applyFont="1" applyFill="1" applyBorder="1" applyAlignment="1">
      <alignment horizontal="center" vertical="center" wrapText="1"/>
    </xf>
    <xf numFmtId="0" fontId="23" fillId="2" borderId="11" xfId="5" applyFont="1" applyFill="1" applyBorder="1" applyAlignment="1">
      <alignment horizontal="center" vertical="center" wrapText="1"/>
    </xf>
    <xf numFmtId="0" fontId="23" fillId="2" borderId="8" xfId="5" applyFont="1" applyFill="1" applyBorder="1" applyAlignment="1">
      <alignment vertical="center" wrapText="1"/>
    </xf>
    <xf numFmtId="0" fontId="23" fillId="2" borderId="0" xfId="5" applyFont="1" applyFill="1" applyAlignment="1">
      <alignment horizontal="center" vertical="center" wrapText="1"/>
    </xf>
    <xf numFmtId="0" fontId="23" fillId="2" borderId="4" xfId="5" applyFont="1" applyFill="1" applyBorder="1" applyAlignment="1">
      <alignment vertical="center" wrapText="1"/>
    </xf>
    <xf numFmtId="0" fontId="22" fillId="2" borderId="4" xfId="5" applyFont="1" applyFill="1" applyBorder="1" applyAlignment="1">
      <alignment vertical="center" wrapText="1"/>
    </xf>
    <xf numFmtId="0" fontId="21" fillId="2" borderId="12" xfId="5" applyFont="1" applyFill="1" applyBorder="1" applyAlignment="1">
      <alignment vertical="center" wrapText="1"/>
    </xf>
    <xf numFmtId="0" fontId="24" fillId="2" borderId="0" xfId="5" applyFont="1" applyFill="1" applyAlignment="1">
      <alignment vertical="center" wrapText="1"/>
    </xf>
    <xf numFmtId="0" fontId="21" fillId="2" borderId="0" xfId="5" applyFont="1" applyFill="1" applyAlignment="1">
      <alignment horizontal="center" vertical="center" wrapText="1"/>
    </xf>
    <xf numFmtId="0" fontId="22" fillId="2" borderId="0" xfId="5" applyFont="1" applyFill="1" applyAlignment="1">
      <alignment horizontal="center" vertical="center" wrapText="1"/>
    </xf>
    <xf numFmtId="0" fontId="66" fillId="2" borderId="4" xfId="5" applyFont="1" applyFill="1" applyBorder="1" applyAlignment="1">
      <alignment vertical="center" wrapText="1"/>
    </xf>
    <xf numFmtId="0" fontId="69" fillId="2" borderId="4" xfId="5" applyFont="1" applyFill="1" applyBorder="1" applyAlignment="1">
      <alignment vertical="center" wrapText="1"/>
    </xf>
    <xf numFmtId="0" fontId="68" fillId="2" borderId="4" xfId="4" applyFont="1" applyFill="1" applyBorder="1" applyAlignment="1">
      <alignment horizontal="left" vertical="center" wrapText="1"/>
    </xf>
    <xf numFmtId="0" fontId="21" fillId="2" borderId="1" xfId="5" applyFont="1" applyFill="1" applyBorder="1" applyAlignment="1">
      <alignment vertical="center" wrapText="1"/>
    </xf>
    <xf numFmtId="0" fontId="21" fillId="2" borderId="2" xfId="5" applyFont="1" applyFill="1" applyBorder="1" applyAlignment="1">
      <alignment vertical="center" wrapText="1"/>
    </xf>
    <xf numFmtId="0" fontId="21" fillId="0" borderId="4" xfId="5" applyFont="1" applyBorder="1" applyAlignment="1">
      <alignment vertical="center" wrapText="1"/>
    </xf>
    <xf numFmtId="0" fontId="21" fillId="2" borderId="0" xfId="5" applyFont="1" applyFill="1" applyAlignment="1">
      <alignment horizontal="left" vertical="center" wrapText="1"/>
    </xf>
    <xf numFmtId="0" fontId="22" fillId="2" borderId="11" xfId="5" applyFont="1" applyFill="1" applyBorder="1" applyAlignment="1">
      <alignment vertical="center" wrapText="1"/>
    </xf>
    <xf numFmtId="0" fontId="22" fillId="2" borderId="8" xfId="5" applyFont="1" applyFill="1" applyBorder="1" applyAlignment="1">
      <alignment vertical="center" wrapText="1"/>
    </xf>
    <xf numFmtId="165" fontId="23" fillId="2" borderId="4" xfId="2" applyNumberFormat="1" applyFont="1" applyFill="1" applyBorder="1" applyAlignment="1">
      <alignment vertical="center" wrapText="1"/>
    </xf>
    <xf numFmtId="165" fontId="23" fillId="2" borderId="1" xfId="2" applyNumberFormat="1" applyFont="1" applyFill="1" applyBorder="1" applyAlignment="1">
      <alignment horizontal="center" vertical="center" wrapText="1"/>
    </xf>
    <xf numFmtId="165" fontId="66" fillId="2" borderId="4" xfId="2" applyNumberFormat="1" applyFont="1" applyFill="1" applyBorder="1" applyAlignment="1">
      <alignment vertical="center" wrapText="1"/>
    </xf>
    <xf numFmtId="165" fontId="23" fillId="2" borderId="4" xfId="2" applyNumberFormat="1" applyFont="1" applyFill="1" applyBorder="1" applyAlignment="1">
      <alignment horizontal="center" vertical="center" wrapText="1"/>
    </xf>
    <xf numFmtId="0" fontId="66" fillId="2" borderId="10" xfId="5" applyFont="1" applyFill="1" applyBorder="1" applyAlignment="1">
      <alignment vertical="center" wrapText="1"/>
    </xf>
    <xf numFmtId="165" fontId="24" fillId="2" borderId="10" xfId="2" applyNumberFormat="1" applyFont="1" applyFill="1" applyBorder="1" applyAlignment="1">
      <alignment horizontal="center" vertical="center" wrapText="1"/>
    </xf>
    <xf numFmtId="165" fontId="23" fillId="2" borderId="2" xfId="2" applyNumberFormat="1" applyFont="1" applyFill="1" applyBorder="1" applyAlignment="1">
      <alignment horizontal="center" vertical="center" wrapText="1"/>
    </xf>
    <xf numFmtId="165" fontId="24" fillId="2" borderId="4" xfId="2" applyNumberFormat="1" applyFont="1" applyFill="1" applyBorder="1" applyAlignment="1">
      <alignment horizontal="center" vertical="center" wrapText="1"/>
    </xf>
    <xf numFmtId="0" fontId="66" fillId="2" borderId="4" xfId="5" applyFont="1" applyFill="1" applyBorder="1" applyAlignment="1">
      <alignment horizontal="left" vertical="center" wrapText="1"/>
    </xf>
    <xf numFmtId="0" fontId="23" fillId="2" borderId="12" xfId="5" applyFont="1" applyFill="1" applyBorder="1" applyAlignment="1">
      <alignment horizontal="center" vertical="center" wrapText="1"/>
    </xf>
    <xf numFmtId="165" fontId="23" fillId="2" borderId="10" xfId="2" applyNumberFormat="1" applyFont="1" applyFill="1" applyBorder="1" applyAlignment="1">
      <alignment vertical="center" wrapText="1"/>
    </xf>
    <xf numFmtId="165" fontId="23" fillId="2" borderId="10" xfId="2" applyNumberFormat="1" applyFont="1" applyFill="1" applyBorder="1" applyAlignment="1">
      <alignment horizontal="center" vertical="center" wrapText="1"/>
    </xf>
    <xf numFmtId="165" fontId="10" fillId="2" borderId="5" xfId="2" applyNumberFormat="1" applyFont="1" applyFill="1" applyBorder="1" applyAlignment="1">
      <alignment vertical="center" wrapText="1"/>
    </xf>
    <xf numFmtId="10" fontId="9" fillId="2" borderId="1" xfId="5" applyNumberFormat="1" applyFont="1" applyFill="1" applyBorder="1" applyAlignment="1">
      <alignment horizontal="center" vertical="center" wrapText="1"/>
    </xf>
    <xf numFmtId="10" fontId="9" fillId="2" borderId="2" xfId="5" applyNumberFormat="1" applyFont="1" applyFill="1" applyBorder="1" applyAlignment="1">
      <alignment horizontal="center" vertical="center" wrapText="1"/>
    </xf>
    <xf numFmtId="10" fontId="9" fillId="2" borderId="1" xfId="7" applyNumberFormat="1" applyFont="1" applyFill="1" applyBorder="1" applyAlignment="1">
      <alignment horizontal="center" vertical="center" wrapText="1"/>
    </xf>
    <xf numFmtId="165" fontId="9" fillId="2" borderId="0" xfId="2" applyNumberFormat="1" applyFont="1" applyFill="1" applyBorder="1" applyAlignment="1">
      <alignment vertical="center" wrapText="1"/>
    </xf>
    <xf numFmtId="0" fontId="16" fillId="0" borderId="5" xfId="5" applyFont="1" applyBorder="1" applyAlignment="1">
      <alignment vertical="center" wrapText="1"/>
    </xf>
    <xf numFmtId="0" fontId="10" fillId="0" borderId="11" xfId="5" applyFont="1" applyBorder="1" applyAlignment="1">
      <alignment vertical="center" wrapText="1"/>
    </xf>
    <xf numFmtId="165" fontId="9" fillId="2" borderId="12" xfId="2" applyNumberFormat="1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8" fillId="0" borderId="4" xfId="5" applyFont="1" applyBorder="1" applyAlignment="1">
      <alignment horizontal="center" vertical="center" wrapText="1"/>
    </xf>
    <xf numFmtId="165" fontId="27" fillId="2" borderId="1" xfId="2" applyNumberFormat="1" applyFont="1" applyFill="1" applyBorder="1" applyAlignment="1">
      <alignment horizontal="center" vertical="center" wrapText="1"/>
    </xf>
    <xf numFmtId="165" fontId="9" fillId="2" borderId="0" xfId="2" applyNumberFormat="1" applyFont="1" applyFill="1" applyAlignment="1">
      <alignment vertical="center" wrapText="1"/>
    </xf>
    <xf numFmtId="0" fontId="62" fillId="2" borderId="0" xfId="5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22" fillId="2" borderId="0" xfId="5" applyFont="1" applyFill="1" applyAlignment="1">
      <alignment vertical="center" wrapText="1"/>
    </xf>
    <xf numFmtId="0" fontId="50" fillId="2" borderId="4" xfId="5" applyFont="1" applyFill="1" applyBorder="1" applyAlignment="1">
      <alignment vertical="center" wrapText="1"/>
    </xf>
    <xf numFmtId="0" fontId="50" fillId="2" borderId="0" xfId="5" applyFont="1" applyFill="1" applyAlignment="1">
      <alignment vertical="center" wrapText="1"/>
    </xf>
    <xf numFmtId="0" fontId="16" fillId="2" borderId="0" xfId="5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23" fillId="2" borderId="9" xfId="5" applyFont="1" applyFill="1" applyBorder="1" applyAlignment="1">
      <alignment horizontal="center" vertical="center" wrapText="1"/>
    </xf>
    <xf numFmtId="0" fontId="22" fillId="2" borderId="1" xfId="5" applyFont="1" applyFill="1" applyBorder="1" applyAlignment="1">
      <alignment vertical="center" wrapText="1"/>
    </xf>
    <xf numFmtId="0" fontId="23" fillId="2" borderId="11" xfId="5" applyFont="1" applyFill="1" applyBorder="1" applyAlignment="1">
      <alignment vertical="center" wrapText="1"/>
    </xf>
    <xf numFmtId="0" fontId="24" fillId="2" borderId="5" xfId="5" applyFont="1" applyFill="1" applyBorder="1" applyAlignment="1">
      <alignment horizontal="center" vertical="center" wrapText="1"/>
    </xf>
    <xf numFmtId="0" fontId="24" fillId="2" borderId="6" xfId="5" applyFont="1" applyFill="1" applyBorder="1" applyAlignment="1">
      <alignment horizontal="center" vertical="center" wrapText="1"/>
    </xf>
    <xf numFmtId="0" fontId="7" fillId="2" borderId="1" xfId="4" applyFill="1" applyBorder="1" applyAlignment="1">
      <alignment vertical="center" wrapText="1"/>
    </xf>
    <xf numFmtId="0" fontId="9" fillId="2" borderId="0" xfId="5" applyFont="1" applyFill="1"/>
    <xf numFmtId="0" fontId="10" fillId="2" borderId="0" xfId="5" applyFont="1" applyFill="1"/>
    <xf numFmtId="0" fontId="8" fillId="2" borderId="0" xfId="5" applyFont="1" applyFill="1"/>
    <xf numFmtId="0" fontId="7" fillId="2" borderId="1" xfId="4" applyFill="1" applyBorder="1" applyAlignment="1">
      <alignment horizontal="left" vertical="center" wrapText="1"/>
    </xf>
    <xf numFmtId="0" fontId="7" fillId="2" borderId="12" xfId="4" applyFill="1" applyBorder="1" applyAlignment="1">
      <alignment horizontal="left" vertical="center" wrapText="1"/>
    </xf>
    <xf numFmtId="0" fontId="23" fillId="2" borderId="7" xfId="5" applyFont="1" applyFill="1" applyBorder="1" applyAlignment="1">
      <alignment vertical="center" wrapText="1"/>
    </xf>
    <xf numFmtId="0" fontId="24" fillId="2" borderId="1" xfId="5" applyFont="1" applyFill="1" applyBorder="1" applyAlignment="1">
      <alignment vertical="center" wrapText="1"/>
    </xf>
    <xf numFmtId="0" fontId="10" fillId="2" borderId="1" xfId="5" applyFont="1" applyFill="1" applyBorder="1" applyAlignment="1">
      <alignment horizontal="left" vertical="center" wrapText="1"/>
    </xf>
    <xf numFmtId="0" fontId="50" fillId="2" borderId="1" xfId="5" applyFont="1" applyFill="1" applyBorder="1" applyAlignment="1">
      <alignment vertical="center" wrapText="1"/>
    </xf>
    <xf numFmtId="0" fontId="7" fillId="2" borderId="2" xfId="4" applyFill="1" applyBorder="1" applyAlignment="1">
      <alignment horizontal="left" vertical="center" wrapText="1"/>
    </xf>
    <xf numFmtId="0" fontId="63" fillId="2" borderId="4" xfId="5" applyFont="1" applyFill="1" applyBorder="1" applyAlignment="1">
      <alignment horizontal="center" vertical="center" wrapText="1"/>
    </xf>
    <xf numFmtId="0" fontId="63" fillId="2" borderId="5" xfId="5" applyFont="1" applyFill="1" applyBorder="1" applyAlignment="1">
      <alignment horizontal="center" vertical="center" wrapText="1"/>
    </xf>
    <xf numFmtId="0" fontId="63" fillId="2" borderId="6" xfId="5" applyFont="1" applyFill="1" applyBorder="1" applyAlignment="1">
      <alignment horizontal="center" vertical="center" wrapText="1"/>
    </xf>
    <xf numFmtId="0" fontId="63" fillId="2" borderId="10" xfId="5" applyFont="1" applyFill="1" applyBorder="1" applyAlignment="1">
      <alignment horizontal="center" vertical="center" wrapText="1"/>
    </xf>
    <xf numFmtId="0" fontId="9" fillId="2" borderId="4" xfId="5" applyFont="1" applyFill="1" applyBorder="1" applyAlignment="1">
      <alignment vertical="center" wrapText="1"/>
    </xf>
    <xf numFmtId="0" fontId="7" fillId="2" borderId="0" xfId="4" applyFill="1"/>
    <xf numFmtId="0" fontId="23" fillId="2" borderId="4" xfId="5" applyFont="1" applyFill="1" applyBorder="1" applyAlignment="1">
      <alignment horizontal="center" vertical="center" wrapText="1"/>
    </xf>
    <xf numFmtId="0" fontId="23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18" fillId="2" borderId="2" xfId="5" applyFont="1" applyFill="1" applyBorder="1" applyAlignment="1">
      <alignment horizontal="center" vertical="center" wrapText="1"/>
    </xf>
    <xf numFmtId="165" fontId="52" fillId="43" borderId="0" xfId="2" applyNumberFormat="1" applyFont="1" applyFill="1" applyBorder="1" applyAlignment="1">
      <alignment horizontal="center" vertical="center" wrapText="1"/>
    </xf>
    <xf numFmtId="164" fontId="10" fillId="2" borderId="9" xfId="1" applyFont="1" applyFill="1" applyBorder="1" applyAlignment="1">
      <alignment horizontal="center" vertical="center" wrapText="1"/>
    </xf>
    <xf numFmtId="0" fontId="18" fillId="2" borderId="5" xfId="5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56" fillId="2" borderId="4" xfId="4" applyFont="1" applyFill="1" applyBorder="1" applyAlignment="1">
      <alignment horizontal="left" vertical="center" wrapText="1"/>
    </xf>
    <xf numFmtId="0" fontId="9" fillId="8" borderId="5" xfId="3" applyFont="1" applyFill="1" applyBorder="1" applyAlignment="1">
      <alignment horizontal="left" vertical="center" wrapText="1"/>
    </xf>
    <xf numFmtId="166" fontId="18" fillId="2" borderId="5" xfId="1" applyNumberFormat="1" applyFont="1" applyFill="1" applyBorder="1" applyAlignment="1">
      <alignment vertical="center" wrapText="1"/>
    </xf>
    <xf numFmtId="0" fontId="16" fillId="2" borderId="9" xfId="5" applyFont="1" applyFill="1" applyBorder="1" applyAlignment="1">
      <alignment horizontal="center" vertical="center" wrapText="1"/>
    </xf>
    <xf numFmtId="165" fontId="63" fillId="2" borderId="5" xfId="2" applyNumberFormat="1" applyFont="1" applyFill="1" applyBorder="1" applyAlignment="1">
      <alignment horizontal="center" vertical="center" wrapText="1"/>
    </xf>
    <xf numFmtId="165" fontId="63" fillId="2" borderId="6" xfId="2" applyNumberFormat="1" applyFont="1" applyFill="1" applyBorder="1" applyAlignment="1">
      <alignment horizontal="center" vertical="center" wrapText="1"/>
    </xf>
    <xf numFmtId="0" fontId="16" fillId="2" borderId="9" xfId="4" applyFont="1" applyFill="1" applyBorder="1" applyAlignment="1">
      <alignment horizontal="left" vertical="center" wrapText="1"/>
    </xf>
    <xf numFmtId="0" fontId="16" fillId="2" borderId="11" xfId="4" applyFont="1" applyFill="1" applyBorder="1" applyAlignment="1">
      <alignment horizontal="left" vertical="center" wrapText="1"/>
    </xf>
    <xf numFmtId="0" fontId="8" fillId="2" borderId="0" xfId="4" applyFont="1" applyFill="1" applyBorder="1" applyAlignment="1">
      <alignment horizontal="left" vertical="center" wrapText="1"/>
    </xf>
    <xf numFmtId="0" fontId="10" fillId="2" borderId="5" xfId="4" applyFont="1" applyFill="1" applyBorder="1" applyAlignment="1">
      <alignment horizontal="left" vertical="center" wrapText="1"/>
    </xf>
    <xf numFmtId="0" fontId="18" fillId="2" borderId="5" xfId="5" applyFont="1" applyFill="1" applyBorder="1" applyAlignment="1">
      <alignment vertical="center" wrapText="1"/>
    </xf>
    <xf numFmtId="165" fontId="9" fillId="2" borderId="5" xfId="2" applyNumberFormat="1" applyFont="1" applyFill="1" applyBorder="1" applyAlignment="1">
      <alignment vertical="center" wrapText="1"/>
    </xf>
    <xf numFmtId="0" fontId="56" fillId="2" borderId="27" xfId="4" applyFont="1" applyFill="1" applyBorder="1" applyAlignment="1">
      <alignment horizontal="left" vertical="center" wrapText="1"/>
    </xf>
    <xf numFmtId="0" fontId="91" fillId="2" borderId="1" xfId="5" applyFont="1" applyFill="1" applyBorder="1" applyAlignment="1">
      <alignment horizontal="left" vertical="center" wrapText="1"/>
    </xf>
    <xf numFmtId="0" fontId="10" fillId="2" borderId="28" xfId="5" applyFont="1" applyFill="1" applyBorder="1" applyAlignment="1">
      <alignment horizontal="center" vertical="center" wrapText="1"/>
    </xf>
    <xf numFmtId="0" fontId="10" fillId="2" borderId="29" xfId="5" applyFont="1" applyFill="1" applyBorder="1" applyAlignment="1">
      <alignment horizontal="left" vertical="center" wrapText="1"/>
    </xf>
    <xf numFmtId="166" fontId="10" fillId="2" borderId="32" xfId="1" applyNumberFormat="1" applyFont="1" applyFill="1" applyBorder="1" applyAlignment="1">
      <alignment vertical="center" wrapText="1"/>
    </xf>
    <xf numFmtId="0" fontId="10" fillId="2" borderId="32" xfId="5" applyFont="1" applyFill="1" applyBorder="1" applyAlignment="1">
      <alignment horizontal="center" vertical="center" wrapText="1"/>
    </xf>
    <xf numFmtId="0" fontId="10" fillId="2" borderId="33" xfId="5" applyFont="1" applyFill="1" applyBorder="1" applyAlignment="1">
      <alignment horizontal="center" vertical="center" wrapText="1"/>
    </xf>
    <xf numFmtId="0" fontId="10" fillId="2" borderId="34" xfId="5" applyFont="1" applyFill="1" applyBorder="1" applyAlignment="1">
      <alignment horizontal="center" vertical="center" wrapText="1"/>
    </xf>
    <xf numFmtId="0" fontId="56" fillId="2" borderId="37" xfId="4" applyFont="1" applyFill="1" applyBorder="1" applyAlignment="1">
      <alignment horizontal="left" vertical="center" wrapText="1"/>
    </xf>
    <xf numFmtId="0" fontId="10" fillId="2" borderId="38" xfId="5" applyFont="1" applyFill="1" applyBorder="1" applyAlignment="1">
      <alignment horizontal="center" vertical="center" wrapText="1"/>
    </xf>
    <xf numFmtId="0" fontId="10" fillId="2" borderId="39" xfId="5" applyFont="1" applyFill="1" applyBorder="1" applyAlignment="1">
      <alignment horizontal="center" vertical="center" wrapText="1"/>
    </xf>
    <xf numFmtId="0" fontId="10" fillId="2" borderId="40" xfId="5" applyFont="1" applyFill="1" applyBorder="1" applyAlignment="1">
      <alignment horizontal="center" vertical="center" wrapText="1"/>
    </xf>
    <xf numFmtId="0" fontId="94" fillId="2" borderId="29" xfId="5" applyFont="1" applyFill="1" applyBorder="1" applyAlignment="1">
      <alignment horizontal="left" vertical="center" wrapText="1"/>
    </xf>
    <xf numFmtId="0" fontId="9" fillId="2" borderId="33" xfId="5" applyFont="1" applyFill="1" applyBorder="1" applyAlignment="1">
      <alignment horizontal="center" vertical="center" wrapText="1"/>
    </xf>
    <xf numFmtId="0" fontId="9" fillId="2" borderId="35" xfId="5" applyFont="1" applyFill="1" applyBorder="1" applyAlignment="1">
      <alignment horizontal="center" vertical="center" wrapText="1"/>
    </xf>
    <xf numFmtId="0" fontId="9" fillId="2" borderId="36" xfId="5" applyFont="1" applyFill="1" applyBorder="1" applyAlignment="1">
      <alignment horizontal="left" vertical="center" wrapText="1"/>
    </xf>
    <xf numFmtId="0" fontId="94" fillId="2" borderId="5" xfId="5" applyFont="1" applyFill="1" applyBorder="1" applyAlignment="1">
      <alignment horizontal="center" vertical="center" wrapText="1"/>
    </xf>
    <xf numFmtId="0" fontId="94" fillId="2" borderId="5" xfId="5" applyFont="1" applyFill="1" applyBorder="1" applyAlignment="1">
      <alignment horizontal="left" vertical="center" wrapText="1"/>
    </xf>
    <xf numFmtId="0" fontId="96" fillId="2" borderId="5" xfId="5" applyFont="1" applyFill="1" applyBorder="1" applyAlignment="1">
      <alignment horizontal="left" vertical="center" wrapText="1"/>
    </xf>
    <xf numFmtId="0" fontId="50" fillId="2" borderId="5" xfId="5" applyFont="1" applyFill="1" applyBorder="1" applyAlignment="1">
      <alignment horizontal="left" vertical="center" wrapText="1"/>
    </xf>
    <xf numFmtId="0" fontId="94" fillId="2" borderId="31" xfId="5" applyFont="1" applyFill="1" applyBorder="1" applyAlignment="1">
      <alignment horizontal="left" vertical="center" wrapText="1"/>
    </xf>
    <xf numFmtId="0" fontId="63" fillId="2" borderId="33" xfId="5" applyFont="1" applyFill="1" applyBorder="1" applyAlignment="1">
      <alignment horizontal="center" vertical="center" wrapText="1"/>
    </xf>
    <xf numFmtId="0" fontId="63" fillId="2" borderId="35" xfId="5" applyFont="1" applyFill="1" applyBorder="1" applyAlignment="1">
      <alignment horizontal="center" vertical="center" wrapText="1"/>
    </xf>
    <xf numFmtId="0" fontId="63" fillId="2" borderId="38" xfId="5" applyFont="1" applyFill="1" applyBorder="1" applyAlignment="1">
      <alignment horizontal="center" vertical="center" wrapText="1"/>
    </xf>
    <xf numFmtId="165" fontId="63" fillId="2" borderId="38" xfId="2" applyNumberFormat="1" applyFont="1" applyFill="1" applyBorder="1" applyAlignment="1">
      <alignment horizontal="center" vertical="center" wrapText="1"/>
    </xf>
    <xf numFmtId="0" fontId="94" fillId="2" borderId="1" xfId="4" applyFont="1" applyFill="1" applyBorder="1" applyAlignment="1">
      <alignment horizontal="left" vertical="center" wrapText="1"/>
    </xf>
    <xf numFmtId="0" fontId="10" fillId="2" borderId="31" xfId="5" applyFont="1" applyFill="1" applyBorder="1" applyAlignment="1">
      <alignment horizontal="left" vertical="center" wrapText="1"/>
    </xf>
    <xf numFmtId="0" fontId="10" fillId="2" borderId="30" xfId="5" applyFont="1" applyFill="1" applyBorder="1" applyAlignment="1">
      <alignment horizontal="center" vertical="center" wrapText="1"/>
    </xf>
    <xf numFmtId="0" fontId="8" fillId="2" borderId="33" xfId="5" applyFont="1" applyFill="1" applyBorder="1" applyAlignment="1">
      <alignment vertical="center" wrapText="1"/>
    </xf>
    <xf numFmtId="165" fontId="9" fillId="2" borderId="37" xfId="2" applyNumberFormat="1" applyFont="1" applyFill="1" applyBorder="1" applyAlignment="1">
      <alignment vertical="center" wrapText="1"/>
    </xf>
    <xf numFmtId="0" fontId="93" fillId="2" borderId="1" xfId="4" applyFont="1" applyFill="1" applyBorder="1" applyAlignment="1">
      <alignment horizontal="left" vertical="center" wrapText="1"/>
    </xf>
    <xf numFmtId="0" fontId="9" fillId="2" borderId="26" xfId="5" applyFont="1" applyFill="1" applyBorder="1" applyAlignment="1">
      <alignment vertical="center" wrapText="1"/>
    </xf>
    <xf numFmtId="0" fontId="91" fillId="2" borderId="26" xfId="4" applyFont="1" applyFill="1" applyBorder="1" applyAlignment="1">
      <alignment horizontal="left" vertical="center" wrapText="1"/>
    </xf>
    <xf numFmtId="0" fontId="94" fillId="2" borderId="11" xfId="5" applyFont="1" applyFill="1" applyBorder="1" applyAlignment="1">
      <alignment horizontal="left" vertical="center" wrapText="1"/>
    </xf>
    <xf numFmtId="0" fontId="10" fillId="2" borderId="31" xfId="5" applyFont="1" applyFill="1" applyBorder="1" applyAlignment="1">
      <alignment vertical="center" wrapText="1"/>
    </xf>
    <xf numFmtId="0" fontId="10" fillId="2" borderId="33" xfId="5" applyFont="1" applyFill="1" applyBorder="1" applyAlignment="1">
      <alignment vertical="center" wrapText="1"/>
    </xf>
    <xf numFmtId="0" fontId="10" fillId="2" borderId="42" xfId="5" applyFont="1" applyFill="1" applyBorder="1" applyAlignment="1">
      <alignment horizontal="center" vertical="center" wrapText="1"/>
    </xf>
    <xf numFmtId="0" fontId="10" fillId="2" borderId="43" xfId="5" applyFont="1" applyFill="1" applyBorder="1" applyAlignment="1">
      <alignment horizontal="center" vertical="center" wrapText="1"/>
    </xf>
    <xf numFmtId="0" fontId="9" fillId="2" borderId="42" xfId="5" applyFont="1" applyFill="1" applyBorder="1" applyAlignment="1">
      <alignment horizontal="center" vertical="center" wrapText="1"/>
    </xf>
    <xf numFmtId="0" fontId="64" fillId="2" borderId="4" xfId="4" applyFont="1" applyFill="1" applyBorder="1" applyAlignment="1">
      <alignment horizontal="left" vertical="center" wrapText="1"/>
    </xf>
    <xf numFmtId="0" fontId="16" fillId="2" borderId="28" xfId="0" applyFon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center" vertical="center" wrapText="1"/>
    </xf>
    <xf numFmtId="0" fontId="64" fillId="2" borderId="34" xfId="4" applyFont="1" applyFill="1" applyBorder="1" applyAlignment="1">
      <alignment horizontal="center" vertical="center" wrapText="1"/>
    </xf>
    <xf numFmtId="0" fontId="16" fillId="2" borderId="33" xfId="5" applyFont="1" applyFill="1" applyBorder="1" applyAlignment="1">
      <alignment vertical="center" wrapText="1"/>
    </xf>
    <xf numFmtId="0" fontId="16" fillId="2" borderId="35" xfId="0" applyFont="1" applyFill="1" applyBorder="1" applyAlignment="1">
      <alignment horizontal="center" vertical="center" wrapText="1"/>
    </xf>
    <xf numFmtId="0" fontId="64" fillId="2" borderId="40" xfId="4" applyFont="1" applyFill="1" applyBorder="1" applyAlignment="1">
      <alignment horizontal="center" vertical="center" wrapText="1"/>
    </xf>
    <xf numFmtId="0" fontId="16" fillId="2" borderId="42" xfId="0" applyFont="1" applyFill="1" applyBorder="1" applyAlignment="1">
      <alignment vertical="center" wrapText="1"/>
    </xf>
    <xf numFmtId="0" fontId="16" fillId="2" borderId="43" xfId="0" applyFont="1" applyFill="1" applyBorder="1" applyAlignment="1">
      <alignment vertical="center" wrapText="1"/>
    </xf>
    <xf numFmtId="0" fontId="97" fillId="2" borderId="0" xfId="4" applyFont="1" applyFill="1" applyBorder="1" applyAlignment="1">
      <alignment vertical="center" wrapText="1"/>
    </xf>
    <xf numFmtId="0" fontId="10" fillId="2" borderId="32" xfId="5" applyFont="1" applyFill="1" applyBorder="1" applyAlignment="1">
      <alignment vertical="center" wrapText="1"/>
    </xf>
    <xf numFmtId="0" fontId="9" fillId="2" borderId="33" xfId="5" applyFont="1" applyFill="1" applyBorder="1" applyAlignment="1">
      <alignment vertical="center" wrapText="1"/>
    </xf>
    <xf numFmtId="0" fontId="16" fillId="2" borderId="35" xfId="5" applyFont="1" applyFill="1" applyBorder="1" applyAlignment="1">
      <alignment vertical="center" wrapText="1"/>
    </xf>
    <xf numFmtId="0" fontId="16" fillId="2" borderId="36" xfId="5" applyFont="1" applyFill="1" applyBorder="1" applyAlignment="1">
      <alignment horizontal="left" vertical="center" wrapText="1"/>
    </xf>
    <xf numFmtId="0" fontId="9" fillId="2" borderId="39" xfId="5" applyFont="1" applyFill="1" applyBorder="1" applyAlignment="1">
      <alignment horizontal="center" vertical="center" wrapText="1"/>
    </xf>
    <xf numFmtId="0" fontId="16" fillId="2" borderId="26" xfId="5" applyFont="1" applyFill="1" applyBorder="1" applyAlignment="1">
      <alignment horizontal="center" vertical="center" wrapText="1"/>
    </xf>
    <xf numFmtId="0" fontId="97" fillId="2" borderId="28" xfId="4" applyFont="1" applyFill="1" applyBorder="1" applyAlignment="1">
      <alignment horizontal="left" vertical="center" wrapText="1"/>
    </xf>
    <xf numFmtId="0" fontId="97" fillId="2" borderId="33" xfId="4" applyFont="1" applyFill="1" applyBorder="1" applyAlignment="1">
      <alignment horizontal="left" vertical="center" wrapText="1"/>
    </xf>
    <xf numFmtId="0" fontId="50" fillId="2" borderId="33" xfId="5" applyFont="1" applyFill="1" applyBorder="1" applyAlignment="1">
      <alignment vertical="center" wrapText="1"/>
    </xf>
    <xf numFmtId="0" fontId="56" fillId="2" borderId="35" xfId="4" applyFont="1" applyFill="1" applyBorder="1" applyAlignment="1">
      <alignment horizontal="left" vertical="center" wrapText="1"/>
    </xf>
    <xf numFmtId="0" fontId="91" fillId="2" borderId="5" xfId="5" applyFont="1" applyFill="1" applyBorder="1" applyAlignment="1">
      <alignment horizontal="left" vertical="center" wrapText="1"/>
    </xf>
    <xf numFmtId="0" fontId="64" fillId="2" borderId="37" xfId="4" applyFont="1" applyFill="1" applyBorder="1" applyAlignment="1">
      <alignment horizontal="left" vertical="center" wrapText="1"/>
    </xf>
    <xf numFmtId="0" fontId="23" fillId="2" borderId="26" xfId="5" applyFont="1" applyFill="1" applyBorder="1" applyAlignment="1">
      <alignment horizontal="center" vertical="center" wrapText="1"/>
    </xf>
    <xf numFmtId="0" fontId="10" fillId="2" borderId="28" xfId="5" applyFont="1" applyFill="1" applyBorder="1" applyAlignment="1">
      <alignment horizontal="left" vertical="center" wrapText="1"/>
    </xf>
    <xf numFmtId="0" fontId="10" fillId="2" borderId="4" xfId="5" applyFont="1" applyFill="1" applyBorder="1" applyAlignment="1">
      <alignment horizontal="left" vertical="center" wrapText="1"/>
    </xf>
    <xf numFmtId="0" fontId="9" fillId="2" borderId="48" xfId="5" applyFont="1" applyFill="1" applyBorder="1" applyAlignment="1">
      <alignment horizontal="center" vertical="center" wrapText="1"/>
    </xf>
    <xf numFmtId="0" fontId="64" fillId="2" borderId="33" xfId="4" applyFont="1" applyFill="1" applyBorder="1" applyAlignment="1">
      <alignment horizontal="left" vertical="center" wrapText="1"/>
    </xf>
    <xf numFmtId="0" fontId="64" fillId="2" borderId="35" xfId="4" applyFont="1" applyFill="1" applyBorder="1" applyAlignment="1">
      <alignment horizontal="left" vertical="center" wrapText="1"/>
    </xf>
    <xf numFmtId="165" fontId="9" fillId="2" borderId="39" xfId="2" applyNumberFormat="1" applyFont="1" applyFill="1" applyBorder="1" applyAlignment="1">
      <alignment vertical="center" wrapText="1"/>
    </xf>
    <xf numFmtId="0" fontId="10" fillId="2" borderId="37" xfId="5" applyFont="1" applyFill="1" applyBorder="1" applyAlignment="1">
      <alignment horizontal="center" vertical="center" wrapText="1"/>
    </xf>
    <xf numFmtId="0" fontId="98" fillId="2" borderId="4" xfId="5" applyFont="1" applyFill="1" applyBorder="1" applyAlignment="1">
      <alignment horizontal="left" vertical="center" wrapText="1"/>
    </xf>
    <xf numFmtId="0" fontId="10" fillId="2" borderId="25" xfId="5" applyFont="1" applyFill="1" applyBorder="1" applyAlignment="1">
      <alignment horizontal="left" vertical="center" wrapText="1"/>
    </xf>
    <xf numFmtId="0" fontId="10" fillId="2" borderId="26" xfId="5" applyFont="1" applyFill="1" applyBorder="1" applyAlignment="1">
      <alignment horizontal="left" vertical="center" wrapText="1"/>
    </xf>
    <xf numFmtId="0" fontId="91" fillId="8" borderId="26" xfId="3" applyFont="1" applyFill="1" applyBorder="1" applyAlignment="1">
      <alignment horizontal="left" vertical="center" wrapText="1"/>
    </xf>
    <xf numFmtId="0" fontId="91" fillId="2" borderId="26" xfId="5" applyFont="1" applyFill="1" applyBorder="1" applyAlignment="1">
      <alignment horizontal="left" vertical="center" wrapText="1"/>
    </xf>
    <xf numFmtId="0" fontId="8" fillId="2" borderId="26" xfId="5" applyFont="1" applyFill="1" applyBorder="1" applyAlignment="1">
      <alignment horizontal="left" vertical="center" wrapText="1"/>
    </xf>
    <xf numFmtId="0" fontId="7" fillId="2" borderId="27" xfId="4" applyFill="1" applyBorder="1" applyAlignment="1">
      <alignment horizontal="left" vertical="center" wrapText="1"/>
    </xf>
    <xf numFmtId="0" fontId="9" fillId="2" borderId="37" xfId="5" applyFont="1" applyFill="1" applyBorder="1" applyAlignment="1">
      <alignment horizontal="center" vertical="center" wrapText="1"/>
    </xf>
    <xf numFmtId="0" fontId="20" fillId="2" borderId="26" xfId="0" applyFont="1" applyFill="1" applyBorder="1" applyAlignment="1">
      <alignment vertical="center" wrapText="1"/>
    </xf>
    <xf numFmtId="0" fontId="8" fillId="2" borderId="26" xfId="0" applyFont="1" applyFill="1" applyBorder="1" applyAlignment="1">
      <alignment vertical="center" wrapText="1"/>
    </xf>
    <xf numFmtId="0" fontId="56" fillId="2" borderId="26" xfId="4" applyFont="1" applyFill="1" applyBorder="1" applyAlignment="1">
      <alignment horizontal="left" vertical="center" wrapText="1"/>
    </xf>
    <xf numFmtId="0" fontId="10" fillId="2" borderId="25" xfId="5" applyFont="1" applyFill="1" applyBorder="1" applyAlignment="1">
      <alignment horizontal="center" vertical="center" wrapText="1"/>
    </xf>
    <xf numFmtId="0" fontId="18" fillId="2" borderId="26" xfId="5" applyFont="1" applyFill="1" applyBorder="1" applyAlignment="1">
      <alignment horizontal="center" vertical="center" wrapText="1"/>
    </xf>
    <xf numFmtId="0" fontId="18" fillId="2" borderId="27" xfId="5" applyFont="1" applyFill="1" applyBorder="1" applyAlignment="1">
      <alignment horizontal="center" vertical="center" wrapText="1"/>
    </xf>
    <xf numFmtId="0" fontId="10" fillId="2" borderId="26" xfId="5" applyFont="1" applyFill="1" applyBorder="1" applyAlignment="1">
      <alignment horizontal="center" vertical="center" wrapText="1"/>
    </xf>
    <xf numFmtId="0" fontId="9" fillId="2" borderId="26" xfId="5" applyFont="1" applyFill="1" applyBorder="1" applyAlignment="1">
      <alignment horizontal="center" vertical="center" wrapText="1"/>
    </xf>
    <xf numFmtId="0" fontId="10" fillId="2" borderId="27" xfId="5" applyFont="1" applyFill="1" applyBorder="1" applyAlignment="1">
      <alignment horizontal="center" vertical="center" wrapText="1"/>
    </xf>
    <xf numFmtId="165" fontId="9" fillId="2" borderId="4" xfId="2" applyNumberFormat="1" applyFont="1" applyFill="1" applyBorder="1" applyAlignment="1">
      <alignment horizontal="center" vertical="center" wrapText="1"/>
    </xf>
    <xf numFmtId="165" fontId="9" fillId="2" borderId="10" xfId="2" applyNumberFormat="1" applyFont="1" applyFill="1" applyBorder="1" applyAlignment="1">
      <alignment horizontal="center" vertical="center" wrapText="1"/>
    </xf>
    <xf numFmtId="0" fontId="8" fillId="2" borderId="26" xfId="5" applyFont="1" applyFill="1" applyBorder="1" applyAlignment="1">
      <alignment horizontal="center" vertical="center" wrapText="1"/>
    </xf>
    <xf numFmtId="0" fontId="23" fillId="2" borderId="27" xfId="5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vertical="center" wrapText="1"/>
    </xf>
    <xf numFmtId="0" fontId="16" fillId="2" borderId="29" xfId="0" applyFont="1" applyFill="1" applyBorder="1" applyAlignment="1">
      <alignment vertical="center" wrapText="1"/>
    </xf>
    <xf numFmtId="0" fontId="16" fillId="2" borderId="36" xfId="0" applyFont="1" applyFill="1" applyBorder="1" applyAlignment="1">
      <alignment vertical="center" wrapText="1"/>
    </xf>
    <xf numFmtId="0" fontId="16" fillId="2" borderId="39" xfId="0" applyFont="1" applyFill="1" applyBorder="1" applyAlignment="1">
      <alignment horizontal="center" vertical="center" wrapText="1"/>
    </xf>
    <xf numFmtId="0" fontId="56" fillId="2" borderId="26" xfId="4" applyFont="1" applyFill="1" applyBorder="1" applyAlignment="1">
      <alignment vertical="center" wrapText="1"/>
    </xf>
    <xf numFmtId="0" fontId="94" fillId="2" borderId="42" xfId="0" applyFont="1" applyFill="1" applyBorder="1" applyAlignment="1">
      <alignment vertical="center" wrapText="1"/>
    </xf>
    <xf numFmtId="0" fontId="16" fillId="2" borderId="28" xfId="0" applyFont="1" applyFill="1" applyBorder="1" applyAlignment="1">
      <alignment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29" fillId="2" borderId="33" xfId="5" applyFont="1" applyFill="1" applyBorder="1" applyAlignment="1">
      <alignment vertical="center" wrapText="1"/>
    </xf>
    <xf numFmtId="0" fontId="91" fillId="2" borderId="33" xfId="5" applyFont="1" applyFill="1" applyBorder="1" applyAlignment="1">
      <alignment vertical="center" wrapText="1"/>
    </xf>
    <xf numFmtId="0" fontId="94" fillId="2" borderId="28" xfId="5" applyFont="1" applyFill="1" applyBorder="1" applyAlignment="1">
      <alignment horizontal="center" vertical="center" wrapText="1"/>
    </xf>
    <xf numFmtId="0" fontId="94" fillId="2" borderId="31" xfId="5" applyFont="1" applyFill="1" applyBorder="1" applyAlignment="1">
      <alignment horizontal="center" vertical="center" wrapText="1"/>
    </xf>
    <xf numFmtId="0" fontId="86" fillId="2" borderId="5" xfId="4" applyFont="1" applyFill="1" applyBorder="1" applyAlignment="1">
      <alignment horizontal="left" vertical="center" wrapText="1"/>
    </xf>
    <xf numFmtId="0" fontId="63" fillId="2" borderId="26" xfId="5" applyFont="1" applyFill="1" applyBorder="1" applyAlignment="1">
      <alignment horizontal="center" vertical="center" wrapText="1"/>
    </xf>
    <xf numFmtId="0" fontId="94" fillId="2" borderId="0" xfId="5" applyFont="1" applyFill="1" applyAlignment="1">
      <alignment horizontal="left" vertical="center" wrapText="1"/>
    </xf>
    <xf numFmtId="0" fontId="96" fillId="2" borderId="0" xfId="5" applyFont="1" applyFill="1" applyAlignment="1">
      <alignment horizontal="left" vertical="center" wrapText="1"/>
    </xf>
    <xf numFmtId="0" fontId="18" fillId="2" borderId="42" xfId="5" applyFont="1" applyFill="1" applyBorder="1" applyAlignment="1">
      <alignment horizontal="center" vertical="center" wrapText="1"/>
    </xf>
    <xf numFmtId="0" fontId="18" fillId="2" borderId="43" xfId="5" applyFont="1" applyFill="1" applyBorder="1" applyAlignment="1">
      <alignment horizontal="center" vertical="center" wrapText="1"/>
    </xf>
    <xf numFmtId="0" fontId="9" fillId="2" borderId="27" xfId="5" applyFont="1" applyFill="1" applyBorder="1" applyAlignment="1">
      <alignment horizontal="center" vertical="center" wrapText="1"/>
    </xf>
    <xf numFmtId="165" fontId="9" fillId="2" borderId="38" xfId="2" applyNumberFormat="1" applyFont="1" applyFill="1" applyBorder="1" applyAlignment="1">
      <alignment vertical="center" wrapText="1"/>
    </xf>
    <xf numFmtId="0" fontId="16" fillId="2" borderId="28" xfId="5" applyFont="1" applyFill="1" applyBorder="1" applyAlignment="1">
      <alignment horizontal="center" vertical="center" wrapText="1"/>
    </xf>
    <xf numFmtId="0" fontId="8" fillId="2" borderId="38" xfId="5" applyFont="1" applyFill="1" applyBorder="1" applyAlignment="1">
      <alignment horizontal="center" vertical="center" wrapText="1"/>
    </xf>
    <xf numFmtId="0" fontId="9" fillId="2" borderId="38" xfId="5" applyFont="1" applyFill="1" applyBorder="1" applyAlignment="1">
      <alignment vertical="center" wrapText="1"/>
    </xf>
    <xf numFmtId="0" fontId="91" fillId="2" borderId="5" xfId="5" applyFont="1" applyFill="1" applyBorder="1" applyAlignment="1">
      <alignment vertical="center" wrapText="1"/>
    </xf>
    <xf numFmtId="0" fontId="16" fillId="2" borderId="33" xfId="5" applyFont="1" applyFill="1" applyBorder="1" applyAlignment="1">
      <alignment horizontal="center" vertical="center" wrapText="1"/>
    </xf>
    <xf numFmtId="0" fontId="91" fillId="2" borderId="0" xfId="5" applyFont="1" applyFill="1" applyAlignment="1">
      <alignment vertical="center" wrapText="1"/>
    </xf>
    <xf numFmtId="0" fontId="93" fillId="2" borderId="0" xfId="5" applyFont="1" applyFill="1" applyAlignment="1">
      <alignment vertical="center" wrapText="1"/>
    </xf>
    <xf numFmtId="0" fontId="101" fillId="0" borderId="0" xfId="0" applyFont="1"/>
    <xf numFmtId="0" fontId="94" fillId="2" borderId="29" xfId="4" applyFont="1" applyFill="1" applyBorder="1" applyAlignment="1">
      <alignment horizontal="left" vertical="center" wrapText="1"/>
    </xf>
    <xf numFmtId="0" fontId="102" fillId="2" borderId="5" xfId="5" applyFont="1" applyFill="1" applyBorder="1" applyAlignment="1">
      <alignment vertical="center"/>
    </xf>
    <xf numFmtId="0" fontId="9" fillId="2" borderId="26" xfId="4" applyFont="1" applyFill="1" applyBorder="1" applyAlignment="1">
      <alignment horizontal="left" vertical="center" wrapText="1"/>
    </xf>
    <xf numFmtId="0" fontId="23" fillId="2" borderId="8" xfId="5" applyFont="1" applyFill="1" applyBorder="1" applyAlignment="1">
      <alignment horizontal="center" vertical="center"/>
    </xf>
    <xf numFmtId="0" fontId="10" fillId="2" borderId="9" xfId="5" applyFont="1" applyFill="1" applyBorder="1" applyAlignment="1">
      <alignment horizontal="left" vertical="center"/>
    </xf>
    <xf numFmtId="0" fontId="16" fillId="2" borderId="11" xfId="5" applyFont="1" applyFill="1" applyBorder="1" applyAlignment="1">
      <alignment vertical="center"/>
    </xf>
    <xf numFmtId="0" fontId="47" fillId="2" borderId="0" xfId="5" applyFont="1" applyFill="1" applyAlignment="1">
      <alignment horizontal="center" vertical="center"/>
    </xf>
    <xf numFmtId="0" fontId="8" fillId="2" borderId="4" xfId="5" applyFont="1" applyFill="1" applyBorder="1" applyAlignment="1">
      <alignment vertical="center"/>
    </xf>
    <xf numFmtId="0" fontId="8" fillId="2" borderId="5" xfId="5" applyFont="1" applyFill="1" applyBorder="1" applyAlignment="1">
      <alignment horizontal="left" vertical="center"/>
    </xf>
    <xf numFmtId="0" fontId="16" fillId="2" borderId="0" xfId="5" applyFont="1" applyFill="1" applyAlignment="1">
      <alignment vertical="center"/>
    </xf>
    <xf numFmtId="0" fontId="27" fillId="2" borderId="4" xfId="5" applyFont="1" applyFill="1" applyBorder="1" applyAlignment="1">
      <alignment horizontal="center" vertical="center"/>
    </xf>
    <xf numFmtId="0" fontId="8" fillId="2" borderId="1" xfId="5" applyFont="1" applyFill="1" applyBorder="1" applyAlignment="1">
      <alignment vertical="center"/>
    </xf>
    <xf numFmtId="0" fontId="18" fillId="2" borderId="26" xfId="5" applyFont="1" applyFill="1" applyBorder="1" applyAlignment="1">
      <alignment horizontal="center" vertical="center"/>
    </xf>
    <xf numFmtId="0" fontId="27" fillId="2" borderId="4" xfId="0" applyFont="1" applyFill="1" applyBorder="1" applyAlignment="1">
      <alignment horizontal="center" vertical="center"/>
    </xf>
    <xf numFmtId="0" fontId="8" fillId="2" borderId="0" xfId="5" applyFont="1" applyFill="1" applyAlignment="1">
      <alignment horizontal="left" vertical="center" indent="3"/>
    </xf>
    <xf numFmtId="0" fontId="27" fillId="2" borderId="38" xfId="5" applyFont="1" applyFill="1" applyBorder="1" applyAlignment="1">
      <alignment horizontal="center" vertical="center" wrapText="1"/>
    </xf>
    <xf numFmtId="0" fontId="9" fillId="2" borderId="42" xfId="5" applyFont="1" applyFill="1" applyBorder="1" applyAlignment="1">
      <alignment horizontal="left" vertical="center" wrapText="1"/>
    </xf>
    <xf numFmtId="0" fontId="9" fillId="2" borderId="43" xfId="5" applyFont="1" applyFill="1" applyBorder="1" applyAlignment="1">
      <alignment horizontal="left" vertical="center" wrapText="1"/>
    </xf>
    <xf numFmtId="0" fontId="10" fillId="2" borderId="41" xfId="5" applyFont="1" applyFill="1" applyBorder="1" applyAlignment="1">
      <alignment horizontal="left" vertical="center" wrapText="1"/>
    </xf>
    <xf numFmtId="0" fontId="16" fillId="2" borderId="31" xfId="0" applyFont="1" applyFill="1" applyBorder="1" applyAlignment="1">
      <alignment vertical="center" wrapText="1"/>
    </xf>
    <xf numFmtId="0" fontId="16" fillId="2" borderId="38" xfId="0" applyFont="1" applyFill="1" applyBorder="1" applyAlignment="1">
      <alignment vertical="center" wrapText="1"/>
    </xf>
    <xf numFmtId="0" fontId="16" fillId="2" borderId="38" xfId="0" applyFont="1" applyFill="1" applyBorder="1" applyAlignment="1">
      <alignment horizontal="center" vertical="center" wrapText="1"/>
    </xf>
    <xf numFmtId="0" fontId="104" fillId="2" borderId="5" xfId="4" applyFont="1" applyFill="1" applyBorder="1" applyAlignment="1">
      <alignment horizontal="left" vertical="center" wrapText="1"/>
    </xf>
    <xf numFmtId="0" fontId="64" fillId="2" borderId="0" xfId="4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vertical="center" wrapText="1"/>
    </xf>
    <xf numFmtId="0" fontId="8" fillId="2" borderId="36" xfId="0" applyFont="1" applyFill="1" applyBorder="1" applyAlignment="1">
      <alignment vertical="center" wrapText="1"/>
    </xf>
    <xf numFmtId="0" fontId="8" fillId="2" borderId="37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vertical="center" wrapText="1"/>
    </xf>
    <xf numFmtId="0" fontId="8" fillId="2" borderId="39" xfId="0" applyFont="1" applyFill="1" applyBorder="1" applyAlignment="1">
      <alignment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105" fillId="46" borderId="0" xfId="5" applyFont="1" applyFill="1" applyAlignment="1">
      <alignment horizontal="center" vertical="center" wrapText="1"/>
    </xf>
    <xf numFmtId="165" fontId="105" fillId="45" borderId="0" xfId="2" applyNumberFormat="1" applyFont="1" applyFill="1" applyBorder="1" applyAlignment="1">
      <alignment horizontal="center" vertical="center" wrapText="1"/>
    </xf>
    <xf numFmtId="165" fontId="105" fillId="44" borderId="0" xfId="2" applyNumberFormat="1" applyFont="1" applyFill="1" applyBorder="1" applyAlignment="1">
      <alignment horizontal="center" vertical="center" wrapText="1"/>
    </xf>
    <xf numFmtId="0" fontId="106" fillId="2" borderId="0" xfId="5" applyFont="1" applyFill="1" applyAlignment="1">
      <alignment horizontal="center" vertical="center" wrapText="1"/>
    </xf>
    <xf numFmtId="0" fontId="107" fillId="2" borderId="28" xfId="5" applyFont="1" applyFill="1" applyBorder="1" applyAlignment="1">
      <alignment horizontal="center" vertical="center" wrapText="1"/>
    </xf>
    <xf numFmtId="0" fontId="107" fillId="2" borderId="29" xfId="4" applyFont="1" applyFill="1" applyBorder="1" applyAlignment="1">
      <alignment horizontal="left" vertical="center" wrapText="1"/>
    </xf>
    <xf numFmtId="0" fontId="107" fillId="2" borderId="1" xfId="5" applyFont="1" applyFill="1" applyBorder="1" applyAlignment="1">
      <alignment horizontal="center" vertical="center" wrapText="1"/>
    </xf>
    <xf numFmtId="165" fontId="107" fillId="2" borderId="4" xfId="2" applyNumberFormat="1" applyFont="1" applyFill="1" applyBorder="1" applyAlignment="1">
      <alignment vertical="center" wrapText="1"/>
    </xf>
    <xf numFmtId="165" fontId="107" fillId="2" borderId="4" xfId="2" applyNumberFormat="1" applyFont="1" applyFill="1" applyBorder="1" applyAlignment="1">
      <alignment horizontal="center" vertical="center" wrapText="1"/>
    </xf>
    <xf numFmtId="0" fontId="108" fillId="0" borderId="1" xfId="0" applyFont="1" applyBorder="1" applyAlignment="1">
      <alignment horizontal="center" wrapText="1"/>
    </xf>
    <xf numFmtId="0" fontId="107" fillId="0" borderId="0" xfId="5" applyFont="1" applyAlignment="1">
      <alignment horizontal="center" vertical="center" wrapText="1"/>
    </xf>
    <xf numFmtId="0" fontId="107" fillId="2" borderId="33" xfId="5" applyFont="1" applyFill="1" applyBorder="1" applyAlignment="1">
      <alignment horizontal="center" vertical="center" wrapText="1"/>
    </xf>
    <xf numFmtId="0" fontId="107" fillId="2" borderId="42" xfId="0" applyFont="1" applyFill="1" applyBorder="1" applyAlignment="1">
      <alignment horizontal="left" vertical="center" wrapText="1"/>
    </xf>
    <xf numFmtId="0" fontId="107" fillId="2" borderId="0" xfId="4" applyFont="1" applyFill="1" applyBorder="1" applyAlignment="1">
      <alignment horizontal="left" vertical="center" wrapText="1"/>
    </xf>
    <xf numFmtId="165" fontId="107" fillId="2" borderId="1" xfId="2" applyNumberFormat="1" applyFont="1" applyFill="1" applyBorder="1" applyAlignment="1">
      <alignment horizontal="center" wrapText="1"/>
    </xf>
    <xf numFmtId="0" fontId="107" fillId="2" borderId="26" xfId="5" applyFont="1" applyFill="1" applyBorder="1" applyAlignment="1">
      <alignment horizontal="center" vertical="center" wrapText="1"/>
    </xf>
    <xf numFmtId="165" fontId="107" fillId="2" borderId="42" xfId="2" applyNumberFormat="1" applyFont="1" applyFill="1" applyBorder="1" applyAlignment="1">
      <alignment vertical="center" wrapText="1"/>
    </xf>
    <xf numFmtId="165" fontId="107" fillId="2" borderId="42" xfId="2" applyNumberFormat="1" applyFont="1" applyFill="1" applyBorder="1" applyAlignment="1">
      <alignment horizontal="center" vertical="center" wrapText="1"/>
    </xf>
    <xf numFmtId="0" fontId="110" fillId="2" borderId="4" xfId="5" applyFont="1" applyFill="1" applyBorder="1" applyAlignment="1">
      <alignment vertical="center" wrapText="1"/>
    </xf>
    <xf numFmtId="0" fontId="112" fillId="2" borderId="4" xfId="4" applyFont="1" applyFill="1" applyBorder="1" applyAlignment="1">
      <alignment horizontal="left" vertical="center" wrapText="1"/>
    </xf>
    <xf numFmtId="0" fontId="107" fillId="2" borderId="29" xfId="0" applyFont="1" applyFill="1" applyBorder="1" applyAlignment="1">
      <alignment horizontal="left" vertical="center" wrapText="1"/>
    </xf>
    <xf numFmtId="165" fontId="107" fillId="2" borderId="28" xfId="2" applyNumberFormat="1" applyFont="1" applyFill="1" applyBorder="1" applyAlignment="1">
      <alignment vertical="center" wrapText="1"/>
    </xf>
    <xf numFmtId="165" fontId="107" fillId="2" borderId="28" xfId="2" applyNumberFormat="1" applyFont="1" applyFill="1" applyBorder="1" applyAlignment="1">
      <alignment horizontal="center" vertical="center" wrapText="1"/>
    </xf>
    <xf numFmtId="0" fontId="107" fillId="2" borderId="0" xfId="0" applyFont="1" applyFill="1" applyAlignment="1">
      <alignment horizontal="left" vertical="center" wrapText="1"/>
    </xf>
    <xf numFmtId="165" fontId="107" fillId="2" borderId="33" xfId="2" applyNumberFormat="1" applyFont="1" applyFill="1" applyBorder="1" applyAlignment="1">
      <alignment vertical="center" wrapText="1"/>
    </xf>
    <xf numFmtId="165" fontId="107" fillId="2" borderId="33" xfId="2" applyNumberFormat="1" applyFont="1" applyFill="1" applyBorder="1" applyAlignment="1">
      <alignment horizontal="center" vertical="center" wrapText="1"/>
    </xf>
    <xf numFmtId="0" fontId="110" fillId="2" borderId="26" xfId="5" applyFont="1" applyFill="1" applyBorder="1" applyAlignment="1">
      <alignment vertical="center" wrapText="1"/>
    </xf>
    <xf numFmtId="0" fontId="107" fillId="2" borderId="35" xfId="5" applyFont="1" applyFill="1" applyBorder="1" applyAlignment="1">
      <alignment horizontal="center" vertical="center" wrapText="1"/>
    </xf>
    <xf numFmtId="0" fontId="107" fillId="2" borderId="36" xfId="0" applyFont="1" applyFill="1" applyBorder="1" applyAlignment="1">
      <alignment horizontal="left" vertical="center" wrapText="1"/>
    </xf>
    <xf numFmtId="165" fontId="107" fillId="2" borderId="35" xfId="2" applyNumberFormat="1" applyFont="1" applyFill="1" applyBorder="1" applyAlignment="1">
      <alignment vertical="center" wrapText="1"/>
    </xf>
    <xf numFmtId="165" fontId="107" fillId="2" borderId="35" xfId="2" applyNumberFormat="1" applyFont="1" applyFill="1" applyBorder="1" applyAlignment="1">
      <alignment horizontal="center" vertical="center" wrapText="1"/>
    </xf>
    <xf numFmtId="0" fontId="107" fillId="2" borderId="4" xfId="5" applyFont="1" applyFill="1" applyBorder="1" applyAlignment="1">
      <alignment horizontal="center" vertical="center" wrapText="1"/>
    </xf>
    <xf numFmtId="0" fontId="114" fillId="2" borderId="1" xfId="5" applyFont="1" applyFill="1" applyBorder="1" applyAlignment="1">
      <alignment horizontal="center" vertical="center" wrapText="1"/>
    </xf>
    <xf numFmtId="165" fontId="114" fillId="2" borderId="5" xfId="2" applyNumberFormat="1" applyFont="1" applyFill="1" applyBorder="1" applyAlignment="1">
      <alignment vertical="center" wrapText="1"/>
    </xf>
    <xf numFmtId="0" fontId="110" fillId="2" borderId="1" xfId="5" applyFont="1" applyFill="1" applyBorder="1" applyAlignment="1">
      <alignment vertical="center" wrapText="1"/>
    </xf>
    <xf numFmtId="0" fontId="108" fillId="2" borderId="0" xfId="5" applyFont="1" applyFill="1" applyAlignment="1">
      <alignment vertical="center" wrapText="1"/>
    </xf>
    <xf numFmtId="0" fontId="112" fillId="2" borderId="1" xfId="4" applyFont="1" applyFill="1" applyBorder="1" applyAlignment="1">
      <alignment horizontal="left" vertical="center" wrapText="1"/>
    </xf>
    <xf numFmtId="0" fontId="107" fillId="2" borderId="8" xfId="5" applyFont="1" applyFill="1" applyBorder="1" applyAlignment="1">
      <alignment horizontal="center" vertical="center" wrapText="1"/>
    </xf>
    <xf numFmtId="0" fontId="110" fillId="2" borderId="0" xfId="5" applyFont="1" applyFill="1" applyAlignment="1">
      <alignment vertical="center" wrapText="1"/>
    </xf>
    <xf numFmtId="165" fontId="107" fillId="2" borderId="5" xfId="2" applyNumberFormat="1" applyFont="1" applyFill="1" applyBorder="1" applyAlignment="1">
      <alignment vertical="center" wrapText="1"/>
    </xf>
    <xf numFmtId="0" fontId="107" fillId="2" borderId="0" xfId="5" applyFont="1" applyFill="1" applyAlignment="1">
      <alignment horizontal="left" vertical="center" wrapText="1"/>
    </xf>
    <xf numFmtId="0" fontId="107" fillId="2" borderId="0" xfId="5" applyFont="1" applyFill="1" applyAlignment="1">
      <alignment vertical="center" wrapText="1"/>
    </xf>
    <xf numFmtId="165" fontId="107" fillId="2" borderId="5" xfId="2" applyNumberFormat="1" applyFont="1" applyFill="1" applyBorder="1" applyAlignment="1">
      <alignment horizontal="center" vertical="center" wrapText="1"/>
    </xf>
    <xf numFmtId="0" fontId="107" fillId="2" borderId="10" xfId="5" applyFont="1" applyFill="1" applyBorder="1" applyAlignment="1">
      <alignment horizontal="center" vertical="center" wrapText="1"/>
    </xf>
    <xf numFmtId="165" fontId="107" fillId="2" borderId="6" xfId="2" applyNumberFormat="1" applyFont="1" applyFill="1" applyBorder="1" applyAlignment="1">
      <alignment horizontal="center" vertical="center" wrapText="1"/>
    </xf>
    <xf numFmtId="0" fontId="107" fillId="2" borderId="9" xfId="5" applyFont="1" applyFill="1" applyBorder="1" applyAlignment="1">
      <alignment horizontal="left" vertical="center" wrapText="1"/>
    </xf>
    <xf numFmtId="0" fontId="107" fillId="2" borderId="11" xfId="5" applyFont="1" applyFill="1" applyBorder="1" applyAlignment="1">
      <alignment vertical="center" wrapText="1"/>
    </xf>
    <xf numFmtId="0" fontId="107" fillId="2" borderId="7" xfId="5" applyFont="1" applyFill="1" applyBorder="1" applyAlignment="1">
      <alignment horizontal="center" vertical="center" wrapText="1"/>
    </xf>
    <xf numFmtId="165" fontId="107" fillId="2" borderId="9" xfId="2" applyNumberFormat="1" applyFont="1" applyFill="1" applyBorder="1" applyAlignment="1">
      <alignment vertical="center" wrapText="1"/>
    </xf>
    <xf numFmtId="165" fontId="107" fillId="2" borderId="11" xfId="2" applyNumberFormat="1" applyFont="1" applyFill="1" applyBorder="1" applyAlignment="1">
      <alignment horizontal="center" vertical="center" wrapText="1"/>
    </xf>
    <xf numFmtId="0" fontId="107" fillId="2" borderId="5" xfId="5" applyFont="1" applyFill="1" applyBorder="1" applyAlignment="1">
      <alignment horizontal="left" vertical="center" wrapText="1"/>
    </xf>
    <xf numFmtId="165" fontId="107" fillId="2" borderId="0" xfId="2" applyNumberFormat="1" applyFont="1" applyFill="1" applyBorder="1" applyAlignment="1">
      <alignment horizontal="center" vertical="center" wrapText="1"/>
    </xf>
    <xf numFmtId="0" fontId="109" fillId="2" borderId="0" xfId="5" applyFont="1" applyFill="1" applyAlignment="1">
      <alignment vertical="center" wrapText="1"/>
    </xf>
    <xf numFmtId="0" fontId="110" fillId="2" borderId="5" xfId="5" applyFont="1" applyFill="1" applyBorder="1" applyAlignment="1">
      <alignment horizontal="left" vertical="center" wrapText="1"/>
    </xf>
    <xf numFmtId="0" fontId="109" fillId="2" borderId="0" xfId="5" applyFont="1" applyFill="1" applyAlignment="1">
      <alignment horizontal="center" vertical="center" wrapText="1"/>
    </xf>
    <xf numFmtId="0" fontId="107" fillId="2" borderId="31" xfId="5" applyFont="1" applyFill="1" applyBorder="1" applyAlignment="1">
      <alignment horizontal="left" vertical="center" wrapText="1"/>
    </xf>
    <xf numFmtId="0" fontId="107" fillId="2" borderId="29" xfId="5" applyFont="1" applyFill="1" applyBorder="1" applyAlignment="1">
      <alignment vertical="center" wrapText="1"/>
    </xf>
    <xf numFmtId="0" fontId="107" fillId="2" borderId="25" xfId="5" applyFont="1" applyFill="1" applyBorder="1" applyAlignment="1">
      <alignment horizontal="center" vertical="center" wrapText="1"/>
    </xf>
    <xf numFmtId="165" fontId="107" fillId="2" borderId="41" xfId="2" applyNumberFormat="1" applyFont="1" applyFill="1" applyBorder="1" applyAlignment="1">
      <alignment vertical="center" wrapText="1"/>
    </xf>
    <xf numFmtId="165" fontId="107" fillId="2" borderId="41" xfId="2" applyNumberFormat="1" applyFont="1" applyFill="1" applyBorder="1" applyAlignment="1">
      <alignment horizontal="center" vertical="center" wrapText="1"/>
    </xf>
    <xf numFmtId="0" fontId="110" fillId="2" borderId="33" xfId="5" applyFont="1" applyFill="1" applyBorder="1" applyAlignment="1">
      <alignment vertical="center" wrapText="1"/>
    </xf>
    <xf numFmtId="0" fontId="110" fillId="2" borderId="0" xfId="5" applyFont="1" applyFill="1" applyAlignment="1">
      <alignment horizontal="left" vertical="center" wrapText="1"/>
    </xf>
    <xf numFmtId="0" fontId="110" fillId="2" borderId="42" xfId="5" applyFont="1" applyFill="1" applyBorder="1" applyAlignment="1">
      <alignment vertical="center" wrapText="1"/>
    </xf>
    <xf numFmtId="0" fontId="109" fillId="2" borderId="42" xfId="5" applyFont="1" applyFill="1" applyBorder="1" applyAlignment="1">
      <alignment horizontal="center" vertical="center" wrapText="1"/>
    </xf>
    <xf numFmtId="0" fontId="109" fillId="2" borderId="4" xfId="5" applyFont="1" applyFill="1" applyBorder="1" applyAlignment="1">
      <alignment vertical="center" wrapText="1"/>
    </xf>
    <xf numFmtId="0" fontId="115" fillId="2" borderId="4" xfId="5" applyFont="1" applyFill="1" applyBorder="1" applyAlignment="1">
      <alignment vertical="center" wrapText="1"/>
    </xf>
    <xf numFmtId="0" fontId="112" fillId="2" borderId="10" xfId="4" applyFont="1" applyFill="1" applyBorder="1" applyAlignment="1">
      <alignment horizontal="left" vertical="center" wrapText="1"/>
    </xf>
    <xf numFmtId="0" fontId="107" fillId="2" borderId="29" xfId="5" applyFont="1" applyFill="1" applyBorder="1" applyAlignment="1">
      <alignment horizontal="left" vertical="center" wrapText="1"/>
    </xf>
    <xf numFmtId="0" fontId="115" fillId="2" borderId="26" xfId="5" applyFont="1" applyFill="1" applyBorder="1" applyAlignment="1">
      <alignment vertical="center" wrapText="1"/>
    </xf>
    <xf numFmtId="0" fontId="110" fillId="2" borderId="35" xfId="5" applyFont="1" applyFill="1" applyBorder="1" applyAlignment="1">
      <alignment vertical="center" wrapText="1"/>
    </xf>
    <xf numFmtId="0" fontId="110" fillId="2" borderId="36" xfId="5" applyFont="1" applyFill="1" applyBorder="1" applyAlignment="1">
      <alignment horizontal="left" vertical="center" wrapText="1"/>
    </xf>
    <xf numFmtId="0" fontId="109" fillId="2" borderId="36" xfId="5" applyFont="1" applyFill="1" applyBorder="1" applyAlignment="1">
      <alignment horizontal="center" vertical="center" wrapText="1"/>
    </xf>
    <xf numFmtId="0" fontId="107" fillId="2" borderId="4" xfId="5" applyFont="1" applyFill="1" applyBorder="1" applyAlignment="1">
      <alignment vertical="center" wrapText="1"/>
    </xf>
    <xf numFmtId="0" fontId="114" fillId="2" borderId="4" xfId="5" applyFont="1" applyFill="1" applyBorder="1" applyAlignment="1">
      <alignment horizontal="center" vertical="center" wrapText="1"/>
    </xf>
    <xf numFmtId="165" fontId="114" fillId="2" borderId="4" xfId="2" applyNumberFormat="1" applyFont="1" applyFill="1" applyBorder="1" applyAlignment="1">
      <alignment vertical="center" wrapText="1"/>
    </xf>
    <xf numFmtId="0" fontId="109" fillId="2" borderId="4" xfId="5" applyFont="1" applyFill="1" applyBorder="1" applyAlignment="1">
      <alignment horizontal="center" vertical="center" wrapText="1"/>
    </xf>
    <xf numFmtId="0" fontId="110" fillId="2" borderId="10" xfId="5" applyFont="1" applyFill="1" applyBorder="1" applyAlignment="1">
      <alignment vertical="center" wrapText="1"/>
    </xf>
    <xf numFmtId="0" fontId="110" fillId="2" borderId="12" xfId="5" applyFont="1" applyFill="1" applyBorder="1" applyAlignment="1">
      <alignment horizontal="left" vertical="center" wrapText="1"/>
    </xf>
    <xf numFmtId="0" fontId="114" fillId="2" borderId="10" xfId="5" applyFont="1" applyFill="1" applyBorder="1" applyAlignment="1">
      <alignment horizontal="center" vertical="center" wrapText="1"/>
    </xf>
    <xf numFmtId="0" fontId="109" fillId="2" borderId="10" xfId="5" applyFont="1" applyFill="1" applyBorder="1" applyAlignment="1">
      <alignment horizontal="center" vertical="center" wrapText="1"/>
    </xf>
    <xf numFmtId="0" fontId="109" fillId="2" borderId="2" xfId="5" applyFont="1" applyFill="1" applyBorder="1" applyAlignment="1">
      <alignment horizontal="center" wrapText="1"/>
    </xf>
    <xf numFmtId="0" fontId="109" fillId="2" borderId="1" xfId="5" applyFont="1" applyFill="1" applyBorder="1" applyAlignment="1">
      <alignment horizontal="center" wrapText="1"/>
    </xf>
    <xf numFmtId="0" fontId="117" fillId="2" borderId="4" xfId="5" applyFont="1" applyFill="1" applyBorder="1" applyAlignment="1">
      <alignment vertical="center" wrapText="1"/>
    </xf>
    <xf numFmtId="165" fontId="107" fillId="2" borderId="32" xfId="2" applyNumberFormat="1" applyFont="1" applyFill="1" applyBorder="1" applyAlignment="1">
      <alignment vertical="center" wrapText="1"/>
    </xf>
    <xf numFmtId="0" fontId="99" fillId="2" borderId="26" xfId="4" applyFont="1" applyFill="1" applyBorder="1" applyAlignment="1">
      <alignment horizontal="left" vertical="center" wrapText="1"/>
    </xf>
    <xf numFmtId="0" fontId="98" fillId="2" borderId="26" xfId="5" applyFont="1" applyFill="1" applyBorder="1" applyAlignment="1">
      <alignment vertical="center" wrapText="1"/>
    </xf>
    <xf numFmtId="0" fontId="112" fillId="2" borderId="26" xfId="4" applyFont="1" applyFill="1" applyBorder="1" applyAlignment="1">
      <alignment horizontal="left" vertical="center" wrapText="1"/>
    </xf>
    <xf numFmtId="0" fontId="99" fillId="2" borderId="0" xfId="5" applyFont="1" applyFill="1" applyAlignment="1">
      <alignment horizontal="left" vertical="center" wrapText="1"/>
    </xf>
    <xf numFmtId="0" fontId="99" fillId="2" borderId="25" xfId="4" applyFont="1" applyFill="1" applyBorder="1" applyAlignment="1">
      <alignment horizontal="left" vertical="center" wrapText="1"/>
    </xf>
    <xf numFmtId="0" fontId="107" fillId="2" borderId="28" xfId="5" applyFont="1" applyFill="1" applyBorder="1" applyAlignment="1">
      <alignment vertical="center" wrapText="1"/>
    </xf>
    <xf numFmtId="0" fontId="99" fillId="2" borderId="33" xfId="4" applyFont="1" applyFill="1" applyBorder="1" applyAlignment="1">
      <alignment horizontal="left" vertical="center" wrapText="1"/>
    </xf>
    <xf numFmtId="0" fontId="109" fillId="2" borderId="33" xfId="5" applyFont="1" applyFill="1" applyBorder="1" applyAlignment="1">
      <alignment horizontal="center" vertical="center" wrapText="1"/>
    </xf>
    <xf numFmtId="0" fontId="115" fillId="2" borderId="33" xfId="5" applyFont="1" applyFill="1" applyBorder="1" applyAlignment="1">
      <alignment vertical="center" wrapText="1"/>
    </xf>
    <xf numFmtId="0" fontId="109" fillId="2" borderId="35" xfId="5" applyFont="1" applyFill="1" applyBorder="1" applyAlignment="1">
      <alignment horizontal="center" vertical="center" wrapText="1"/>
    </xf>
    <xf numFmtId="165" fontId="114" fillId="2" borderId="4" xfId="2" applyNumberFormat="1" applyFont="1" applyFill="1" applyBorder="1" applyAlignment="1">
      <alignment horizontal="right" vertical="center" wrapText="1"/>
    </xf>
    <xf numFmtId="165" fontId="114" fillId="2" borderId="10" xfId="2" applyNumberFormat="1" applyFont="1" applyFill="1" applyBorder="1" applyAlignment="1">
      <alignment horizontal="right" vertical="center" wrapText="1"/>
    </xf>
    <xf numFmtId="165" fontId="107" fillId="2" borderId="9" xfId="2" applyNumberFormat="1" applyFont="1" applyFill="1" applyBorder="1" applyAlignment="1">
      <alignment horizontal="center" vertical="center" wrapText="1"/>
    </xf>
    <xf numFmtId="165" fontId="107" fillId="2" borderId="5" xfId="2" applyNumberFormat="1" applyFont="1" applyFill="1" applyBorder="1" applyAlignment="1">
      <alignment horizontal="center" wrapText="1"/>
    </xf>
    <xf numFmtId="165" fontId="114" fillId="2" borderId="5" xfId="2" applyNumberFormat="1" applyFont="1" applyFill="1" applyBorder="1" applyAlignment="1">
      <alignment horizontal="right" vertical="center" wrapText="1"/>
    </xf>
    <xf numFmtId="0" fontId="109" fillId="2" borderId="5" xfId="5" applyFont="1" applyFill="1" applyBorder="1" applyAlignment="1">
      <alignment horizontal="left" vertical="center" wrapText="1"/>
    </xf>
    <xf numFmtId="0" fontId="109" fillId="2" borderId="5" xfId="5" applyFont="1" applyFill="1" applyBorder="1" applyAlignment="1">
      <alignment horizontal="center" vertical="center" wrapText="1"/>
    </xf>
    <xf numFmtId="0" fontId="109" fillId="2" borderId="5" xfId="5" applyFont="1" applyFill="1" applyBorder="1" applyAlignment="1">
      <alignment horizontal="center" wrapText="1"/>
    </xf>
    <xf numFmtId="0" fontId="109" fillId="2" borderId="6" xfId="5" applyFont="1" applyFill="1" applyBorder="1" applyAlignment="1">
      <alignment horizontal="left" vertical="center" wrapText="1"/>
    </xf>
    <xf numFmtId="0" fontId="114" fillId="2" borderId="2" xfId="5" applyFont="1" applyFill="1" applyBorder="1" applyAlignment="1">
      <alignment horizontal="center" vertical="center" wrapText="1"/>
    </xf>
    <xf numFmtId="165" fontId="114" fillId="2" borderId="6" xfId="2" applyNumberFormat="1" applyFont="1" applyFill="1" applyBorder="1" applyAlignment="1">
      <alignment horizontal="right" vertical="center" wrapText="1"/>
    </xf>
    <xf numFmtId="0" fontId="109" fillId="2" borderId="6" xfId="5" applyFont="1" applyFill="1" applyBorder="1" applyAlignment="1">
      <alignment horizontal="center" vertical="center" wrapText="1"/>
    </xf>
    <xf numFmtId="0" fontId="109" fillId="2" borderId="6" xfId="5" applyFont="1" applyFill="1" applyBorder="1" applyAlignment="1">
      <alignment horizontal="center" wrapText="1"/>
    </xf>
    <xf numFmtId="0" fontId="110" fillId="2" borderId="6" xfId="5" applyFont="1" applyFill="1" applyBorder="1" applyAlignment="1">
      <alignment horizontal="left" vertical="center" wrapText="1"/>
    </xf>
    <xf numFmtId="0" fontId="107" fillId="2" borderId="6" xfId="5" applyFont="1" applyFill="1" applyBorder="1" applyAlignment="1">
      <alignment horizontal="left" vertical="center" wrapText="1"/>
    </xf>
    <xf numFmtId="165" fontId="107" fillId="2" borderId="6" xfId="2" applyNumberFormat="1" applyFont="1" applyFill="1" applyBorder="1" applyAlignment="1">
      <alignment horizontal="center" wrapText="1"/>
    </xf>
    <xf numFmtId="0" fontId="110" fillId="2" borderId="0" xfId="5" applyFont="1" applyFill="1" applyAlignment="1">
      <alignment horizontal="center" vertical="center" wrapText="1"/>
    </xf>
    <xf numFmtId="0" fontId="110" fillId="0" borderId="0" xfId="5" applyFont="1" applyAlignment="1">
      <alignment horizontal="left" vertical="center" wrapText="1"/>
    </xf>
    <xf numFmtId="0" fontId="110" fillId="0" borderId="0" xfId="5" applyFont="1" applyAlignment="1">
      <alignment vertical="center" wrapText="1"/>
    </xf>
    <xf numFmtId="0" fontId="89" fillId="2" borderId="26" xfId="0" applyFont="1" applyFill="1" applyBorder="1" applyAlignment="1">
      <alignment vertical="center" wrapText="1"/>
    </xf>
    <xf numFmtId="0" fontId="110" fillId="2" borderId="27" xfId="5" applyFont="1" applyFill="1" applyBorder="1" applyAlignment="1">
      <alignment vertical="center" wrapText="1"/>
    </xf>
    <xf numFmtId="0" fontId="107" fillId="2" borderId="33" xfId="5" applyFont="1" applyFill="1" applyBorder="1" applyAlignment="1">
      <alignment horizontal="left" vertical="center" wrapText="1"/>
    </xf>
    <xf numFmtId="0" fontId="109" fillId="2" borderId="33" xfId="5" applyFont="1" applyFill="1" applyBorder="1" applyAlignment="1">
      <alignment vertical="center" wrapText="1"/>
    </xf>
    <xf numFmtId="0" fontId="24" fillId="2" borderId="33" xfId="5" applyFont="1" applyFill="1" applyBorder="1" applyAlignment="1">
      <alignment horizontal="center" vertical="center" wrapText="1"/>
    </xf>
    <xf numFmtId="165" fontId="23" fillId="2" borderId="42" xfId="2" applyNumberFormat="1" applyFont="1" applyFill="1" applyBorder="1" applyAlignment="1">
      <alignment horizontal="center" vertical="center" wrapText="1"/>
    </xf>
    <xf numFmtId="0" fontId="24" fillId="2" borderId="35" xfId="5" applyFont="1" applyFill="1" applyBorder="1" applyAlignment="1">
      <alignment horizontal="center" vertical="center" wrapText="1"/>
    </xf>
    <xf numFmtId="0" fontId="24" fillId="2" borderId="36" xfId="5" applyFont="1" applyFill="1" applyBorder="1" applyAlignment="1">
      <alignment horizontal="center" vertical="center" wrapText="1"/>
    </xf>
    <xf numFmtId="165" fontId="23" fillId="2" borderId="43" xfId="2" applyNumberFormat="1" applyFont="1" applyFill="1" applyBorder="1" applyAlignment="1">
      <alignment horizontal="center" vertical="center" wrapText="1"/>
    </xf>
    <xf numFmtId="0" fontId="118" fillId="2" borderId="1" xfId="5" applyFont="1" applyFill="1" applyBorder="1" applyAlignment="1">
      <alignment vertical="center"/>
    </xf>
    <xf numFmtId="0" fontId="82" fillId="6" borderId="0" xfId="0" applyFont="1" applyFill="1"/>
    <xf numFmtId="0" fontId="82" fillId="5" borderId="0" xfId="0" applyFont="1" applyFill="1"/>
    <xf numFmtId="0" fontId="82" fillId="4" borderId="0" xfId="0" applyFont="1" applyFill="1"/>
    <xf numFmtId="0" fontId="23" fillId="2" borderId="33" xfId="5" applyFont="1" applyFill="1" applyBorder="1" applyAlignment="1">
      <alignment horizontal="center" vertical="center" wrapText="1"/>
    </xf>
    <xf numFmtId="165" fontId="23" fillId="2" borderId="34" xfId="2" applyNumberFormat="1" applyFont="1" applyFill="1" applyBorder="1" applyAlignment="1">
      <alignment horizontal="center" vertical="center" wrapText="1"/>
    </xf>
    <xf numFmtId="0" fontId="66" fillId="2" borderId="33" xfId="5" applyFont="1" applyFill="1" applyBorder="1" applyAlignment="1">
      <alignment vertical="center" wrapText="1"/>
    </xf>
    <xf numFmtId="0" fontId="66" fillId="2" borderId="35" xfId="5" applyFont="1" applyFill="1" applyBorder="1" applyAlignment="1">
      <alignment vertical="center" wrapText="1"/>
    </xf>
    <xf numFmtId="0" fontId="24" fillId="2" borderId="39" xfId="5" applyFont="1" applyFill="1" applyBorder="1" applyAlignment="1">
      <alignment horizontal="center" vertical="center" wrapText="1"/>
    </xf>
    <xf numFmtId="0" fontId="23" fillId="2" borderId="40" xfId="5" applyFont="1" applyFill="1" applyBorder="1" applyAlignment="1">
      <alignment horizontal="center" vertical="center" wrapText="1"/>
    </xf>
    <xf numFmtId="0" fontId="23" fillId="2" borderId="4" xfId="5" applyFont="1" applyFill="1" applyBorder="1" applyAlignment="1">
      <alignment horizontal="left" vertical="center" wrapText="1"/>
    </xf>
    <xf numFmtId="0" fontId="24" fillId="2" borderId="4" xfId="5" applyFont="1" applyFill="1" applyBorder="1" applyAlignment="1">
      <alignment horizontal="left" vertical="center" wrapText="1"/>
    </xf>
    <xf numFmtId="0" fontId="7" fillId="2" borderId="33" xfId="4" applyFill="1" applyBorder="1" applyAlignment="1">
      <alignment horizontal="left" vertical="center" wrapText="1"/>
    </xf>
    <xf numFmtId="0" fontId="97" fillId="2" borderId="29" xfId="4" applyFont="1" applyFill="1" applyBorder="1" applyAlignment="1">
      <alignment vertical="center" wrapText="1"/>
    </xf>
    <xf numFmtId="0" fontId="7" fillId="2" borderId="36" xfId="4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21" fillId="2" borderId="42" xfId="5" applyFont="1" applyFill="1" applyBorder="1" applyAlignment="1">
      <alignment vertical="center" wrapText="1"/>
    </xf>
    <xf numFmtId="0" fontId="56" fillId="0" borderId="0" xfId="4" applyFont="1"/>
    <xf numFmtId="166" fontId="18" fillId="2" borderId="26" xfId="1" applyNumberFormat="1" applyFont="1" applyFill="1" applyBorder="1" applyAlignment="1">
      <alignment vertical="center" wrapText="1"/>
    </xf>
    <xf numFmtId="166" fontId="18" fillId="2" borderId="27" xfId="1" applyNumberFormat="1" applyFont="1" applyFill="1" applyBorder="1" applyAlignment="1">
      <alignment vertical="center" wrapText="1"/>
    </xf>
    <xf numFmtId="0" fontId="18" fillId="2" borderId="36" xfId="5" applyFont="1" applyFill="1" applyBorder="1" applyAlignment="1">
      <alignment horizontal="center" vertical="center" wrapText="1"/>
    </xf>
    <xf numFmtId="166" fontId="18" fillId="2" borderId="42" xfId="1" applyNumberFormat="1" applyFont="1" applyFill="1" applyBorder="1" applyAlignment="1">
      <alignment vertical="center" wrapText="1"/>
    </xf>
    <xf numFmtId="166" fontId="18" fillId="2" borderId="43" xfId="1" applyNumberFormat="1" applyFont="1" applyFill="1" applyBorder="1" applyAlignment="1">
      <alignment vertical="center" wrapText="1"/>
    </xf>
    <xf numFmtId="0" fontId="94" fillId="2" borderId="41" xfId="5" applyFont="1" applyFill="1" applyBorder="1" applyAlignment="1">
      <alignment horizontal="left" vertical="center" wrapText="1"/>
    </xf>
    <xf numFmtId="0" fontId="94" fillId="2" borderId="42" xfId="5" applyFont="1" applyFill="1" applyBorder="1" applyAlignment="1">
      <alignment horizontal="left" vertical="center" wrapText="1"/>
    </xf>
    <xf numFmtId="0" fontId="18" fillId="2" borderId="42" xfId="5" applyFont="1" applyFill="1" applyBorder="1" applyAlignment="1">
      <alignment horizontal="left" vertical="center" wrapText="1"/>
    </xf>
    <xf numFmtId="0" fontId="18" fillId="2" borderId="43" xfId="5" applyFont="1" applyFill="1" applyBorder="1" applyAlignment="1">
      <alignment horizontal="left" vertical="center" wrapText="1"/>
    </xf>
    <xf numFmtId="0" fontId="119" fillId="2" borderId="5" xfId="4" applyFont="1" applyFill="1" applyBorder="1" applyAlignment="1">
      <alignment horizontal="left" vertical="center" wrapText="1"/>
    </xf>
    <xf numFmtId="0" fontId="7" fillId="2" borderId="5" xfId="4" applyFill="1" applyBorder="1" applyAlignment="1">
      <alignment horizontal="left" vertical="center" wrapText="1"/>
    </xf>
    <xf numFmtId="0" fontId="120" fillId="2" borderId="28" xfId="5" applyFont="1" applyFill="1" applyBorder="1" applyAlignment="1">
      <alignment horizontal="center" vertical="center" wrapText="1"/>
    </xf>
    <xf numFmtId="0" fontId="120" fillId="2" borderId="29" xfId="5" applyFont="1" applyFill="1" applyBorder="1" applyAlignment="1">
      <alignment horizontal="center" vertical="center" wrapText="1"/>
    </xf>
    <xf numFmtId="0" fontId="97" fillId="2" borderId="25" xfId="4" applyFont="1" applyFill="1" applyBorder="1" applyAlignment="1">
      <alignment horizontal="left" vertical="center" wrapText="1"/>
    </xf>
    <xf numFmtId="0" fontId="23" fillId="2" borderId="26" xfId="5" applyFont="1" applyFill="1" applyBorder="1" applyAlignment="1">
      <alignment horizontal="left" vertical="center" wrapText="1"/>
    </xf>
    <xf numFmtId="0" fontId="24" fillId="2" borderId="26" xfId="5" applyFont="1" applyFill="1" applyBorder="1" applyAlignment="1">
      <alignment horizontal="left" vertical="center" wrapText="1"/>
    </xf>
    <xf numFmtId="0" fontId="21" fillId="2" borderId="26" xfId="5" applyFont="1" applyFill="1" applyBorder="1" applyAlignment="1">
      <alignment vertical="center" wrapText="1"/>
    </xf>
    <xf numFmtId="0" fontId="66" fillId="2" borderId="0" xfId="5" applyFont="1" applyFill="1" applyAlignment="1">
      <alignment vertical="center" wrapText="1"/>
    </xf>
    <xf numFmtId="0" fontId="66" fillId="2" borderId="36" xfId="5" applyFont="1" applyFill="1" applyBorder="1" applyAlignment="1">
      <alignment vertical="center" wrapText="1"/>
    </xf>
    <xf numFmtId="165" fontId="24" fillId="2" borderId="42" xfId="2" applyNumberFormat="1" applyFont="1" applyFill="1" applyBorder="1" applyAlignment="1">
      <alignment horizontal="center" vertical="center" wrapText="1"/>
    </xf>
    <xf numFmtId="165" fontId="24" fillId="2" borderId="43" xfId="2" applyNumberFormat="1" applyFont="1" applyFill="1" applyBorder="1" applyAlignment="1">
      <alignment horizontal="center" vertical="center" wrapText="1"/>
    </xf>
    <xf numFmtId="0" fontId="120" fillId="2" borderId="26" xfId="4" applyFont="1" applyFill="1" applyBorder="1" applyAlignment="1">
      <alignment horizontal="left" vertical="center" wrapText="1"/>
    </xf>
    <xf numFmtId="0" fontId="88" fillId="49" borderId="26" xfId="0" applyFont="1" applyFill="1" applyBorder="1" applyAlignment="1">
      <alignment wrapText="1"/>
    </xf>
    <xf numFmtId="0" fontId="120" fillId="2" borderId="33" xfId="5" applyFont="1" applyFill="1" applyBorder="1" applyAlignment="1">
      <alignment horizontal="center" vertical="center" wrapText="1"/>
    </xf>
    <xf numFmtId="0" fontId="10" fillId="2" borderId="42" xfId="5" applyFont="1" applyFill="1" applyBorder="1" applyAlignment="1">
      <alignment horizontal="left" vertical="center" wrapText="1"/>
    </xf>
    <xf numFmtId="165" fontId="107" fillId="2" borderId="0" xfId="2" applyNumberFormat="1" applyFont="1" applyFill="1" applyBorder="1" applyAlignment="1">
      <alignment vertical="center" wrapText="1"/>
    </xf>
    <xf numFmtId="0" fontId="99" fillId="2" borderId="0" xfId="0" applyFont="1" applyFill="1" applyAlignment="1">
      <alignment horizontal="left" vertical="center" wrapText="1"/>
    </xf>
    <xf numFmtId="0" fontId="122" fillId="2" borderId="4" xfId="4" applyFont="1" applyFill="1" applyBorder="1" applyAlignment="1">
      <alignment horizontal="left" vertical="center" wrapText="1"/>
    </xf>
    <xf numFmtId="0" fontId="99" fillId="2" borderId="33" xfId="5" applyFont="1" applyFill="1" applyBorder="1" applyAlignment="1">
      <alignment horizontal="center" vertical="center" wrapText="1"/>
    </xf>
    <xf numFmtId="0" fontId="107" fillId="2" borderId="33" xfId="5" applyFont="1" applyFill="1" applyBorder="1" applyAlignment="1">
      <alignment vertical="center" wrapText="1"/>
    </xf>
    <xf numFmtId="0" fontId="107" fillId="2" borderId="33" xfId="4" applyFont="1" applyFill="1" applyBorder="1" applyAlignment="1">
      <alignment horizontal="left" vertical="center" wrapText="1"/>
    </xf>
    <xf numFmtId="0" fontId="99" fillId="2" borderId="33" xfId="5" applyFont="1" applyFill="1" applyBorder="1" applyAlignment="1">
      <alignment vertical="center" wrapText="1"/>
    </xf>
    <xf numFmtId="0" fontId="99" fillId="2" borderId="33" xfId="5" applyFont="1" applyFill="1" applyBorder="1" applyAlignment="1">
      <alignment horizontal="left" vertical="center" wrapText="1"/>
    </xf>
    <xf numFmtId="0" fontId="109" fillId="2" borderId="33" xfId="5" applyFont="1" applyFill="1" applyBorder="1" applyAlignment="1">
      <alignment horizontal="left" vertical="center" wrapText="1"/>
    </xf>
    <xf numFmtId="0" fontId="98" fillId="2" borderId="33" xfId="5" applyFont="1" applyFill="1" applyBorder="1" applyAlignment="1">
      <alignment horizontal="left" vertical="center" wrapText="1"/>
    </xf>
    <xf numFmtId="0" fontId="124" fillId="2" borderId="33" xfId="5" applyFont="1" applyFill="1" applyBorder="1" applyAlignment="1">
      <alignment horizontal="left" vertical="center" wrapText="1"/>
    </xf>
    <xf numFmtId="0" fontId="108" fillId="2" borderId="33" xfId="5" applyFont="1" applyFill="1" applyBorder="1" applyAlignment="1">
      <alignment vertical="center" wrapText="1"/>
    </xf>
    <xf numFmtId="0" fontId="111" fillId="2" borderId="33" xfId="5" applyFont="1" applyFill="1" applyBorder="1" applyAlignment="1">
      <alignment horizontal="left" vertical="center" wrapText="1"/>
    </xf>
    <xf numFmtId="0" fontId="107" fillId="2" borderId="27" xfId="5" applyFont="1" applyFill="1" applyBorder="1" applyAlignment="1">
      <alignment horizontal="center" vertical="center" wrapText="1"/>
    </xf>
    <xf numFmtId="165" fontId="107" fillId="2" borderId="25" xfId="2" applyNumberFormat="1" applyFont="1" applyFill="1" applyBorder="1" applyAlignment="1">
      <alignment horizontal="center" vertical="center" wrapText="1"/>
    </xf>
    <xf numFmtId="165" fontId="107" fillId="2" borderId="26" xfId="2" applyNumberFormat="1" applyFont="1" applyFill="1" applyBorder="1" applyAlignment="1">
      <alignment horizontal="center" vertical="center" wrapText="1"/>
    </xf>
    <xf numFmtId="0" fontId="109" fillId="2" borderId="26" xfId="5" applyFont="1" applyFill="1" applyBorder="1" applyAlignment="1">
      <alignment horizontal="center" vertical="center" wrapText="1"/>
    </xf>
    <xf numFmtId="0" fontId="99" fillId="2" borderId="28" xfId="5" applyFont="1" applyFill="1" applyBorder="1" applyAlignment="1">
      <alignment vertical="center" wrapText="1"/>
    </xf>
    <xf numFmtId="0" fontId="99" fillId="2" borderId="29" xfId="5" applyFont="1" applyFill="1" applyBorder="1" applyAlignment="1">
      <alignment horizontal="left" vertical="center" wrapText="1"/>
    </xf>
    <xf numFmtId="0" fontId="88" fillId="2" borderId="26" xfId="0" applyFont="1" applyFill="1" applyBorder="1" applyAlignment="1">
      <alignment wrapText="1"/>
    </xf>
    <xf numFmtId="0" fontId="7" fillId="2" borderId="26" xfId="4" applyFill="1" applyBorder="1" applyAlignment="1">
      <alignment wrapText="1"/>
    </xf>
    <xf numFmtId="0" fontId="112" fillId="2" borderId="27" xfId="4" applyFont="1" applyFill="1" applyBorder="1" applyAlignment="1">
      <alignment horizontal="left" vertical="center" wrapText="1"/>
    </xf>
    <xf numFmtId="0" fontId="107" fillId="2" borderId="29" xfId="5" applyFont="1" applyFill="1" applyBorder="1" applyAlignment="1">
      <alignment horizontal="center" vertical="center" wrapText="1"/>
    </xf>
    <xf numFmtId="0" fontId="107" fillId="2" borderId="0" xfId="5" applyFont="1" applyFill="1" applyAlignment="1">
      <alignment horizontal="center" vertical="center" wrapText="1"/>
    </xf>
    <xf numFmtId="0" fontId="114" fillId="2" borderId="0" xfId="5" applyFont="1" applyFill="1" applyAlignment="1">
      <alignment horizontal="center" vertical="center" wrapText="1"/>
    </xf>
    <xf numFmtId="0" fontId="103" fillId="0" borderId="26" xfId="0" applyFont="1" applyBorder="1"/>
    <xf numFmtId="0" fontId="7" fillId="49" borderId="26" xfId="4" applyFill="1" applyBorder="1" applyAlignment="1">
      <alignment wrapText="1"/>
    </xf>
    <xf numFmtId="0" fontId="99" fillId="2" borderId="29" xfId="5" applyFont="1" applyFill="1" applyBorder="1" applyAlignment="1">
      <alignment horizontal="center" vertical="center" wrapText="1"/>
    </xf>
    <xf numFmtId="0" fontId="99" fillId="2" borderId="25" xfId="5" applyFont="1" applyFill="1" applyBorder="1" applyAlignment="1">
      <alignment horizontal="center" vertical="center" wrapText="1"/>
    </xf>
    <xf numFmtId="0" fontId="99" fillId="2" borderId="0" xfId="5" applyFont="1" applyFill="1" applyAlignment="1">
      <alignment horizontal="center" vertical="center" wrapText="1"/>
    </xf>
    <xf numFmtId="0" fontId="99" fillId="2" borderId="26" xfId="5" applyFont="1" applyFill="1" applyBorder="1" applyAlignment="1">
      <alignment horizontal="center" vertical="center" wrapText="1"/>
    </xf>
    <xf numFmtId="0" fontId="7" fillId="2" borderId="26" xfId="4" applyFill="1" applyBorder="1" applyAlignment="1">
      <alignment horizontal="left" vertical="center" wrapText="1"/>
    </xf>
    <xf numFmtId="0" fontId="91" fillId="8" borderId="42" xfId="3" applyFont="1" applyFill="1" applyBorder="1" applyAlignment="1">
      <alignment horizontal="left" vertical="center" wrapText="1"/>
    </xf>
    <xf numFmtId="0" fontId="91" fillId="2" borderId="42" xfId="5" applyFont="1" applyFill="1" applyBorder="1" applyAlignment="1">
      <alignment horizontal="left" vertical="center" wrapText="1"/>
    </xf>
    <xf numFmtId="0" fontId="9" fillId="8" borderId="42" xfId="3" applyFont="1" applyFill="1" applyBorder="1" applyAlignment="1">
      <alignment horizontal="left" vertical="center" wrapText="1"/>
    </xf>
    <xf numFmtId="0" fontId="8" fillId="2" borderId="42" xfId="5" applyFont="1" applyFill="1" applyBorder="1" applyAlignment="1">
      <alignment horizontal="left" vertical="center" wrapText="1"/>
    </xf>
    <xf numFmtId="0" fontId="7" fillId="2" borderId="43" xfId="4" applyFill="1" applyBorder="1" applyAlignment="1">
      <alignment horizontal="left" vertical="center" wrapText="1"/>
    </xf>
    <xf numFmtId="0" fontId="7" fillId="2" borderId="39" xfId="4" applyFill="1" applyBorder="1" applyAlignment="1">
      <alignment horizontal="left" vertical="center" wrapText="1"/>
    </xf>
    <xf numFmtId="0" fontId="107" fillId="2" borderId="26" xfId="4" applyFont="1" applyFill="1" applyBorder="1" applyAlignment="1">
      <alignment horizontal="left" vertical="center" wrapText="1"/>
    </xf>
    <xf numFmtId="0" fontId="109" fillId="2" borderId="26" xfId="4" applyFont="1" applyFill="1" applyBorder="1" applyAlignment="1">
      <alignment horizontal="left" vertical="center" wrapText="1"/>
    </xf>
    <xf numFmtId="0" fontId="99" fillId="2" borderId="26" xfId="5" applyFont="1" applyFill="1" applyBorder="1" applyAlignment="1">
      <alignment vertical="center" wrapText="1"/>
    </xf>
    <xf numFmtId="0" fontId="99" fillId="2" borderId="26" xfId="5" applyFont="1" applyFill="1" applyBorder="1" applyAlignment="1">
      <alignment horizontal="left" vertical="center" wrapText="1"/>
    </xf>
    <xf numFmtId="0" fontId="98" fillId="2" borderId="26" xfId="5" applyFont="1" applyFill="1" applyBorder="1" applyAlignment="1">
      <alignment horizontal="left" vertical="center" wrapText="1"/>
    </xf>
    <xf numFmtId="0" fontId="124" fillId="2" borderId="26" xfId="5" applyFont="1" applyFill="1" applyBorder="1" applyAlignment="1">
      <alignment horizontal="left" vertical="center" wrapText="1"/>
    </xf>
    <xf numFmtId="0" fontId="109" fillId="2" borderId="26" xfId="5" applyFont="1" applyFill="1" applyBorder="1" applyAlignment="1">
      <alignment horizontal="left" vertical="center" wrapText="1"/>
    </xf>
    <xf numFmtId="0" fontId="108" fillId="2" borderId="26" xfId="5" applyFont="1" applyFill="1" applyBorder="1" applyAlignment="1">
      <alignment vertical="center" wrapText="1"/>
    </xf>
    <xf numFmtId="0" fontId="111" fillId="2" borderId="26" xfId="5" applyFont="1" applyFill="1" applyBorder="1" applyAlignment="1">
      <alignment horizontal="left" vertical="center" wrapText="1"/>
    </xf>
    <xf numFmtId="165" fontId="107" fillId="2" borderId="25" xfId="2" applyNumberFormat="1" applyFont="1" applyFill="1" applyBorder="1" applyAlignment="1">
      <alignment vertical="center" wrapText="1"/>
    </xf>
    <xf numFmtId="165" fontId="107" fillId="2" borderId="26" xfId="2" applyNumberFormat="1" applyFont="1" applyFill="1" applyBorder="1" applyAlignment="1">
      <alignment vertical="center" wrapText="1"/>
    </xf>
    <xf numFmtId="0" fontId="69" fillId="2" borderId="1" xfId="5" applyFont="1" applyFill="1" applyBorder="1" applyAlignment="1">
      <alignment horizontal="left" vertical="center" wrapText="1"/>
    </xf>
    <xf numFmtId="0" fontId="16" fillId="0" borderId="41" xfId="5" applyFont="1" applyBorder="1" applyAlignment="1">
      <alignment vertical="center" wrapText="1"/>
    </xf>
    <xf numFmtId="0" fontId="125" fillId="2" borderId="1" xfId="5" applyFont="1" applyFill="1" applyBorder="1" applyAlignment="1">
      <alignment vertical="center"/>
    </xf>
    <xf numFmtId="0" fontId="119" fillId="2" borderId="26" xfId="4" applyFont="1" applyFill="1" applyBorder="1" applyAlignment="1">
      <alignment horizontal="left" vertical="center" wrapText="1"/>
    </xf>
    <xf numFmtId="0" fontId="9" fillId="8" borderId="26" xfId="3" applyFont="1" applyFill="1" applyBorder="1" applyAlignment="1">
      <alignment horizontal="left" vertical="center" wrapText="1"/>
    </xf>
    <xf numFmtId="0" fontId="9" fillId="2" borderId="26" xfId="5" applyFont="1" applyFill="1" applyBorder="1" applyAlignment="1">
      <alignment horizontal="left" vertical="center" wrapText="1"/>
    </xf>
    <xf numFmtId="0" fontId="18" fillId="2" borderId="26" xfId="5" applyFont="1" applyFill="1" applyBorder="1" applyAlignment="1">
      <alignment horizontal="left" vertical="center" wrapText="1"/>
    </xf>
    <xf numFmtId="0" fontId="127" fillId="49" borderId="5" xfId="0" applyFont="1" applyFill="1" applyBorder="1" applyAlignment="1">
      <alignment wrapText="1"/>
    </xf>
    <xf numFmtId="0" fontId="88" fillId="49" borderId="33" xfId="0" applyFont="1" applyFill="1" applyBorder="1" applyAlignment="1">
      <alignment wrapText="1"/>
    </xf>
    <xf numFmtId="0" fontId="7" fillId="0" borderId="0" xfId="4" applyFill="1"/>
    <xf numFmtId="0" fontId="107" fillId="2" borderId="28" xfId="4" applyFont="1" applyFill="1" applyBorder="1" applyAlignment="1">
      <alignment horizontal="left" vertical="center" wrapText="1"/>
    </xf>
    <xf numFmtId="165" fontId="107" fillId="2" borderId="29" xfId="2" applyNumberFormat="1" applyFont="1" applyFill="1" applyBorder="1" applyAlignment="1">
      <alignment vertical="center" wrapText="1"/>
    </xf>
    <xf numFmtId="165" fontId="107" fillId="2" borderId="36" xfId="2" applyNumberFormat="1" applyFont="1" applyFill="1" applyBorder="1" applyAlignment="1">
      <alignment vertical="center" wrapText="1"/>
    </xf>
    <xf numFmtId="0" fontId="56" fillId="2" borderId="39" xfId="4" applyFont="1" applyFill="1" applyBorder="1" applyAlignment="1">
      <alignment horizontal="left" vertical="center" wrapText="1"/>
    </xf>
    <xf numFmtId="165" fontId="9" fillId="2" borderId="33" xfId="2" applyNumberFormat="1" applyFont="1" applyFill="1" applyBorder="1" applyAlignment="1">
      <alignment horizontal="center" vertical="center" wrapText="1"/>
    </xf>
    <xf numFmtId="166" fontId="16" fillId="2" borderId="33" xfId="1" applyNumberFormat="1" applyFont="1" applyFill="1" applyBorder="1" applyAlignment="1">
      <alignment vertical="center" wrapText="1"/>
    </xf>
    <xf numFmtId="166" fontId="27" fillId="2" borderId="33" xfId="1" applyNumberFormat="1" applyFont="1" applyFill="1" applyBorder="1" applyAlignment="1">
      <alignment horizontal="center" vertical="center" wrapText="1"/>
    </xf>
    <xf numFmtId="165" fontId="9" fillId="2" borderId="33" xfId="2" applyNumberFormat="1" applyFont="1" applyFill="1" applyBorder="1" applyAlignment="1">
      <alignment vertical="center" wrapText="1"/>
    </xf>
    <xf numFmtId="0" fontId="27" fillId="2" borderId="33" xfId="5" applyFont="1" applyFill="1" applyBorder="1" applyAlignment="1">
      <alignment horizontal="center" vertical="center" wrapText="1"/>
    </xf>
    <xf numFmtId="0" fontId="56" fillId="2" borderId="33" xfId="4" applyFont="1" applyFill="1" applyBorder="1" applyAlignment="1">
      <alignment vertical="center" wrapText="1"/>
    </xf>
    <xf numFmtId="0" fontId="8" fillId="2" borderId="42" xfId="5" applyFont="1" applyFill="1" applyBorder="1" applyAlignment="1">
      <alignment vertical="center" wrapText="1"/>
    </xf>
    <xf numFmtId="0" fontId="91" fillId="8" borderId="5" xfId="3" applyFont="1" applyFill="1" applyBorder="1" applyAlignment="1">
      <alignment horizontal="left" vertical="center" wrapText="1"/>
    </xf>
    <xf numFmtId="0" fontId="128" fillId="0" borderId="0" xfId="0" applyFont="1"/>
    <xf numFmtId="0" fontId="128" fillId="2" borderId="0" xfId="0" applyFont="1" applyFill="1"/>
    <xf numFmtId="0" fontId="27" fillId="2" borderId="26" xfId="5" applyFont="1" applyFill="1" applyBorder="1" applyAlignment="1">
      <alignment horizontal="center" vertical="center" wrapText="1"/>
    </xf>
    <xf numFmtId="0" fontId="102" fillId="2" borderId="5" xfId="5" applyFont="1" applyFill="1" applyBorder="1" applyAlignment="1">
      <alignment vertical="center" wrapText="1"/>
    </xf>
    <xf numFmtId="0" fontId="91" fillId="2" borderId="0" xfId="5" applyFont="1" applyFill="1" applyAlignment="1">
      <alignment vertical="center"/>
    </xf>
    <xf numFmtId="0" fontId="8" fillId="2" borderId="0" xfId="5" applyFont="1" applyFill="1" applyAlignment="1">
      <alignment horizontal="left" vertical="center"/>
    </xf>
    <xf numFmtId="0" fontId="107" fillId="2" borderId="25" xfId="5" applyFont="1" applyFill="1" applyBorder="1" applyAlignment="1">
      <alignment vertical="center" wrapText="1"/>
    </xf>
    <xf numFmtId="0" fontId="109" fillId="2" borderId="26" xfId="5" applyFont="1" applyFill="1" applyBorder="1" applyAlignment="1">
      <alignment vertical="center" wrapText="1"/>
    </xf>
    <xf numFmtId="0" fontId="96" fillId="2" borderId="1" xfId="5" applyFont="1" applyFill="1" applyBorder="1" applyAlignment="1">
      <alignment vertical="center" wrapText="1"/>
    </xf>
    <xf numFmtId="0" fontId="129" fillId="2" borderId="0" xfId="0" applyFont="1" applyFill="1"/>
    <xf numFmtId="0" fontId="130" fillId="2" borderId="0" xfId="0" applyFont="1" applyFill="1"/>
    <xf numFmtId="0" fontId="131" fillId="2" borderId="0" xfId="0" applyFont="1" applyFill="1"/>
    <xf numFmtId="0" fontId="132" fillId="2" borderId="0" xfId="0" applyFont="1" applyFill="1"/>
    <xf numFmtId="0" fontId="133" fillId="2" borderId="0" xfId="0" applyFont="1" applyFill="1"/>
    <xf numFmtId="165" fontId="9" fillId="2" borderId="0" xfId="2" applyNumberFormat="1" applyFont="1" applyFill="1" applyBorder="1" applyAlignment="1">
      <alignment horizontal="center" vertical="center" wrapText="1"/>
    </xf>
    <xf numFmtId="0" fontId="94" fillId="2" borderId="0" xfId="4" applyFont="1" applyFill="1" applyBorder="1" applyAlignment="1">
      <alignment horizontal="left" vertical="center" wrapText="1"/>
    </xf>
    <xf numFmtId="0" fontId="93" fillId="2" borderId="0" xfId="4" applyFont="1" applyFill="1" applyBorder="1" applyAlignment="1">
      <alignment horizontal="left" vertical="center" wrapText="1"/>
    </xf>
    <xf numFmtId="0" fontId="7" fillId="2" borderId="42" xfId="4" applyFill="1" applyBorder="1" applyAlignment="1">
      <alignment horizontal="left" vertical="center" wrapText="1"/>
    </xf>
    <xf numFmtId="0" fontId="56" fillId="0" borderId="0" xfId="4" applyFont="1" applyFill="1"/>
    <xf numFmtId="0" fontId="94" fillId="2" borderId="28" xfId="4" applyFont="1" applyFill="1" applyBorder="1" applyAlignment="1">
      <alignment horizontal="left" vertical="center" wrapText="1"/>
    </xf>
    <xf numFmtId="0" fontId="91" fillId="2" borderId="4" xfId="5" applyFont="1" applyFill="1" applyBorder="1" applyAlignment="1">
      <alignment horizontal="left" vertical="center" wrapText="1"/>
    </xf>
    <xf numFmtId="0" fontId="95" fillId="2" borderId="4" xfId="5" applyFont="1" applyFill="1" applyBorder="1" applyAlignment="1">
      <alignment horizontal="left" vertical="center" wrapText="1"/>
    </xf>
    <xf numFmtId="0" fontId="10" fillId="2" borderId="50" xfId="5" applyFont="1" applyFill="1" applyBorder="1" applyAlignment="1">
      <alignment horizontal="center" vertical="center" wrapText="1"/>
    </xf>
    <xf numFmtId="0" fontId="9" fillId="2" borderId="4" xfId="5" applyFont="1" applyFill="1" applyBorder="1" applyAlignment="1">
      <alignment horizontal="left" vertical="center" wrapText="1"/>
    </xf>
    <xf numFmtId="49" fontId="10" fillId="2" borderId="26" xfId="1" applyNumberFormat="1" applyFont="1" applyFill="1" applyBorder="1" applyAlignment="1">
      <alignment horizontal="center" vertical="center" wrapText="1"/>
    </xf>
    <xf numFmtId="166" fontId="10" fillId="2" borderId="0" xfId="1" applyNumberFormat="1" applyFont="1" applyFill="1" applyBorder="1" applyAlignment="1">
      <alignment vertical="center" wrapText="1"/>
    </xf>
    <xf numFmtId="0" fontId="10" fillId="2" borderId="48" xfId="5" applyFont="1" applyFill="1" applyBorder="1" applyAlignment="1">
      <alignment horizontal="center" vertical="center" wrapText="1"/>
    </xf>
    <xf numFmtId="0" fontId="10" fillId="2" borderId="33" xfId="5" applyFont="1" applyFill="1" applyBorder="1" applyAlignment="1">
      <alignment horizontal="left" vertical="center" wrapText="1"/>
    </xf>
    <xf numFmtId="0" fontId="9" fillId="2" borderId="33" xfId="5" applyFont="1" applyFill="1" applyBorder="1" applyAlignment="1">
      <alignment horizontal="left" vertical="center" wrapText="1"/>
    </xf>
    <xf numFmtId="0" fontId="91" fillId="2" borderId="33" xfId="5" applyFont="1" applyFill="1" applyBorder="1" applyAlignment="1">
      <alignment horizontal="left" vertical="center" wrapText="1"/>
    </xf>
    <xf numFmtId="0" fontId="91" fillId="8" borderId="33" xfId="3" applyFont="1" applyFill="1" applyBorder="1" applyAlignment="1">
      <alignment horizontal="left" vertical="center" wrapText="1"/>
    </xf>
    <xf numFmtId="0" fontId="56" fillId="2" borderId="33" xfId="4" applyFont="1" applyFill="1" applyBorder="1" applyAlignment="1">
      <alignment horizontal="left" vertical="center" wrapText="1"/>
    </xf>
    <xf numFmtId="0" fontId="3" fillId="2" borderId="0" xfId="0" applyFont="1" applyFill="1"/>
    <xf numFmtId="0" fontId="143" fillId="49" borderId="0" xfId="0" applyFont="1" applyFill="1" applyAlignment="1">
      <alignment wrapText="1"/>
    </xf>
    <xf numFmtId="0" fontId="143" fillId="59" borderId="42" xfId="0" applyFont="1" applyFill="1" applyBorder="1"/>
    <xf numFmtId="0" fontId="146" fillId="49" borderId="56" xfId="0" applyFont="1" applyFill="1" applyBorder="1" applyAlignment="1">
      <alignment wrapText="1"/>
    </xf>
    <xf numFmtId="0" fontId="146" fillId="49" borderId="63" xfId="0" applyFont="1" applyFill="1" applyBorder="1" applyAlignment="1">
      <alignment wrapText="1"/>
    </xf>
    <xf numFmtId="0" fontId="143" fillId="49" borderId="33" xfId="0" applyFont="1" applyFill="1" applyBorder="1" applyAlignment="1">
      <alignment wrapText="1"/>
    </xf>
    <xf numFmtId="0" fontId="148" fillId="49" borderId="0" xfId="4" applyFont="1" applyFill="1" applyBorder="1" applyAlignment="1"/>
    <xf numFmtId="0" fontId="146" fillId="57" borderId="11" xfId="0" applyFont="1" applyFill="1" applyBorder="1" applyAlignment="1">
      <alignment wrapText="1"/>
    </xf>
    <xf numFmtId="0" fontId="146" fillId="57" borderId="0" xfId="0" applyFont="1" applyFill="1" applyAlignment="1">
      <alignment wrapText="1"/>
    </xf>
    <xf numFmtId="0" fontId="143" fillId="57" borderId="5" xfId="0" applyFont="1" applyFill="1" applyBorder="1"/>
    <xf numFmtId="0" fontId="147" fillId="52" borderId="0" xfId="0" applyFont="1" applyFill="1" applyAlignment="1">
      <alignment horizontal="center" wrapText="1"/>
    </xf>
    <xf numFmtId="0" fontId="147" fillId="52" borderId="62" xfId="0" applyFont="1" applyFill="1" applyBorder="1" applyAlignment="1">
      <alignment horizontal="center" wrapText="1"/>
    </xf>
    <xf numFmtId="0" fontId="144" fillId="55" borderId="44" xfId="0" applyFont="1" applyFill="1" applyBorder="1" applyAlignment="1">
      <alignment horizontal="center" wrapText="1"/>
    </xf>
    <xf numFmtId="0" fontId="144" fillId="56" borderId="44" xfId="0" applyFont="1" applyFill="1" applyBorder="1" applyAlignment="1">
      <alignment horizontal="center" wrapText="1"/>
    </xf>
    <xf numFmtId="0" fontId="144" fillId="55" borderId="57" xfId="0" applyFont="1" applyFill="1" applyBorder="1" applyAlignment="1">
      <alignment horizontal="center" wrapText="1"/>
    </xf>
    <xf numFmtId="0" fontId="144" fillId="56" borderId="57" xfId="0" applyFont="1" applyFill="1" applyBorder="1" applyAlignment="1">
      <alignment horizontal="center" wrapText="1"/>
    </xf>
    <xf numFmtId="0" fontId="144" fillId="56" borderId="59" xfId="0" applyFont="1" applyFill="1" applyBorder="1" applyAlignment="1">
      <alignment horizontal="center" wrapText="1"/>
    </xf>
    <xf numFmtId="0" fontId="144" fillId="56" borderId="60" xfId="0" applyFont="1" applyFill="1" applyBorder="1" applyAlignment="1">
      <alignment horizontal="center" wrapText="1"/>
    </xf>
    <xf numFmtId="0" fontId="144" fillId="56" borderId="62" xfId="0" applyFont="1" applyFill="1" applyBorder="1" applyAlignment="1">
      <alignment horizontal="center" wrapText="1"/>
    </xf>
    <xf numFmtId="0" fontId="114" fillId="2" borderId="26" xfId="5" applyFont="1" applyFill="1" applyBorder="1" applyAlignment="1">
      <alignment horizontal="center" vertical="center" wrapText="1"/>
    </xf>
    <xf numFmtId="0" fontId="114" fillId="2" borderId="27" xfId="5" applyFont="1" applyFill="1" applyBorder="1" applyAlignment="1">
      <alignment horizontal="center" vertical="center" wrapText="1"/>
    </xf>
    <xf numFmtId="0" fontId="99" fillId="2" borderId="28" xfId="4" applyFont="1" applyFill="1" applyBorder="1" applyAlignment="1">
      <alignment horizontal="left" vertical="center" wrapText="1"/>
    </xf>
    <xf numFmtId="0" fontId="112" fillId="2" borderId="33" xfId="4" applyFont="1" applyFill="1" applyBorder="1" applyAlignment="1">
      <alignment horizontal="left" vertical="center" wrapText="1"/>
    </xf>
    <xf numFmtId="0" fontId="146" fillId="49" borderId="67" xfId="0" applyFont="1" applyFill="1" applyBorder="1"/>
    <xf numFmtId="0" fontId="146" fillId="49" borderId="56" xfId="0" applyFont="1" applyFill="1" applyBorder="1"/>
    <xf numFmtId="0" fontId="146" fillId="49" borderId="68" xfId="0" applyFont="1" applyFill="1" applyBorder="1"/>
    <xf numFmtId="0" fontId="146" fillId="49" borderId="63" xfId="0" applyFont="1" applyFill="1" applyBorder="1"/>
    <xf numFmtId="0" fontId="138" fillId="0" borderId="0" xfId="0" applyFont="1"/>
    <xf numFmtId="0" fontId="139" fillId="0" borderId="0" xfId="0" applyFont="1"/>
    <xf numFmtId="0" fontId="139" fillId="49" borderId="0" xfId="0" applyFont="1" applyFill="1"/>
    <xf numFmtId="0" fontId="146" fillId="0" borderId="63" xfId="0" applyFont="1" applyBorder="1"/>
    <xf numFmtId="3" fontId="146" fillId="0" borderId="63" xfId="0" applyNumberFormat="1" applyFont="1" applyBorder="1"/>
    <xf numFmtId="0" fontId="146" fillId="0" borderId="63" xfId="0" applyFont="1" applyBorder="1" applyAlignment="1">
      <alignment wrapText="1"/>
    </xf>
    <xf numFmtId="3" fontId="146" fillId="0" borderId="63" xfId="0" applyNumberFormat="1" applyFont="1" applyBorder="1" applyAlignment="1">
      <alignment wrapText="1"/>
    </xf>
    <xf numFmtId="9" fontId="146" fillId="0" borderId="63" xfId="0" applyNumberFormat="1" applyFont="1" applyBorder="1" applyAlignment="1">
      <alignment wrapText="1"/>
    </xf>
    <xf numFmtId="0" fontId="141" fillId="0" borderId="0" xfId="0" applyFont="1"/>
    <xf numFmtId="0" fontId="141" fillId="0" borderId="0" xfId="0" applyFont="1" applyAlignment="1">
      <alignment wrapText="1"/>
    </xf>
    <xf numFmtId="0" fontId="145" fillId="57" borderId="8" xfId="0" applyFont="1" applyFill="1" applyBorder="1"/>
    <xf numFmtId="0" fontId="143" fillId="57" borderId="11" xfId="0" applyFont="1" applyFill="1" applyBorder="1"/>
    <xf numFmtId="0" fontId="142" fillId="57" borderId="11" xfId="0" applyFont="1" applyFill="1" applyBorder="1"/>
    <xf numFmtId="0" fontId="143" fillId="57" borderId="9" xfId="0" applyFont="1" applyFill="1" applyBorder="1"/>
    <xf numFmtId="0" fontId="142" fillId="57" borderId="4" xfId="0" applyFont="1" applyFill="1" applyBorder="1"/>
    <xf numFmtId="0" fontId="142" fillId="57" borderId="0" xfId="0" applyFont="1" applyFill="1"/>
    <xf numFmtId="0" fontId="143" fillId="57" borderId="0" xfId="0" applyFont="1" applyFill="1"/>
    <xf numFmtId="0" fontId="125" fillId="57" borderId="4" xfId="0" applyFont="1" applyFill="1" applyBorder="1"/>
    <xf numFmtId="0" fontId="125" fillId="57" borderId="0" xfId="0" applyFont="1" applyFill="1"/>
    <xf numFmtId="0" fontId="144" fillId="58" borderId="54" xfId="0" applyFont="1" applyFill="1" applyBorder="1"/>
    <xf numFmtId="0" fontId="147" fillId="58" borderId="55" xfId="0" applyFont="1" applyFill="1" applyBorder="1"/>
    <xf numFmtId="0" fontId="147" fillId="58" borderId="56" xfId="0" applyFont="1" applyFill="1" applyBorder="1"/>
    <xf numFmtId="0" fontId="146" fillId="0" borderId="24" xfId="0" applyFont="1" applyBorder="1"/>
    <xf numFmtId="0" fontId="143" fillId="57" borderId="10" xfId="0" applyFont="1" applyFill="1" applyBorder="1"/>
    <xf numFmtId="0" fontId="143" fillId="57" borderId="12" xfId="0" applyFont="1" applyFill="1" applyBorder="1"/>
    <xf numFmtId="0" fontId="143" fillId="57" borderId="6" xfId="0" applyFont="1" applyFill="1" applyBorder="1"/>
    <xf numFmtId="0" fontId="140" fillId="59" borderId="28" xfId="0" applyFont="1" applyFill="1" applyBorder="1"/>
    <xf numFmtId="0" fontId="145" fillId="59" borderId="29" xfId="0" applyFont="1" applyFill="1" applyBorder="1"/>
    <xf numFmtId="0" fontId="143" fillId="59" borderId="29" xfId="0" applyFont="1" applyFill="1" applyBorder="1"/>
    <xf numFmtId="0" fontId="143" fillId="59" borderId="41" xfId="0" applyFont="1" applyFill="1" applyBorder="1"/>
    <xf numFmtId="0" fontId="142" fillId="59" borderId="33" xfId="0" applyFont="1" applyFill="1" applyBorder="1"/>
    <xf numFmtId="0" fontId="143" fillId="59" borderId="0" xfId="0" applyFont="1" applyFill="1"/>
    <xf numFmtId="0" fontId="142" fillId="49" borderId="53" xfId="0" applyFont="1" applyFill="1" applyBorder="1"/>
    <xf numFmtId="0" fontId="143" fillId="49" borderId="65" xfId="0" applyFont="1" applyFill="1" applyBorder="1"/>
    <xf numFmtId="0" fontId="144" fillId="60" borderId="46" xfId="0" applyFont="1" applyFill="1" applyBorder="1"/>
    <xf numFmtId="0" fontId="146" fillId="60" borderId="46" xfId="0" applyFont="1" applyFill="1" applyBorder="1"/>
    <xf numFmtId="9" fontId="146" fillId="60" borderId="46" xfId="0" applyNumberFormat="1" applyFont="1" applyFill="1" applyBorder="1"/>
    <xf numFmtId="0" fontId="144" fillId="61" borderId="46" xfId="0" applyFont="1" applyFill="1" applyBorder="1"/>
    <xf numFmtId="0" fontId="146" fillId="61" borderId="46" xfId="0" applyFont="1" applyFill="1" applyBorder="1"/>
    <xf numFmtId="9" fontId="146" fillId="61" borderId="46" xfId="0" applyNumberFormat="1" applyFont="1" applyFill="1" applyBorder="1"/>
    <xf numFmtId="0" fontId="125" fillId="53" borderId="47" xfId="0" applyFont="1" applyFill="1" applyBorder="1"/>
    <xf numFmtId="0" fontId="143" fillId="59" borderId="33" xfId="0" applyFont="1" applyFill="1" applyBorder="1"/>
    <xf numFmtId="0" fontId="142" fillId="59" borderId="0" xfId="0" applyFont="1" applyFill="1"/>
    <xf numFmtId="0" fontId="144" fillId="56" borderId="0" xfId="0" applyFont="1" applyFill="1" applyAlignment="1">
      <alignment horizontal="center" wrapText="1"/>
    </xf>
    <xf numFmtId="3" fontId="146" fillId="49" borderId="56" xfId="0" applyNumberFormat="1" applyFont="1" applyFill="1" applyBorder="1"/>
    <xf numFmtId="3" fontId="144" fillId="61" borderId="56" xfId="0" applyNumberFormat="1" applyFont="1" applyFill="1" applyBorder="1"/>
    <xf numFmtId="3" fontId="146" fillId="61" borderId="56" xfId="0" applyNumberFormat="1" applyFont="1" applyFill="1" applyBorder="1"/>
    <xf numFmtId="9" fontId="146" fillId="61" borderId="56" xfId="0" applyNumberFormat="1" applyFont="1" applyFill="1" applyBorder="1"/>
    <xf numFmtId="3" fontId="144" fillId="53" borderId="56" xfId="0" applyNumberFormat="1" applyFont="1" applyFill="1" applyBorder="1"/>
    <xf numFmtId="3" fontId="146" fillId="49" borderId="63" xfId="0" applyNumberFormat="1" applyFont="1" applyFill="1" applyBorder="1"/>
    <xf numFmtId="3" fontId="144" fillId="61" borderId="63" xfId="0" applyNumberFormat="1" applyFont="1" applyFill="1" applyBorder="1"/>
    <xf numFmtId="3" fontId="146" fillId="61" borderId="63" xfId="0" applyNumberFormat="1" applyFont="1" applyFill="1" applyBorder="1"/>
    <xf numFmtId="9" fontId="146" fillId="61" borderId="63" xfId="0" applyNumberFormat="1" applyFont="1" applyFill="1" applyBorder="1"/>
    <xf numFmtId="3" fontId="144" fillId="53" borderId="63" xfId="0" applyNumberFormat="1" applyFont="1" applyFill="1" applyBorder="1"/>
    <xf numFmtId="0" fontId="144" fillId="61" borderId="63" xfId="0" applyFont="1" applyFill="1" applyBorder="1"/>
    <xf numFmtId="0" fontId="146" fillId="61" borderId="63" xfId="0" applyFont="1" applyFill="1" applyBorder="1"/>
    <xf numFmtId="0" fontId="144" fillId="53" borderId="63" xfId="0" applyFont="1" applyFill="1" applyBorder="1"/>
    <xf numFmtId="0" fontId="147" fillId="62" borderId="33" xfId="0" applyFont="1" applyFill="1" applyBorder="1"/>
    <xf numFmtId="0" fontId="147" fillId="62" borderId="0" xfId="0" applyFont="1" applyFill="1"/>
    <xf numFmtId="0" fontId="143" fillId="49" borderId="0" xfId="0" applyFont="1" applyFill="1" applyAlignment="1">
      <alignment horizontal="left"/>
    </xf>
    <xf numFmtId="0" fontId="150" fillId="2" borderId="0" xfId="0" applyFont="1" applyFill="1" applyAlignment="1">
      <alignment vertical="top"/>
    </xf>
    <xf numFmtId="0" fontId="150" fillId="0" borderId="0" xfId="0" applyFont="1" applyAlignment="1">
      <alignment vertical="top"/>
    </xf>
    <xf numFmtId="0" fontId="149" fillId="49" borderId="0" xfId="0" applyFont="1" applyFill="1"/>
    <xf numFmtId="0" fontId="143" fillId="59" borderId="35" xfId="0" applyFont="1" applyFill="1" applyBorder="1"/>
    <xf numFmtId="0" fontId="143" fillId="59" borderId="36" xfId="0" applyFont="1" applyFill="1" applyBorder="1"/>
    <xf numFmtId="0" fontId="143" fillId="59" borderId="43" xfId="0" applyFont="1" applyFill="1" applyBorder="1"/>
    <xf numFmtId="0" fontId="7" fillId="2" borderId="33" xfId="4" applyFill="1" applyBorder="1" applyAlignment="1">
      <alignment vertical="center" wrapText="1"/>
    </xf>
    <xf numFmtId="0" fontId="90" fillId="2" borderId="1" xfId="5" applyFont="1" applyFill="1" applyBorder="1" applyAlignment="1">
      <alignment vertical="center" wrapText="1"/>
    </xf>
    <xf numFmtId="165" fontId="10" fillId="2" borderId="9" xfId="1" applyNumberFormat="1" applyFont="1" applyFill="1" applyBorder="1" applyAlignment="1">
      <alignment horizontal="center" vertical="center" wrapText="1"/>
    </xf>
    <xf numFmtId="165" fontId="16" fillId="2" borderId="1" xfId="5" applyNumberFormat="1" applyFont="1" applyFill="1" applyBorder="1" applyAlignment="1">
      <alignment vertical="center" wrapText="1"/>
    </xf>
    <xf numFmtId="165" fontId="8" fillId="2" borderId="5" xfId="5" applyNumberFormat="1" applyFont="1" applyFill="1" applyBorder="1" applyAlignment="1">
      <alignment vertical="center" wrapText="1"/>
    </xf>
    <xf numFmtId="165" fontId="8" fillId="2" borderId="1" xfId="5" applyNumberFormat="1" applyFont="1" applyFill="1" applyBorder="1" applyAlignment="1">
      <alignment vertical="center" wrapText="1"/>
    </xf>
    <xf numFmtId="165" fontId="8" fillId="2" borderId="38" xfId="5" applyNumberFormat="1" applyFont="1" applyFill="1" applyBorder="1" applyAlignment="1">
      <alignment vertical="center" wrapText="1"/>
    </xf>
    <xf numFmtId="165" fontId="8" fillId="2" borderId="37" xfId="5" applyNumberFormat="1" applyFont="1" applyFill="1" applyBorder="1" applyAlignment="1">
      <alignment vertical="center" wrapText="1"/>
    </xf>
    <xf numFmtId="165" fontId="27" fillId="2" borderId="4" xfId="1" applyNumberFormat="1" applyFont="1" applyFill="1" applyBorder="1" applyAlignment="1">
      <alignment vertical="center" wrapText="1"/>
    </xf>
    <xf numFmtId="165" fontId="27" fillId="2" borderId="1" xfId="1" applyNumberFormat="1" applyFont="1" applyFill="1" applyBorder="1" applyAlignment="1">
      <alignment vertical="center" wrapText="1"/>
    </xf>
    <xf numFmtId="165" fontId="8" fillId="2" borderId="2" xfId="5" applyNumberFormat="1" applyFont="1" applyFill="1" applyBorder="1" applyAlignment="1">
      <alignment vertical="center" wrapText="1"/>
    </xf>
    <xf numFmtId="165" fontId="8" fillId="2" borderId="0" xfId="5" applyNumberFormat="1" applyFont="1" applyFill="1" applyAlignment="1">
      <alignment vertical="center" wrapText="1"/>
    </xf>
    <xf numFmtId="165" fontId="9" fillId="2" borderId="1" xfId="5" applyNumberFormat="1" applyFont="1" applyFill="1" applyBorder="1" applyAlignment="1">
      <alignment vertical="center" wrapText="1"/>
    </xf>
    <xf numFmtId="165" fontId="9" fillId="2" borderId="2" xfId="5" applyNumberFormat="1" applyFont="1" applyFill="1" applyBorder="1" applyAlignment="1">
      <alignment vertical="center" wrapText="1"/>
    </xf>
    <xf numFmtId="165" fontId="27" fillId="2" borderId="1" xfId="5" applyNumberFormat="1" applyFont="1" applyFill="1" applyBorder="1" applyAlignment="1">
      <alignment horizontal="left" vertical="center" wrapText="1"/>
    </xf>
    <xf numFmtId="165" fontId="9" fillId="2" borderId="1" xfId="5" applyNumberFormat="1" applyFont="1" applyFill="1" applyBorder="1" applyAlignment="1">
      <alignment horizontal="center" vertical="center" wrapText="1"/>
    </xf>
    <xf numFmtId="165" fontId="10" fillId="2" borderId="1" xfId="5" applyNumberFormat="1" applyFont="1" applyFill="1" applyBorder="1" applyAlignment="1">
      <alignment horizontal="center" vertical="center" wrapText="1"/>
    </xf>
    <xf numFmtId="165" fontId="10" fillId="2" borderId="5" xfId="5" applyNumberFormat="1" applyFont="1" applyFill="1" applyBorder="1" applyAlignment="1">
      <alignment horizontal="center" vertical="center" wrapText="1"/>
    </xf>
    <xf numFmtId="165" fontId="27" fillId="2" borderId="5" xfId="1" applyNumberFormat="1" applyFont="1" applyFill="1" applyBorder="1" applyAlignment="1">
      <alignment vertical="center" wrapText="1"/>
    </xf>
    <xf numFmtId="165" fontId="9" fillId="2" borderId="5" xfId="5" applyNumberFormat="1" applyFont="1" applyFill="1" applyBorder="1" applyAlignment="1">
      <alignment horizontal="center" vertical="center" wrapText="1"/>
    </xf>
    <xf numFmtId="165" fontId="27" fillId="2" borderId="1" xfId="5" applyNumberFormat="1" applyFont="1" applyFill="1" applyBorder="1" applyAlignment="1">
      <alignment horizontal="center" vertical="center" wrapText="1"/>
    </xf>
    <xf numFmtId="165" fontId="27" fillId="2" borderId="1" xfId="1" applyNumberFormat="1" applyFont="1" applyFill="1" applyBorder="1" applyAlignment="1">
      <alignment horizontal="center" vertical="center" wrapText="1"/>
    </xf>
    <xf numFmtId="165" fontId="27" fillId="2" borderId="0" xfId="1" applyNumberFormat="1" applyFont="1" applyFill="1" applyBorder="1" applyAlignment="1">
      <alignment horizontal="center" vertical="center" wrapText="1"/>
    </xf>
    <xf numFmtId="165" fontId="8" fillId="2" borderId="12" xfId="5" applyNumberFormat="1" applyFont="1" applyFill="1" applyBorder="1" applyAlignment="1">
      <alignment vertical="center" wrapText="1"/>
    </xf>
    <xf numFmtId="165" fontId="27" fillId="2" borderId="5" xfId="1" applyNumberFormat="1" applyFont="1" applyFill="1" applyBorder="1" applyAlignment="1">
      <alignment horizontal="center" vertical="center" wrapText="1"/>
    </xf>
    <xf numFmtId="165" fontId="27" fillId="2" borderId="38" xfId="1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vertical="center" wrapText="1"/>
    </xf>
    <xf numFmtId="165" fontId="10" fillId="2" borderId="5" xfId="1" applyNumberFormat="1" applyFont="1" applyFill="1" applyBorder="1" applyAlignment="1">
      <alignment vertical="center" wrapText="1"/>
    </xf>
    <xf numFmtId="165" fontId="16" fillId="2" borderId="5" xfId="1" applyNumberFormat="1" applyFont="1" applyFill="1" applyBorder="1" applyAlignment="1">
      <alignment vertical="center" wrapText="1"/>
    </xf>
    <xf numFmtId="165" fontId="16" fillId="2" borderId="6" xfId="1" applyNumberFormat="1" applyFont="1" applyFill="1" applyBorder="1" applyAlignment="1">
      <alignment vertical="center" wrapText="1"/>
    </xf>
    <xf numFmtId="165" fontId="16" fillId="2" borderId="38" xfId="1" applyNumberFormat="1" applyFont="1" applyFill="1" applyBorder="1" applyAlignment="1">
      <alignment vertical="center" wrapText="1"/>
    </xf>
    <xf numFmtId="165" fontId="16" fillId="2" borderId="1" xfId="1" applyNumberFormat="1" applyFont="1" applyFill="1" applyBorder="1" applyAlignment="1">
      <alignment vertical="center" wrapText="1"/>
    </xf>
    <xf numFmtId="165" fontId="16" fillId="2" borderId="5" xfId="5" applyNumberFormat="1" applyFont="1" applyFill="1" applyBorder="1" applyAlignment="1">
      <alignment vertical="center" wrapText="1"/>
    </xf>
    <xf numFmtId="165" fontId="16" fillId="2" borderId="2" xfId="1" applyNumberFormat="1" applyFont="1" applyFill="1" applyBorder="1" applyAlignment="1">
      <alignment vertical="center" wrapText="1"/>
    </xf>
    <xf numFmtId="165" fontId="16" fillId="2" borderId="4" xfId="1" applyNumberFormat="1" applyFont="1" applyFill="1" applyBorder="1" applyAlignment="1">
      <alignment vertical="center" wrapText="1"/>
    </xf>
    <xf numFmtId="165" fontId="16" fillId="2" borderId="0" xfId="1" applyNumberFormat="1" applyFont="1" applyFill="1" applyBorder="1" applyAlignment="1">
      <alignment vertical="center" wrapText="1"/>
    </xf>
    <xf numFmtId="165" fontId="16" fillId="2" borderId="36" xfId="1" applyNumberFormat="1" applyFont="1" applyFill="1" applyBorder="1" applyAlignment="1">
      <alignment vertical="center" wrapText="1"/>
    </xf>
    <xf numFmtId="165" fontId="16" fillId="2" borderId="39" xfId="1" applyNumberFormat="1" applyFont="1" applyFill="1" applyBorder="1" applyAlignment="1">
      <alignment vertical="center" wrapText="1"/>
    </xf>
    <xf numFmtId="165" fontId="16" fillId="2" borderId="4" xfId="5" applyNumberFormat="1" applyFont="1" applyFill="1" applyBorder="1" applyAlignment="1">
      <alignment vertical="center" wrapText="1"/>
    </xf>
    <xf numFmtId="165" fontId="16" fillId="2" borderId="0" xfId="5" applyNumberFormat="1" applyFont="1" applyFill="1" applyAlignment="1">
      <alignment vertical="center" wrapText="1"/>
    </xf>
    <xf numFmtId="165" fontId="21" fillId="2" borderId="0" xfId="5" applyNumberFormat="1" applyFont="1" applyFill="1" applyAlignment="1">
      <alignment vertical="center" wrapText="1"/>
    </xf>
    <xf numFmtId="165" fontId="8" fillId="2" borderId="4" xfId="5" applyNumberFormat="1" applyFont="1" applyFill="1" applyBorder="1" applyAlignment="1">
      <alignment vertical="center"/>
    </xf>
    <xf numFmtId="165" fontId="27" fillId="2" borderId="4" xfId="1" applyNumberFormat="1" applyFont="1" applyFill="1" applyBorder="1" applyAlignment="1">
      <alignment vertical="center"/>
    </xf>
    <xf numFmtId="165" fontId="8" fillId="2" borderId="4" xfId="5" applyNumberFormat="1" applyFont="1" applyFill="1" applyBorder="1" applyAlignment="1">
      <alignment vertical="center" wrapText="1"/>
    </xf>
    <xf numFmtId="165" fontId="16" fillId="2" borderId="10" xfId="5" applyNumberFormat="1" applyFont="1" applyFill="1" applyBorder="1" applyAlignment="1">
      <alignment vertical="center" wrapText="1"/>
    </xf>
    <xf numFmtId="165" fontId="21" fillId="2" borderId="4" xfId="5" applyNumberFormat="1" applyFont="1" applyFill="1" applyBorder="1" applyAlignment="1">
      <alignment vertical="center" wrapText="1"/>
    </xf>
    <xf numFmtId="165" fontId="66" fillId="2" borderId="4" xfId="1" applyNumberFormat="1" applyFont="1" applyFill="1" applyBorder="1" applyAlignment="1">
      <alignment vertical="center" wrapText="1"/>
    </xf>
    <xf numFmtId="165" fontId="21" fillId="2" borderId="10" xfId="5" applyNumberFormat="1" applyFont="1" applyFill="1" applyBorder="1" applyAlignment="1">
      <alignment vertical="center" wrapText="1"/>
    </xf>
    <xf numFmtId="165" fontId="21" fillId="2" borderId="1" xfId="5" applyNumberFormat="1" applyFont="1" applyFill="1" applyBorder="1" applyAlignment="1">
      <alignment vertical="center" wrapText="1"/>
    </xf>
    <xf numFmtId="165" fontId="66" fillId="2" borderId="1" xfId="1" applyNumberFormat="1" applyFont="1" applyFill="1" applyBorder="1" applyAlignment="1">
      <alignment vertical="center" wrapText="1"/>
    </xf>
    <xf numFmtId="165" fontId="21" fillId="2" borderId="2" xfId="5" applyNumberFormat="1" applyFont="1" applyFill="1" applyBorder="1" applyAlignment="1">
      <alignment vertical="center" wrapText="1"/>
    </xf>
    <xf numFmtId="165" fontId="66" fillId="2" borderId="10" xfId="1" applyNumberFormat="1" applyFont="1" applyFill="1" applyBorder="1" applyAlignment="1">
      <alignment vertical="center" wrapText="1"/>
    </xf>
    <xf numFmtId="165" fontId="66" fillId="2" borderId="39" xfId="1" applyNumberFormat="1" applyFont="1" applyFill="1" applyBorder="1" applyAlignment="1">
      <alignment vertical="center" wrapText="1"/>
    </xf>
    <xf numFmtId="165" fontId="66" fillId="2" borderId="4" xfId="5" applyNumberFormat="1" applyFont="1" applyFill="1" applyBorder="1" applyAlignment="1">
      <alignment vertical="center" wrapText="1"/>
    </xf>
    <xf numFmtId="0" fontId="21" fillId="2" borderId="4" xfId="0" applyFont="1" applyFill="1" applyBorder="1" applyAlignment="1">
      <alignment vertical="center" wrapText="1"/>
    </xf>
    <xf numFmtId="166" fontId="10" fillId="2" borderId="29" xfId="1" applyNumberFormat="1" applyFont="1" applyFill="1" applyBorder="1" applyAlignment="1">
      <alignment vertical="center" wrapText="1"/>
    </xf>
    <xf numFmtId="0" fontId="10" fillId="2" borderId="69" xfId="5" applyFont="1" applyFill="1" applyBorder="1" applyAlignment="1">
      <alignment horizontal="center" vertical="center" wrapText="1"/>
    </xf>
    <xf numFmtId="0" fontId="10" fillId="2" borderId="41" xfId="5" applyFont="1" applyFill="1" applyBorder="1" applyAlignment="1">
      <alignment horizontal="center" vertical="center" wrapText="1"/>
    </xf>
    <xf numFmtId="0" fontId="56" fillId="2" borderId="0" xfId="4" applyFont="1" applyFill="1" applyBorder="1" applyAlignment="1">
      <alignment horizontal="left" vertical="center" wrapText="1"/>
    </xf>
    <xf numFmtId="0" fontId="7" fillId="2" borderId="0" xfId="4" applyFill="1" applyBorder="1" applyAlignment="1">
      <alignment horizontal="left" vertical="center" wrapText="1"/>
    </xf>
    <xf numFmtId="165" fontId="110" fillId="2" borderId="5" xfId="5" applyNumberFormat="1" applyFont="1" applyFill="1" applyBorder="1" applyAlignment="1">
      <alignment vertical="center" wrapText="1"/>
    </xf>
    <xf numFmtId="165" fontId="110" fillId="2" borderId="42" xfId="5" applyNumberFormat="1" applyFont="1" applyFill="1" applyBorder="1" applyAlignment="1">
      <alignment vertical="center" wrapText="1"/>
    </xf>
    <xf numFmtId="165" fontId="110" fillId="2" borderId="43" xfId="5" applyNumberFormat="1" applyFont="1" applyFill="1" applyBorder="1" applyAlignment="1">
      <alignment vertical="center" wrapText="1"/>
    </xf>
    <xf numFmtId="165" fontId="114" fillId="2" borderId="4" xfId="1" applyNumberFormat="1" applyFont="1" applyFill="1" applyBorder="1" applyAlignment="1">
      <alignment horizontal="right" vertical="center" wrapText="1"/>
    </xf>
    <xf numFmtId="165" fontId="114" fillId="2" borderId="0" xfId="1" applyNumberFormat="1" applyFont="1" applyFill="1" applyBorder="1" applyAlignment="1">
      <alignment horizontal="right" vertical="center" wrapText="1"/>
    </xf>
    <xf numFmtId="165" fontId="99" fillId="2" borderId="32" xfId="1" applyNumberFormat="1" applyFont="1" applyFill="1" applyBorder="1" applyAlignment="1">
      <alignment horizontal="right" vertical="center" wrapText="1"/>
    </xf>
    <xf numFmtId="165" fontId="99" fillId="2" borderId="4" xfId="1" applyNumberFormat="1" applyFont="1" applyFill="1" applyBorder="1" applyAlignment="1">
      <alignment horizontal="right" vertical="center" wrapText="1"/>
    </xf>
    <xf numFmtId="165" fontId="110" fillId="2" borderId="4" xfId="5" applyNumberFormat="1" applyFont="1" applyFill="1" applyBorder="1" applyAlignment="1">
      <alignment vertical="center" wrapText="1"/>
    </xf>
    <xf numFmtId="165" fontId="110" fillId="2" borderId="33" xfId="5" applyNumberFormat="1" applyFont="1" applyFill="1" applyBorder="1" applyAlignment="1">
      <alignment vertical="center" wrapText="1"/>
    </xf>
    <xf numFmtId="165" fontId="110" fillId="2" borderId="35" xfId="5" applyNumberFormat="1" applyFont="1" applyFill="1" applyBorder="1" applyAlignment="1">
      <alignment vertical="center" wrapText="1"/>
    </xf>
    <xf numFmtId="165" fontId="110" fillId="2" borderId="0" xfId="5" applyNumberFormat="1" applyFont="1" applyFill="1" applyAlignment="1">
      <alignment vertical="center" wrapText="1"/>
    </xf>
    <xf numFmtId="0" fontId="108" fillId="2" borderId="41" xfId="5" applyFont="1" applyFill="1" applyBorder="1" applyAlignment="1">
      <alignment horizontal="left" vertical="center" wrapText="1"/>
    </xf>
    <xf numFmtId="0" fontId="110" fillId="2" borderId="42" xfId="5" applyFont="1" applyFill="1" applyBorder="1" applyAlignment="1">
      <alignment horizontal="left" vertical="center" wrapText="1"/>
    </xf>
    <xf numFmtId="0" fontId="107" fillId="2" borderId="70" xfId="5" applyFont="1" applyFill="1" applyBorder="1" applyAlignment="1">
      <alignment horizontal="center" vertical="center" wrapText="1"/>
    </xf>
    <xf numFmtId="0" fontId="110" fillId="2" borderId="43" xfId="5" applyFont="1" applyFill="1" applyBorder="1" applyAlignment="1">
      <alignment horizontal="left" vertical="center" wrapText="1"/>
    </xf>
    <xf numFmtId="0" fontId="108" fillId="2" borderId="42" xfId="5" applyFont="1" applyFill="1" applyBorder="1" applyAlignment="1">
      <alignment horizontal="left" vertical="center" wrapText="1"/>
    </xf>
    <xf numFmtId="0" fontId="108" fillId="2" borderId="29" xfId="5" applyFont="1" applyFill="1" applyBorder="1" applyAlignment="1">
      <alignment vertical="center" wrapText="1"/>
    </xf>
    <xf numFmtId="0" fontId="99" fillId="2" borderId="0" xfId="4" applyFont="1" applyFill="1" applyBorder="1" applyAlignment="1">
      <alignment horizontal="left" vertical="center" wrapText="1"/>
    </xf>
    <xf numFmtId="0" fontId="108" fillId="2" borderId="41" xfId="5" applyFont="1" applyFill="1" applyBorder="1" applyAlignment="1">
      <alignment vertical="center" wrapText="1"/>
    </xf>
    <xf numFmtId="0" fontId="99" fillId="2" borderId="42" xfId="4" applyFont="1" applyFill="1" applyBorder="1" applyAlignment="1">
      <alignment horizontal="left" vertical="center" wrapText="1"/>
    </xf>
    <xf numFmtId="0" fontId="112" fillId="2" borderId="36" xfId="4" applyFont="1" applyFill="1" applyBorder="1" applyAlignment="1">
      <alignment horizontal="left" vertical="center" wrapText="1"/>
    </xf>
    <xf numFmtId="0" fontId="120" fillId="2" borderId="42" xfId="4" applyFont="1" applyFill="1" applyBorder="1" applyAlignment="1">
      <alignment horizontal="left" vertical="center" wrapText="1"/>
    </xf>
    <xf numFmtId="0" fontId="121" fillId="2" borderId="42" xfId="4" applyFont="1" applyFill="1" applyBorder="1" applyAlignment="1">
      <alignment horizontal="left" vertical="center" wrapText="1"/>
    </xf>
    <xf numFmtId="0" fontId="121" fillId="2" borderId="42" xfId="4" applyFont="1" applyFill="1" applyBorder="1" applyAlignment="1">
      <alignment horizontal="left" vertical="center" wrapText="1" indent="3"/>
    </xf>
    <xf numFmtId="0" fontId="67" fillId="2" borderId="42" xfId="5" applyFont="1" applyFill="1" applyBorder="1" applyAlignment="1">
      <alignment vertical="center" wrapText="1"/>
    </xf>
    <xf numFmtId="0" fontId="56" fillId="2" borderId="42" xfId="4" applyFont="1" applyFill="1" applyBorder="1" applyAlignment="1">
      <alignment vertical="center" wrapText="1"/>
    </xf>
    <xf numFmtId="0" fontId="56" fillId="2" borderId="43" xfId="4" applyFont="1" applyFill="1" applyBorder="1" applyAlignment="1">
      <alignment horizontal="left" vertical="center" wrapText="1"/>
    </xf>
    <xf numFmtId="0" fontId="124" fillId="2" borderId="42" xfId="4" applyFont="1" applyFill="1" applyBorder="1" applyAlignment="1">
      <alignment horizontal="left" vertical="center" wrapText="1"/>
    </xf>
    <xf numFmtId="0" fontId="124" fillId="2" borderId="42" xfId="5" applyFont="1" applyFill="1" applyBorder="1" applyAlignment="1">
      <alignment vertical="center" wrapText="1"/>
    </xf>
    <xf numFmtId="0" fontId="123" fillId="2" borderId="42" xfId="4" applyFont="1" applyFill="1" applyBorder="1" applyAlignment="1">
      <alignment horizontal="left" vertical="center" wrapText="1"/>
    </xf>
    <xf numFmtId="0" fontId="108" fillId="2" borderId="29" xfId="5" applyFont="1" applyFill="1" applyBorder="1" applyAlignment="1">
      <alignment horizontal="left" vertical="center" wrapText="1"/>
    </xf>
    <xf numFmtId="0" fontId="110" fillId="2" borderId="36" xfId="5" applyFont="1" applyFill="1" applyBorder="1" applyAlignment="1">
      <alignment vertical="center" wrapText="1"/>
    </xf>
    <xf numFmtId="0" fontId="124" fillId="2" borderId="26" xfId="4" applyFont="1" applyFill="1" applyBorder="1" applyAlignment="1">
      <alignment horizontal="left" vertical="center" wrapText="1"/>
    </xf>
    <xf numFmtId="0" fontId="124" fillId="2" borderId="26" xfId="5" applyFont="1" applyFill="1" applyBorder="1" applyAlignment="1">
      <alignment vertical="center" wrapText="1"/>
    </xf>
    <xf numFmtId="0" fontId="123" fillId="2" borderId="26" xfId="4" applyFont="1" applyFill="1" applyBorder="1" applyAlignment="1">
      <alignment horizontal="left" vertical="center" wrapText="1"/>
    </xf>
    <xf numFmtId="0" fontId="121" fillId="2" borderId="26" xfId="4" applyFont="1" applyFill="1" applyBorder="1" applyAlignment="1">
      <alignment horizontal="left" vertical="center" wrapText="1"/>
    </xf>
    <xf numFmtId="0" fontId="67" fillId="2" borderId="26" xfId="5" applyFont="1" applyFill="1" applyBorder="1" applyAlignment="1">
      <alignment vertical="center" wrapText="1"/>
    </xf>
    <xf numFmtId="0" fontId="121" fillId="2" borderId="26" xfId="4" applyFont="1" applyFill="1" applyBorder="1" applyAlignment="1">
      <alignment horizontal="left" vertical="center" wrapText="1" indent="3"/>
    </xf>
    <xf numFmtId="166" fontId="16" fillId="2" borderId="42" xfId="1" applyNumberFormat="1" applyFont="1" applyFill="1" applyBorder="1" applyAlignment="1">
      <alignment vertical="center" wrapText="1"/>
    </xf>
    <xf numFmtId="0" fontId="16" fillId="2" borderId="42" xfId="5" applyFont="1" applyFill="1" applyBorder="1" applyAlignment="1">
      <alignment horizontal="center" vertical="center" wrapText="1"/>
    </xf>
    <xf numFmtId="0" fontId="91" fillId="2" borderId="26" xfId="0" applyFont="1" applyFill="1" applyBorder="1" applyAlignment="1">
      <alignment vertical="center" wrapText="1"/>
    </xf>
    <xf numFmtId="0" fontId="56" fillId="2" borderId="27" xfId="4" applyFont="1" applyFill="1" applyBorder="1" applyAlignment="1">
      <alignment vertical="center" wrapText="1"/>
    </xf>
    <xf numFmtId="0" fontId="2" fillId="2" borderId="0" xfId="0" applyFont="1" applyFill="1"/>
    <xf numFmtId="165" fontId="10" fillId="2" borderId="42" xfId="2" applyNumberFormat="1" applyFont="1" applyFill="1" applyBorder="1" applyAlignment="1">
      <alignment vertical="center" wrapText="1"/>
    </xf>
    <xf numFmtId="0" fontId="56" fillId="2" borderId="1" xfId="4" applyFont="1" applyFill="1" applyBorder="1" applyAlignment="1">
      <alignment horizontal="center" vertical="center" wrapText="1"/>
    </xf>
    <xf numFmtId="0" fontId="107" fillId="2" borderId="43" xfId="0" applyFont="1" applyFill="1" applyBorder="1" applyAlignment="1">
      <alignment horizontal="left" vertical="center" wrapText="1"/>
    </xf>
    <xf numFmtId="0" fontId="98" fillId="2" borderId="0" xfId="5" applyFont="1" applyFill="1" applyAlignment="1">
      <alignment horizontal="left" vertical="center" wrapText="1"/>
    </xf>
    <xf numFmtId="0" fontId="109" fillId="2" borderId="0" xfId="5" applyFont="1" applyFill="1" applyAlignment="1">
      <alignment horizontal="left" vertical="center" wrapText="1"/>
    </xf>
    <xf numFmtId="0" fontId="98" fillId="2" borderId="0" xfId="5" applyFont="1" applyFill="1" applyAlignment="1">
      <alignment vertical="center" wrapText="1"/>
    </xf>
    <xf numFmtId="0" fontId="111" fillId="2" borderId="0" xfId="5" applyFont="1" applyFill="1" applyAlignment="1">
      <alignment horizontal="left" vertical="center" wrapText="1"/>
    </xf>
    <xf numFmtId="165" fontId="107" fillId="2" borderId="27" xfId="2" applyNumberFormat="1" applyFont="1" applyFill="1" applyBorder="1" applyAlignment="1">
      <alignment vertical="center" wrapText="1"/>
    </xf>
    <xf numFmtId="0" fontId="109" fillId="2" borderId="0" xfId="4" applyFont="1" applyFill="1" applyBorder="1" applyAlignment="1">
      <alignment horizontal="left" vertical="center" wrapText="1"/>
    </xf>
    <xf numFmtId="0" fontId="124" fillId="2" borderId="0" xfId="5" applyFont="1" applyFill="1" applyAlignment="1">
      <alignment horizontal="left" vertical="center" wrapText="1"/>
    </xf>
    <xf numFmtId="164" fontId="135" fillId="0" borderId="71" xfId="1" applyFont="1" applyBorder="1" applyAlignment="1">
      <alignment horizontal="center" vertical="center"/>
    </xf>
    <xf numFmtId="14" fontId="136" fillId="0" borderId="71" xfId="4" applyNumberFormat="1" applyFont="1" applyBorder="1" applyAlignment="1">
      <alignment horizontal="center" vertical="center"/>
    </xf>
    <xf numFmtId="164" fontId="135" fillId="0" borderId="71" xfId="1" applyFont="1" applyBorder="1" applyAlignment="1">
      <alignment horizontal="center" vertical="center" wrapText="1"/>
    </xf>
    <xf numFmtId="2" fontId="135" fillId="0" borderId="71" xfId="0" applyNumberFormat="1" applyFont="1" applyBorder="1" applyAlignment="1">
      <alignment vertical="center"/>
    </xf>
    <xf numFmtId="0" fontId="56" fillId="2" borderId="1" xfId="4" applyFont="1" applyFill="1" applyBorder="1" applyAlignment="1">
      <alignment vertical="center" wrapText="1"/>
    </xf>
    <xf numFmtId="0" fontId="56" fillId="2" borderId="10" xfId="4" applyFont="1" applyFill="1" applyBorder="1" applyAlignment="1">
      <alignment horizontal="left" vertical="center" wrapText="1"/>
    </xf>
    <xf numFmtId="0" fontId="23" fillId="2" borderId="25" xfId="5" applyFont="1" applyFill="1" applyBorder="1" applyAlignment="1">
      <alignment vertical="center" wrapText="1"/>
    </xf>
    <xf numFmtId="0" fontId="22" fillId="2" borderId="26" xfId="5" applyFont="1" applyFill="1" applyBorder="1" applyAlignment="1">
      <alignment vertical="center" wrapText="1"/>
    </xf>
    <xf numFmtId="0" fontId="24" fillId="2" borderId="26" xfId="5" applyFont="1" applyFill="1" applyBorder="1" applyAlignment="1">
      <alignment vertical="center" wrapText="1"/>
    </xf>
    <xf numFmtId="0" fontId="154" fillId="2" borderId="26" xfId="5" applyFont="1" applyFill="1" applyBorder="1" applyAlignment="1">
      <alignment vertical="center" wrapText="1"/>
    </xf>
    <xf numFmtId="0" fontId="66" fillId="2" borderId="12" xfId="5" applyFont="1" applyFill="1" applyBorder="1" applyAlignment="1">
      <alignment vertical="center" wrapText="1"/>
    </xf>
    <xf numFmtId="166" fontId="134" fillId="10" borderId="71" xfId="1" applyNumberFormat="1" applyFont="1" applyFill="1" applyBorder="1" applyAlignment="1">
      <alignment horizontal="center" vertical="center" wrapText="1"/>
    </xf>
    <xf numFmtId="9" fontId="134" fillId="10" borderId="71" xfId="6" applyFont="1" applyFill="1" applyBorder="1" applyAlignment="1">
      <alignment horizontal="center" vertical="center" wrapText="1"/>
    </xf>
    <xf numFmtId="166" fontId="152" fillId="10" borderId="71" xfId="1" applyNumberFormat="1" applyFont="1" applyFill="1" applyBorder="1" applyAlignment="1">
      <alignment horizontal="center" vertical="center"/>
    </xf>
    <xf numFmtId="166" fontId="135" fillId="10" borderId="71" xfId="1" applyNumberFormat="1" applyFont="1" applyFill="1" applyBorder="1" applyAlignment="1">
      <alignment horizontal="center" vertical="center" wrapText="1"/>
    </xf>
    <xf numFmtId="9" fontId="135" fillId="10" borderId="71" xfId="6" applyFont="1" applyFill="1" applyBorder="1" applyAlignment="1">
      <alignment horizontal="center" vertical="center" wrapText="1"/>
    </xf>
    <xf numFmtId="0" fontId="16" fillId="0" borderId="31" xfId="5" applyFont="1" applyBorder="1" applyAlignment="1">
      <alignment vertical="center" wrapText="1"/>
    </xf>
    <xf numFmtId="0" fontId="10" fillId="0" borderId="29" xfId="5" applyFont="1" applyBorder="1" applyAlignment="1">
      <alignment vertical="center" wrapText="1"/>
    </xf>
    <xf numFmtId="165" fontId="10" fillId="2" borderId="31" xfId="1" applyNumberFormat="1" applyFont="1" applyFill="1" applyBorder="1" applyAlignment="1">
      <alignment horizontal="center" vertical="center" wrapText="1"/>
    </xf>
    <xf numFmtId="0" fontId="9" fillId="2" borderId="38" xfId="5" applyFont="1" applyFill="1" applyBorder="1" applyAlignment="1">
      <alignment horizontal="left" vertical="center" wrapText="1"/>
    </xf>
    <xf numFmtId="0" fontId="10" fillId="2" borderId="38" xfId="5" applyFont="1" applyFill="1" applyBorder="1" applyAlignment="1">
      <alignment vertical="center" wrapText="1"/>
    </xf>
    <xf numFmtId="165" fontId="9" fillId="2" borderId="36" xfId="2" applyNumberFormat="1" applyFont="1" applyFill="1" applyBorder="1" applyAlignment="1">
      <alignment vertical="center" wrapText="1"/>
    </xf>
    <xf numFmtId="165" fontId="9" fillId="2" borderId="37" xfId="2" applyNumberFormat="1" applyFont="1" applyFill="1" applyBorder="1" applyAlignment="1">
      <alignment horizontal="center" vertical="center" wrapText="1"/>
    </xf>
    <xf numFmtId="165" fontId="10" fillId="2" borderId="5" xfId="1" applyNumberFormat="1" applyFont="1" applyFill="1" applyBorder="1" applyAlignment="1">
      <alignment horizontal="center" vertical="center" wrapText="1"/>
    </xf>
    <xf numFmtId="0" fontId="99" fillId="2" borderId="0" xfId="4" applyFont="1" applyFill="1" applyAlignment="1">
      <alignment horizontal="left" vertical="center" wrapText="1"/>
    </xf>
    <xf numFmtId="0" fontId="156" fillId="2" borderId="26" xfId="4" applyFont="1" applyFill="1" applyBorder="1" applyAlignment="1">
      <alignment horizontal="left" vertical="center" wrapText="1"/>
    </xf>
    <xf numFmtId="0" fontId="157" fillId="2" borderId="26" xfId="5" applyFont="1" applyFill="1" applyBorder="1" applyAlignment="1">
      <alignment vertical="center" wrapText="1"/>
    </xf>
    <xf numFmtId="0" fontId="1" fillId="2" borderId="0" xfId="0" applyFont="1" applyFill="1"/>
    <xf numFmtId="165" fontId="16" fillId="2" borderId="33" xfId="5" applyNumberFormat="1" applyFont="1" applyFill="1" applyBorder="1" applyAlignment="1">
      <alignment horizontal="center" vertical="center" wrapText="1"/>
    </xf>
    <xf numFmtId="0" fontId="7" fillId="2" borderId="2" xfId="4" applyFill="1" applyBorder="1" applyAlignment="1">
      <alignment horizontal="center" vertical="center" wrapText="1"/>
    </xf>
    <xf numFmtId="0" fontId="8" fillId="2" borderId="5" xfId="5" applyFont="1" applyFill="1" applyBorder="1" applyAlignment="1">
      <alignment vertical="center" wrapText="1"/>
    </xf>
    <xf numFmtId="0" fontId="56" fillId="2" borderId="6" xfId="4" applyFont="1" applyFill="1" applyBorder="1" applyAlignment="1">
      <alignment horizontal="left" vertical="center" wrapText="1"/>
    </xf>
    <xf numFmtId="0" fontId="29" fillId="2" borderId="1" xfId="5" applyFont="1" applyFill="1" applyBorder="1" applyAlignment="1">
      <alignment vertical="center" wrapText="1"/>
    </xf>
    <xf numFmtId="165" fontId="8" fillId="2" borderId="6" xfId="5" applyNumberFormat="1" applyFont="1" applyFill="1" applyBorder="1" applyAlignment="1">
      <alignment vertical="center" wrapText="1"/>
    </xf>
    <xf numFmtId="0" fontId="8" fillId="2" borderId="6" xfId="5" applyFont="1" applyFill="1" applyBorder="1" applyAlignment="1">
      <alignment vertical="center" wrapText="1"/>
    </xf>
    <xf numFmtId="0" fontId="158" fillId="49" borderId="5" xfId="0" applyFont="1" applyFill="1" applyBorder="1" applyAlignment="1">
      <alignment wrapText="1"/>
    </xf>
    <xf numFmtId="0" fontId="18" fillId="2" borderId="48" xfId="5" applyFont="1" applyFill="1" applyBorder="1" applyAlignment="1">
      <alignment horizontal="center" vertical="center" wrapText="1"/>
    </xf>
    <xf numFmtId="0" fontId="64" fillId="2" borderId="12" xfId="4" applyFont="1" applyFill="1" applyBorder="1" applyAlignment="1">
      <alignment horizontal="center" vertical="center" wrapText="1"/>
    </xf>
    <xf numFmtId="165" fontId="9" fillId="2" borderId="2" xfId="5" applyNumberFormat="1" applyFont="1" applyFill="1" applyBorder="1" applyAlignment="1">
      <alignment horizontal="center" vertical="center" wrapText="1"/>
    </xf>
    <xf numFmtId="165" fontId="9" fillId="2" borderId="6" xfId="5" applyNumberFormat="1" applyFont="1" applyFill="1" applyBorder="1" applyAlignment="1">
      <alignment horizontal="center" vertical="center" wrapText="1"/>
    </xf>
    <xf numFmtId="10" fontId="9" fillId="2" borderId="5" xfId="7" applyNumberFormat="1" applyFont="1" applyFill="1" applyBorder="1" applyAlignment="1">
      <alignment horizontal="center" vertical="center" wrapText="1"/>
    </xf>
    <xf numFmtId="0" fontId="9" fillId="2" borderId="79" xfId="5" applyFont="1" applyFill="1" applyBorder="1" applyAlignment="1">
      <alignment vertical="center" wrapText="1"/>
    </xf>
    <xf numFmtId="0" fontId="94" fillId="2" borderId="5" xfId="5" applyFont="1" applyFill="1" applyBorder="1" applyAlignment="1">
      <alignment vertical="center" wrapText="1"/>
    </xf>
    <xf numFmtId="0" fontId="18" fillId="2" borderId="37" xfId="5" applyFont="1" applyFill="1" applyBorder="1" applyAlignment="1">
      <alignment horizontal="center" vertical="center" wrapText="1"/>
    </xf>
    <xf numFmtId="0" fontId="110" fillId="2" borderId="80" xfId="5" applyFont="1" applyFill="1" applyBorder="1" applyAlignment="1">
      <alignment vertical="center" wrapText="1"/>
    </xf>
    <xf numFmtId="0" fontId="7" fillId="49" borderId="77" xfId="4" applyFill="1" applyBorder="1" applyAlignment="1">
      <alignment wrapText="1"/>
    </xf>
    <xf numFmtId="0" fontId="114" fillId="2" borderId="12" xfId="5" applyFont="1" applyFill="1" applyBorder="1" applyAlignment="1">
      <alignment horizontal="center" vertical="center" wrapText="1"/>
    </xf>
    <xf numFmtId="165" fontId="114" fillId="2" borderId="10" xfId="1" applyNumberFormat="1" applyFont="1" applyFill="1" applyBorder="1" applyAlignment="1">
      <alignment horizontal="right" vertical="center" wrapText="1"/>
    </xf>
    <xf numFmtId="0" fontId="109" fillId="2" borderId="77" xfId="5" applyFont="1" applyFill="1" applyBorder="1" applyAlignment="1">
      <alignment horizontal="center" vertical="center" wrapText="1"/>
    </xf>
    <xf numFmtId="0" fontId="159" fillId="2" borderId="9" xfId="5" applyFont="1" applyFill="1" applyBorder="1" applyAlignment="1">
      <alignment horizontal="left" vertical="center" wrapText="1"/>
    </xf>
    <xf numFmtId="0" fontId="160" fillId="49" borderId="9" xfId="4" applyFont="1" applyFill="1" applyBorder="1" applyAlignment="1">
      <alignment wrapText="1"/>
    </xf>
    <xf numFmtId="0" fontId="160" fillId="49" borderId="5" xfId="4" applyFont="1" applyFill="1" applyBorder="1" applyAlignment="1">
      <alignment wrapText="1"/>
    </xf>
    <xf numFmtId="0" fontId="7" fillId="49" borderId="5" xfId="4" applyFill="1" applyBorder="1" applyAlignment="1">
      <alignment wrapText="1"/>
    </xf>
    <xf numFmtId="0" fontId="159" fillId="2" borderId="5" xfId="5" applyFont="1" applyFill="1" applyBorder="1" applyAlignment="1">
      <alignment horizontal="left" vertical="center" wrapText="1"/>
    </xf>
    <xf numFmtId="0" fontId="161" fillId="0" borderId="5" xfId="0" applyFont="1" applyBorder="1"/>
    <xf numFmtId="0" fontId="126" fillId="49" borderId="5" xfId="4" applyFont="1" applyFill="1" applyBorder="1" applyAlignment="1"/>
    <xf numFmtId="0" fontId="126" fillId="49" borderId="42" xfId="4" applyFont="1" applyFill="1" applyBorder="1" applyAlignment="1">
      <alignment wrapText="1"/>
    </xf>
    <xf numFmtId="0" fontId="126" fillId="49" borderId="26" xfId="4" applyFont="1" applyFill="1" applyBorder="1" applyAlignment="1">
      <alignment wrapText="1"/>
    </xf>
    <xf numFmtId="0" fontId="110" fillId="2" borderId="33" xfId="5" applyFont="1" applyFill="1" applyBorder="1" applyAlignment="1">
      <alignment vertical="top" wrapText="1"/>
    </xf>
    <xf numFmtId="0" fontId="110" fillId="2" borderId="0" xfId="5" applyFont="1" applyFill="1" applyAlignment="1">
      <alignment horizontal="left" vertical="top" wrapText="1"/>
    </xf>
    <xf numFmtId="0" fontId="126" fillId="49" borderId="26" xfId="4" applyFont="1" applyFill="1" applyBorder="1" applyAlignment="1">
      <alignment vertical="top" wrapText="1"/>
    </xf>
    <xf numFmtId="0" fontId="114" fillId="2" borderId="0" xfId="5" applyFont="1" applyFill="1" applyAlignment="1">
      <alignment horizontal="center" vertical="top" wrapText="1"/>
    </xf>
    <xf numFmtId="165" fontId="114" fillId="2" borderId="4" xfId="1" applyNumberFormat="1" applyFont="1" applyFill="1" applyBorder="1" applyAlignment="1">
      <alignment horizontal="right" vertical="top" wrapText="1"/>
    </xf>
    <xf numFmtId="0" fontId="109" fillId="2" borderId="26" xfId="5" applyFont="1" applyFill="1" applyBorder="1" applyAlignment="1">
      <alignment horizontal="center" vertical="top" wrapText="1"/>
    </xf>
    <xf numFmtId="0" fontId="110" fillId="2" borderId="0" xfId="5" applyFont="1" applyFill="1" applyAlignment="1">
      <alignment vertical="top" wrapText="1"/>
    </xf>
    <xf numFmtId="0" fontId="18" fillId="2" borderId="38" xfId="5" applyFont="1" applyFill="1" applyBorder="1" applyAlignment="1">
      <alignment horizontal="left" vertical="center" wrapText="1"/>
    </xf>
    <xf numFmtId="0" fontId="10" fillId="2" borderId="1" xfId="4" applyFont="1" applyFill="1" applyBorder="1" applyAlignment="1">
      <alignment horizontal="left" vertical="center" wrapText="1"/>
    </xf>
    <xf numFmtId="0" fontId="162" fillId="2" borderId="1" xfId="4" applyFont="1" applyFill="1" applyBorder="1" applyAlignment="1">
      <alignment horizontal="left" vertical="center" wrapText="1"/>
    </xf>
    <xf numFmtId="0" fontId="7" fillId="2" borderId="37" xfId="4" applyFill="1" applyBorder="1" applyAlignment="1">
      <alignment horizontal="left" vertical="center" wrapText="1"/>
    </xf>
    <xf numFmtId="166" fontId="18" fillId="2" borderId="38" xfId="1" applyNumberFormat="1" applyFont="1" applyFill="1" applyBorder="1" applyAlignment="1">
      <alignment vertical="center" wrapText="1"/>
    </xf>
    <xf numFmtId="166" fontId="16" fillId="2" borderId="5" xfId="1" applyNumberFormat="1" applyFont="1" applyFill="1" applyBorder="1" applyAlignment="1">
      <alignment vertical="center" wrapText="1"/>
    </xf>
    <xf numFmtId="166" fontId="18" fillId="2" borderId="37" xfId="1" applyNumberFormat="1" applyFont="1" applyFill="1" applyBorder="1" applyAlignment="1">
      <alignment vertical="center" wrapText="1"/>
    </xf>
    <xf numFmtId="0" fontId="107" fillId="2" borderId="80" xfId="5" applyFont="1" applyFill="1" applyBorder="1" applyAlignment="1">
      <alignment horizontal="center" vertical="center" wrapText="1"/>
    </xf>
    <xf numFmtId="0" fontId="107" fillId="2" borderId="78" xfId="0" applyFont="1" applyFill="1" applyBorder="1" applyAlignment="1">
      <alignment horizontal="left" vertical="center" wrapText="1"/>
    </xf>
    <xf numFmtId="0" fontId="112" fillId="2" borderId="12" xfId="4" applyFont="1" applyFill="1" applyBorder="1" applyAlignment="1">
      <alignment horizontal="left" vertical="center" wrapText="1"/>
    </xf>
    <xf numFmtId="0" fontId="107" fillId="2" borderId="42" xfId="5" applyFont="1" applyFill="1" applyBorder="1" applyAlignment="1">
      <alignment horizontal="center" vertical="center" wrapText="1"/>
    </xf>
    <xf numFmtId="0" fontId="107" fillId="2" borderId="5" xfId="5" applyFont="1" applyFill="1" applyBorder="1" applyAlignment="1">
      <alignment horizontal="center" vertical="center" wrapText="1"/>
    </xf>
    <xf numFmtId="0" fontId="92" fillId="2" borderId="9" xfId="4" applyFont="1" applyFill="1" applyBorder="1" applyAlignment="1">
      <alignment horizontal="left" vertical="center" wrapText="1"/>
    </xf>
    <xf numFmtId="0" fontId="92" fillId="2" borderId="5" xfId="4" applyFont="1" applyFill="1" applyBorder="1" applyAlignment="1">
      <alignment horizontal="left" vertical="center" wrapText="1"/>
    </xf>
    <xf numFmtId="0" fontId="107" fillId="2" borderId="5" xfId="0" applyFont="1" applyFill="1" applyBorder="1" applyAlignment="1">
      <alignment horizontal="left" vertical="center" wrapText="1"/>
    </xf>
    <xf numFmtId="0" fontId="7" fillId="2" borderId="26" xfId="4" applyFill="1" applyBorder="1" applyAlignment="1">
      <alignment horizontal="center" vertical="center"/>
    </xf>
    <xf numFmtId="0" fontId="9" fillId="2" borderId="1" xfId="4" applyFont="1" applyFill="1" applyBorder="1" applyAlignment="1">
      <alignment horizontal="left" vertical="center" wrapText="1"/>
    </xf>
    <xf numFmtId="0" fontId="9" fillId="2" borderId="0" xfId="4" applyFont="1" applyFill="1" applyBorder="1" applyAlignment="1">
      <alignment horizontal="left" vertical="center" wrapText="1"/>
    </xf>
    <xf numFmtId="0" fontId="9" fillId="2" borderId="0" xfId="4" applyFont="1" applyFill="1" applyBorder="1" applyAlignment="1">
      <alignment horizontal="left" vertical="center"/>
    </xf>
    <xf numFmtId="0" fontId="29" fillId="2" borderId="26" xfId="5" applyFont="1" applyFill="1" applyBorder="1" applyAlignment="1">
      <alignment horizontal="left" vertical="center" wrapText="1"/>
    </xf>
    <xf numFmtId="0" fontId="21" fillId="2" borderId="5" xfId="5" applyFont="1" applyFill="1" applyBorder="1" applyAlignment="1">
      <alignment vertical="center" wrapText="1"/>
    </xf>
    <xf numFmtId="0" fontId="21" fillId="2" borderId="6" xfId="5" applyFont="1" applyFill="1" applyBorder="1" applyAlignment="1">
      <alignment vertical="center" wrapText="1"/>
    </xf>
    <xf numFmtId="0" fontId="16" fillId="2" borderId="31" xfId="5" applyFont="1" applyFill="1" applyBorder="1" applyAlignment="1">
      <alignment vertical="center" wrapText="1"/>
    </xf>
    <xf numFmtId="0" fontId="22" fillId="2" borderId="5" xfId="5" applyFont="1" applyFill="1" applyBorder="1" applyAlignment="1">
      <alignment horizontal="center" vertical="center" wrapText="1"/>
    </xf>
    <xf numFmtId="0" fontId="22" fillId="2" borderId="6" xfId="5" applyFont="1" applyFill="1" applyBorder="1" applyAlignment="1">
      <alignment horizontal="center" vertical="center" wrapText="1"/>
    </xf>
    <xf numFmtId="0" fontId="21" fillId="2" borderId="5" xfId="5" applyFont="1" applyFill="1" applyBorder="1" applyAlignment="1">
      <alignment horizontal="center" vertical="center" wrapText="1"/>
    </xf>
    <xf numFmtId="0" fontId="21" fillId="2" borderId="6" xfId="5" applyFont="1" applyFill="1" applyBorder="1" applyAlignment="1">
      <alignment horizontal="center" vertical="center" wrapText="1"/>
    </xf>
    <xf numFmtId="165" fontId="21" fillId="2" borderId="5" xfId="5" applyNumberFormat="1" applyFont="1" applyFill="1" applyBorder="1" applyAlignment="1">
      <alignment vertical="center" wrapText="1"/>
    </xf>
    <xf numFmtId="165" fontId="21" fillId="2" borderId="6" xfId="5" applyNumberFormat="1" applyFont="1" applyFill="1" applyBorder="1" applyAlignment="1">
      <alignment vertical="center" wrapText="1"/>
    </xf>
    <xf numFmtId="0" fontId="22" fillId="2" borderId="2" xfId="5" applyFont="1" applyFill="1" applyBorder="1" applyAlignment="1">
      <alignment vertical="center" wrapText="1"/>
    </xf>
    <xf numFmtId="165" fontId="16" fillId="2" borderId="9" xfId="5" applyNumberFormat="1" applyFont="1" applyFill="1" applyBorder="1" applyAlignment="1">
      <alignment vertical="center" wrapText="1"/>
    </xf>
    <xf numFmtId="0" fontId="16" fillId="0" borderId="9" xfId="0" applyFont="1" applyBorder="1" applyAlignment="1">
      <alignment horizontal="center" vertical="center"/>
    </xf>
    <xf numFmtId="0" fontId="21" fillId="2" borderId="5" xfId="5" applyFont="1" applyFill="1" applyBorder="1" applyAlignment="1">
      <alignment horizontal="left" vertical="center" wrapText="1"/>
    </xf>
    <xf numFmtId="0" fontId="10" fillId="2" borderId="31" xfId="5" applyFont="1" applyFill="1" applyBorder="1" applyAlignment="1">
      <alignment horizontal="center" vertical="center" wrapText="1"/>
    </xf>
    <xf numFmtId="0" fontId="21" fillId="2" borderId="0" xfId="5" applyFont="1" applyFill="1" applyAlignment="1">
      <alignment vertical="center"/>
    </xf>
    <xf numFmtId="0" fontId="21" fillId="2" borderId="5" xfId="5" applyFont="1" applyFill="1" applyBorder="1" applyAlignment="1">
      <alignment horizontal="left" vertical="center"/>
    </xf>
    <xf numFmtId="0" fontId="7" fillId="2" borderId="5" xfId="4" applyFill="1" applyBorder="1" applyAlignment="1">
      <alignment horizontal="center" vertical="center"/>
    </xf>
    <xf numFmtId="165" fontId="16" fillId="2" borderId="5" xfId="1" applyNumberFormat="1" applyFont="1" applyFill="1" applyBorder="1" applyAlignment="1">
      <alignment vertical="center"/>
    </xf>
    <xf numFmtId="0" fontId="16" fillId="2" borderId="1" xfId="0" applyFont="1" applyFill="1" applyBorder="1" applyAlignment="1">
      <alignment horizontal="center" vertical="center"/>
    </xf>
    <xf numFmtId="0" fontId="64" fillId="2" borderId="1" xfId="4" applyFont="1" applyFill="1" applyBorder="1" applyAlignment="1">
      <alignment horizontal="center" vertical="center"/>
    </xf>
    <xf numFmtId="0" fontId="7" fillId="2" borderId="37" xfId="4" applyFill="1" applyBorder="1" applyAlignment="1">
      <alignment vertical="center" wrapText="1"/>
    </xf>
    <xf numFmtId="0" fontId="7" fillId="2" borderId="2" xfId="4" applyFill="1" applyBorder="1" applyAlignment="1">
      <alignment vertical="center" wrapText="1"/>
    </xf>
    <xf numFmtId="0" fontId="7" fillId="2" borderId="2" xfId="4" applyFill="1" applyBorder="1" applyAlignment="1">
      <alignment vertical="center"/>
    </xf>
    <xf numFmtId="0" fontId="7" fillId="2" borderId="1" xfId="4" applyFill="1" applyBorder="1" applyAlignment="1">
      <alignment vertical="center"/>
    </xf>
    <xf numFmtId="0" fontId="18" fillId="2" borderId="1" xfId="5" applyFont="1" applyFill="1" applyBorder="1" applyAlignment="1">
      <alignment horizontal="center" vertical="center"/>
    </xf>
    <xf numFmtId="0" fontId="7" fillId="2" borderId="37" xfId="4" applyFill="1" applyBorder="1" applyAlignment="1">
      <alignment horizontal="center" vertical="center"/>
    </xf>
    <xf numFmtId="0" fontId="91" fillId="2" borderId="1" xfId="4" applyFont="1" applyFill="1" applyBorder="1" applyAlignment="1">
      <alignment horizontal="left" vertical="center" wrapText="1"/>
    </xf>
    <xf numFmtId="0" fontId="91" fillId="0" borderId="1" xfId="0" applyFont="1" applyBorder="1" applyAlignment="1">
      <alignment horizontal="left" readingOrder="1"/>
    </xf>
    <xf numFmtId="0" fontId="163" fillId="0" borderId="1" xfId="0" applyFont="1" applyBorder="1" applyAlignment="1">
      <alignment horizontal="left" readingOrder="1"/>
    </xf>
    <xf numFmtId="0" fontId="50" fillId="2" borderId="5" xfId="5" applyFont="1" applyFill="1" applyBorder="1" applyAlignment="1">
      <alignment vertical="center" wrapText="1"/>
    </xf>
    <xf numFmtId="0" fontId="108" fillId="2" borderId="5" xfId="5" applyFont="1" applyFill="1" applyBorder="1" applyAlignment="1">
      <alignment horizontal="left" vertical="center" wrapText="1"/>
    </xf>
    <xf numFmtId="0" fontId="110" fillId="2" borderId="38" xfId="5" applyFont="1" applyFill="1" applyBorder="1" applyAlignment="1">
      <alignment horizontal="left" vertical="center" wrapText="1"/>
    </xf>
    <xf numFmtId="0" fontId="112" fillId="2" borderId="2" xfId="4" applyFont="1" applyFill="1" applyBorder="1" applyAlignment="1">
      <alignment horizontal="left" vertical="center" wrapText="1"/>
    </xf>
    <xf numFmtId="0" fontId="92" fillId="2" borderId="7" xfId="4" applyFont="1" applyFill="1" applyBorder="1" applyAlignment="1">
      <alignment horizontal="left" vertical="center" wrapText="1"/>
    </xf>
    <xf numFmtId="0" fontId="110" fillId="2" borderId="2" xfId="5" applyFont="1" applyFill="1" applyBorder="1" applyAlignment="1">
      <alignment vertical="center" wrapText="1"/>
    </xf>
    <xf numFmtId="0" fontId="110" fillId="2" borderId="37" xfId="5" applyFont="1" applyFill="1" applyBorder="1" applyAlignment="1">
      <alignment vertical="center" wrapText="1"/>
    </xf>
    <xf numFmtId="165" fontId="110" fillId="2" borderId="1" xfId="5" applyNumberFormat="1" applyFont="1" applyFill="1" applyBorder="1" applyAlignment="1">
      <alignment vertical="center" wrapText="1"/>
    </xf>
    <xf numFmtId="165" fontId="110" fillId="2" borderId="2" xfId="5" applyNumberFormat="1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6" xfId="4" applyFill="1" applyBorder="1" applyAlignment="1">
      <alignment vertical="center" wrapText="1"/>
    </xf>
    <xf numFmtId="0" fontId="64" fillId="2" borderId="6" xfId="4" applyFont="1" applyFill="1" applyBorder="1" applyAlignment="1">
      <alignment horizontal="left" vertical="center" wrapText="1"/>
    </xf>
    <xf numFmtId="0" fontId="0" fillId="0" borderId="3" xfId="0" applyBorder="1"/>
    <xf numFmtId="0" fontId="2" fillId="2" borderId="11" xfId="0" applyFont="1" applyFill="1" applyBorder="1"/>
    <xf numFmtId="0" fontId="8" fillId="0" borderId="1" xfId="326" applyFont="1" applyBorder="1" applyAlignment="1">
      <alignment vertical="center" wrapText="1"/>
    </xf>
    <xf numFmtId="0" fontId="8" fillId="2" borderId="1" xfId="326" applyFont="1" applyFill="1" applyBorder="1" applyAlignment="1">
      <alignment vertical="center" wrapText="1"/>
    </xf>
    <xf numFmtId="0" fontId="166" fillId="0" borderId="0" xfId="0" applyFont="1"/>
    <xf numFmtId="0" fontId="7" fillId="2" borderId="5" xfId="4" applyFill="1" applyBorder="1" applyAlignment="1">
      <alignment horizontal="center" vertical="center" wrapText="1"/>
    </xf>
    <xf numFmtId="0" fontId="50" fillId="2" borderId="1" xfId="5" applyFont="1" applyFill="1" applyBorder="1" applyAlignment="1">
      <alignment vertical="center"/>
    </xf>
    <xf numFmtId="165" fontId="9" fillId="2" borderId="6" xfId="2" applyNumberFormat="1" applyFont="1" applyFill="1" applyBorder="1" applyAlignment="1">
      <alignment vertical="center" wrapText="1"/>
    </xf>
    <xf numFmtId="0" fontId="16" fillId="2" borderId="5" xfId="326" applyFont="1" applyFill="1" applyBorder="1" applyAlignment="1">
      <alignment vertical="center" wrapText="1"/>
    </xf>
    <xf numFmtId="0" fontId="8" fillId="2" borderId="5" xfId="326" applyFont="1" applyFill="1" applyBorder="1" applyAlignment="1">
      <alignment vertical="center" wrapText="1"/>
    </xf>
    <xf numFmtId="0" fontId="16" fillId="2" borderId="1" xfId="326" applyFont="1" applyFill="1" applyBorder="1" applyAlignment="1">
      <alignment vertical="center" wrapText="1"/>
    </xf>
    <xf numFmtId="0" fontId="50" fillId="2" borderId="1" xfId="326" applyFont="1" applyFill="1" applyBorder="1" applyAlignment="1">
      <alignment vertical="center" wrapText="1"/>
    </xf>
    <xf numFmtId="0" fontId="50" fillId="2" borderId="5" xfId="326" applyFont="1" applyFill="1" applyBorder="1" applyAlignment="1">
      <alignment vertical="center" wrapText="1"/>
    </xf>
    <xf numFmtId="0" fontId="63" fillId="46" borderId="0" xfId="326" applyFont="1" applyFill="1" applyAlignment="1">
      <alignment horizontal="center" vertical="center" wrapText="1"/>
    </xf>
    <xf numFmtId="0" fontId="16" fillId="0" borderId="0" xfId="0" applyFont="1"/>
    <xf numFmtId="0" fontId="0" fillId="0" borderId="12" xfId="0" applyBorder="1"/>
    <xf numFmtId="0" fontId="63" fillId="46" borderId="5" xfId="326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63" fillId="46" borderId="1" xfId="326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165" fontId="63" fillId="44" borderId="5" xfId="327" applyNumberFormat="1" applyFont="1" applyFill="1" applyBorder="1" applyAlignment="1">
      <alignment horizontal="center" vertical="center" wrapText="1"/>
    </xf>
    <xf numFmtId="165" fontId="63" fillId="45" borderId="5" xfId="327" applyNumberFormat="1" applyFont="1" applyFill="1" applyBorder="1" applyAlignment="1">
      <alignment horizontal="center" vertical="center" wrapText="1"/>
    </xf>
    <xf numFmtId="0" fontId="7" fillId="2" borderId="6" xfId="4" applyFill="1" applyBorder="1" applyAlignment="1">
      <alignment horizontal="center" vertical="center" wrapText="1"/>
    </xf>
    <xf numFmtId="0" fontId="8" fillId="2" borderId="5" xfId="326" applyFont="1" applyFill="1" applyBorder="1" applyAlignment="1">
      <alignment vertical="center"/>
    </xf>
    <xf numFmtId="0" fontId="8" fillId="0" borderId="5" xfId="326" applyFont="1" applyBorder="1" applyAlignment="1">
      <alignment vertical="center"/>
    </xf>
    <xf numFmtId="0" fontId="7" fillId="2" borderId="5" xfId="4" applyFill="1" applyBorder="1" applyAlignment="1">
      <alignment vertical="center" wrapText="1"/>
    </xf>
    <xf numFmtId="165" fontId="63" fillId="45" borderId="1" xfId="327" applyNumberFormat="1" applyFont="1" applyFill="1" applyBorder="1" applyAlignment="1">
      <alignment horizontal="center" vertical="center" wrapText="1"/>
    </xf>
    <xf numFmtId="0" fontId="167" fillId="0" borderId="5" xfId="0" applyFont="1" applyBorder="1"/>
    <xf numFmtId="0" fontId="85" fillId="2" borderId="5" xfId="4" applyFont="1" applyFill="1" applyBorder="1" applyAlignment="1">
      <alignment vertical="center" wrapText="1"/>
    </xf>
    <xf numFmtId="0" fontId="16" fillId="0" borderId="5" xfId="0" applyFont="1" applyBorder="1"/>
    <xf numFmtId="0" fontId="16" fillId="0" borderId="1" xfId="0" applyFont="1" applyBorder="1"/>
    <xf numFmtId="0" fontId="11" fillId="0" borderId="5" xfId="0" applyFont="1" applyBorder="1"/>
    <xf numFmtId="0" fontId="15" fillId="0" borderId="1" xfId="0" applyFont="1" applyBorder="1"/>
    <xf numFmtId="166" fontId="0" fillId="0" borderId="1" xfId="0" applyNumberFormat="1" applyBorder="1" applyAlignment="1">
      <alignment horizontal="left"/>
    </xf>
    <xf numFmtId="0" fontId="11" fillId="0" borderId="1" xfId="0" applyFont="1" applyBorder="1"/>
    <xf numFmtId="0" fontId="16" fillId="2" borderId="70" xfId="0" applyFont="1" applyFill="1" applyBorder="1" applyAlignment="1">
      <alignment horizontal="center" vertical="center" wrapText="1"/>
    </xf>
    <xf numFmtId="0" fontId="8" fillId="2" borderId="0" xfId="326" applyFont="1" applyFill="1" applyAlignment="1">
      <alignment vertical="center" wrapText="1"/>
    </xf>
    <xf numFmtId="0" fontId="16" fillId="2" borderId="31" xfId="5" applyFont="1" applyFill="1" applyBorder="1" applyAlignment="1">
      <alignment horizontal="left" vertical="center" wrapText="1"/>
    </xf>
    <xf numFmtId="0" fontId="21" fillId="2" borderId="6" xfId="5" applyFont="1" applyFill="1" applyBorder="1" applyAlignment="1">
      <alignment horizontal="left" vertical="center" wrapText="1"/>
    </xf>
    <xf numFmtId="0" fontId="9" fillId="2" borderId="48" xfId="5" applyFont="1" applyFill="1" applyBorder="1" applyAlignment="1">
      <alignment vertical="center" wrapText="1"/>
    </xf>
    <xf numFmtId="0" fontId="50" fillId="2" borderId="48" xfId="5" applyFont="1" applyFill="1" applyBorder="1" applyAlignment="1">
      <alignment vertical="center" wrapText="1"/>
    </xf>
    <xf numFmtId="0" fontId="8" fillId="2" borderId="48" xfId="5" applyFont="1" applyFill="1" applyBorder="1" applyAlignment="1">
      <alignment vertical="center" wrapText="1"/>
    </xf>
    <xf numFmtId="0" fontId="56" fillId="2" borderId="49" xfId="4" applyFont="1" applyFill="1" applyBorder="1" applyAlignment="1">
      <alignment horizontal="left" vertical="center" wrapText="1"/>
    </xf>
    <xf numFmtId="0" fontId="168" fillId="0" borderId="5" xfId="0" applyFont="1" applyBorder="1" applyAlignment="1">
      <alignment horizontal="left" vertical="top" readingOrder="1"/>
    </xf>
    <xf numFmtId="0" fontId="8" fillId="2" borderId="6" xfId="326" applyFont="1" applyFill="1" applyBorder="1" applyAlignment="1">
      <alignment vertical="center" wrapText="1"/>
    </xf>
    <xf numFmtId="0" fontId="16" fillId="2" borderId="37" xfId="5" applyFont="1" applyFill="1" applyBorder="1" applyAlignment="1">
      <alignment horizontal="center" vertical="center" wrapText="1"/>
    </xf>
    <xf numFmtId="0" fontId="21" fillId="2" borderId="1" xfId="5" applyFont="1" applyFill="1" applyBorder="1" applyAlignment="1">
      <alignment horizontal="center" vertical="center" wrapText="1"/>
    </xf>
    <xf numFmtId="165" fontId="16" fillId="2" borderId="38" xfId="5" applyNumberFormat="1" applyFont="1" applyFill="1" applyBorder="1" applyAlignment="1">
      <alignment vertical="center" wrapText="1"/>
    </xf>
    <xf numFmtId="165" fontId="16" fillId="2" borderId="37" xfId="5" applyNumberFormat="1" applyFont="1" applyFill="1" applyBorder="1" applyAlignment="1">
      <alignment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vertical="center" wrapText="1"/>
    </xf>
    <xf numFmtId="0" fontId="21" fillId="2" borderId="1" xfId="326" applyFont="1" applyFill="1" applyBorder="1" applyAlignment="1">
      <alignment vertical="center" wrapText="1"/>
    </xf>
    <xf numFmtId="0" fontId="16" fillId="2" borderId="9" xfId="326" applyFont="1" applyFill="1" applyBorder="1" applyAlignment="1">
      <alignment vertical="center" wrapText="1"/>
    </xf>
    <xf numFmtId="0" fontId="16" fillId="2" borderId="7" xfId="326" applyFont="1" applyFill="1" applyBorder="1" applyAlignment="1">
      <alignment vertical="center" wrapText="1"/>
    </xf>
    <xf numFmtId="166" fontId="10" fillId="2" borderId="30" xfId="1" applyNumberFormat="1" applyFont="1" applyFill="1" applyBorder="1" applyAlignment="1">
      <alignment vertical="center" wrapText="1"/>
    </xf>
    <xf numFmtId="0" fontId="10" fillId="2" borderId="5" xfId="5" applyFont="1" applyFill="1" applyBorder="1" applyAlignment="1">
      <alignment horizontal="left" vertical="center"/>
    </xf>
    <xf numFmtId="0" fontId="10" fillId="2" borderId="31" xfId="5" applyFont="1" applyFill="1" applyBorder="1" applyAlignment="1">
      <alignment horizontal="left" vertical="center"/>
    </xf>
    <xf numFmtId="0" fontId="3" fillId="2" borderId="5" xfId="0" applyFont="1" applyFill="1" applyBorder="1"/>
    <xf numFmtId="0" fontId="63" fillId="2" borderId="80" xfId="5" applyFont="1" applyFill="1" applyBorder="1" applyAlignment="1">
      <alignment horizontal="center" vertical="center" wrapText="1"/>
    </xf>
    <xf numFmtId="0" fontId="10" fillId="2" borderId="7" xfId="4" applyFont="1" applyFill="1" applyBorder="1" applyAlignment="1">
      <alignment horizontal="left" vertical="center" wrapText="1"/>
    </xf>
    <xf numFmtId="165" fontId="63" fillId="2" borderId="1" xfId="2" applyNumberFormat="1" applyFont="1" applyFill="1" applyBorder="1" applyAlignment="1">
      <alignment horizontal="center" vertical="center" wrapText="1"/>
    </xf>
    <xf numFmtId="165" fontId="63" fillId="2" borderId="2" xfId="2" applyNumberFormat="1" applyFont="1" applyFill="1" applyBorder="1" applyAlignment="1">
      <alignment horizontal="center" vertical="center" wrapText="1"/>
    </xf>
    <xf numFmtId="0" fontId="8" fillId="2" borderId="1" xfId="326" applyFont="1" applyFill="1" applyBorder="1" applyAlignment="1">
      <alignment vertical="center"/>
    </xf>
    <xf numFmtId="0" fontId="9" fillId="2" borderId="80" xfId="5" applyFont="1" applyFill="1" applyBorder="1" applyAlignment="1">
      <alignment horizontal="center" vertical="center" wrapText="1"/>
    </xf>
    <xf numFmtId="0" fontId="9" fillId="2" borderId="79" xfId="5" applyFont="1" applyFill="1" applyBorder="1" applyAlignment="1">
      <alignment horizontal="center" vertical="center" wrapText="1"/>
    </xf>
    <xf numFmtId="0" fontId="10" fillId="2" borderId="86" xfId="5" applyFont="1" applyFill="1" applyBorder="1" applyAlignment="1">
      <alignment horizontal="center" vertical="center" wrapText="1"/>
    </xf>
    <xf numFmtId="0" fontId="8" fillId="2" borderId="0" xfId="326" applyFont="1" applyFill="1" applyAlignment="1">
      <alignment vertical="center"/>
    </xf>
    <xf numFmtId="0" fontId="56" fillId="0" borderId="12" xfId="4" applyFont="1" applyBorder="1"/>
    <xf numFmtId="0" fontId="7" fillId="0" borderId="33" xfId="4" applyBorder="1"/>
    <xf numFmtId="0" fontId="7" fillId="2" borderId="48" xfId="4" applyFill="1" applyBorder="1" applyAlignment="1">
      <alignment horizontal="center" vertical="center" wrapText="1"/>
    </xf>
    <xf numFmtId="0" fontId="56" fillId="2" borderId="2" xfId="4" applyFont="1" applyFill="1" applyBorder="1" applyAlignment="1">
      <alignment vertical="center" wrapText="1"/>
    </xf>
    <xf numFmtId="0" fontId="9" fillId="0" borderId="1" xfId="326" applyFont="1" applyBorder="1" applyAlignment="1">
      <alignment vertical="center" wrapText="1"/>
    </xf>
    <xf numFmtId="0" fontId="9" fillId="0" borderId="1" xfId="326" applyFont="1" applyBorder="1" applyAlignment="1">
      <alignment vertical="center"/>
    </xf>
    <xf numFmtId="0" fontId="50" fillId="0" borderId="1" xfId="326" applyFont="1" applyBorder="1" applyAlignment="1">
      <alignment vertical="center" wrapText="1"/>
    </xf>
    <xf numFmtId="0" fontId="21" fillId="2" borderId="1" xfId="326" applyFont="1" applyFill="1" applyBorder="1" applyAlignment="1">
      <alignment vertical="center"/>
    </xf>
    <xf numFmtId="0" fontId="169" fillId="0" borderId="11" xfId="0" applyFont="1" applyBorder="1" applyAlignment="1">
      <alignment wrapText="1"/>
    </xf>
    <xf numFmtId="0" fontId="10" fillId="0" borderId="7" xfId="326" applyFont="1" applyBorder="1" applyAlignment="1">
      <alignment vertical="center" wrapText="1"/>
    </xf>
    <xf numFmtId="0" fontId="8" fillId="2" borderId="37" xfId="5" applyFont="1" applyFill="1" applyBorder="1" applyAlignment="1">
      <alignment horizontal="center" vertical="center" wrapText="1"/>
    </xf>
    <xf numFmtId="0" fontId="9" fillId="2" borderId="5" xfId="4" applyFont="1" applyFill="1" applyBorder="1" applyAlignment="1">
      <alignment horizontal="left" vertical="center"/>
    </xf>
    <xf numFmtId="0" fontId="170" fillId="0" borderId="2" xfId="0" applyFont="1" applyBorder="1"/>
    <xf numFmtId="0" fontId="10" fillId="2" borderId="87" xfId="5" applyFont="1" applyFill="1" applyBorder="1" applyAlignment="1">
      <alignment horizontal="center" vertical="center" wrapText="1"/>
    </xf>
    <xf numFmtId="0" fontId="1" fillId="2" borderId="11" xfId="0" applyFont="1" applyFill="1" applyBorder="1"/>
    <xf numFmtId="0" fontId="0" fillId="2" borderId="5" xfId="0" applyFill="1" applyBorder="1"/>
    <xf numFmtId="0" fontId="137" fillId="0" borderId="3" xfId="339" applyFont="1" applyBorder="1" applyAlignment="1">
      <alignment horizontal="left" vertical="center"/>
    </xf>
    <xf numFmtId="0" fontId="1" fillId="2" borderId="12" xfId="0" applyFont="1" applyFill="1" applyBorder="1"/>
    <xf numFmtId="0" fontId="0" fillId="2" borderId="6" xfId="0" applyFill="1" applyBorder="1"/>
    <xf numFmtId="0" fontId="7" fillId="2" borderId="0" xfId="4" applyFill="1" applyAlignment="1">
      <alignment vertical="center" wrapText="1"/>
    </xf>
    <xf numFmtId="0" fontId="16" fillId="2" borderId="0" xfId="326" applyFont="1" applyFill="1" applyAlignment="1">
      <alignment vertical="center" wrapText="1"/>
    </xf>
    <xf numFmtId="0" fontId="16" fillId="2" borderId="31" xfId="326" applyFont="1" applyFill="1" applyBorder="1" applyAlignment="1">
      <alignment vertical="center" wrapText="1"/>
    </xf>
    <xf numFmtId="0" fontId="16" fillId="2" borderId="29" xfId="326" applyFont="1" applyFill="1" applyBorder="1" applyAlignment="1">
      <alignment vertical="center" wrapText="1"/>
    </xf>
    <xf numFmtId="0" fontId="7" fillId="2" borderId="0" xfId="4" applyFill="1" applyBorder="1" applyAlignment="1">
      <alignment vertical="center" wrapText="1"/>
    </xf>
    <xf numFmtId="0" fontId="10" fillId="2" borderId="12" xfId="5" applyFont="1" applyFill="1" applyBorder="1" applyAlignment="1">
      <alignment vertical="center" wrapText="1"/>
    </xf>
    <xf numFmtId="165" fontId="10" fillId="2" borderId="6" xfId="1" applyNumberFormat="1" applyFont="1" applyFill="1" applyBorder="1" applyAlignment="1">
      <alignment vertical="center" wrapText="1"/>
    </xf>
    <xf numFmtId="49" fontId="10" fillId="2" borderId="49" xfId="1" applyNumberFormat="1" applyFont="1" applyFill="1" applyBorder="1" applyAlignment="1">
      <alignment horizontal="center" vertical="center" wrapText="1"/>
    </xf>
    <xf numFmtId="49" fontId="10" fillId="2" borderId="48" xfId="1" applyNumberFormat="1" applyFont="1" applyFill="1" applyBorder="1" applyAlignment="1">
      <alignment horizontal="center" vertical="center" wrapText="1"/>
    </xf>
    <xf numFmtId="49" fontId="10" fillId="2" borderId="79" xfId="1" applyNumberFormat="1" applyFont="1" applyFill="1" applyBorder="1" applyAlignment="1">
      <alignment horizontal="center" vertical="center" wrapText="1"/>
    </xf>
    <xf numFmtId="165" fontId="10" fillId="2" borderId="48" xfId="1" applyNumberFormat="1" applyFont="1" applyFill="1" applyBorder="1" applyAlignment="1">
      <alignment horizontal="center" vertical="center" wrapText="1"/>
    </xf>
    <xf numFmtId="165" fontId="10" fillId="2" borderId="6" xfId="1" applyNumberFormat="1" applyFont="1" applyFill="1" applyBorder="1" applyAlignment="1">
      <alignment horizontal="center" vertical="center" wrapText="1"/>
    </xf>
    <xf numFmtId="0" fontId="16" fillId="2" borderId="5" xfId="326" applyFont="1" applyFill="1" applyBorder="1" applyAlignment="1">
      <alignment horizontal="left" vertical="center" wrapText="1"/>
    </xf>
    <xf numFmtId="0" fontId="162" fillId="2" borderId="5" xfId="4" applyFont="1" applyFill="1" applyBorder="1" applyAlignment="1">
      <alignment horizontal="left" vertical="center" wrapText="1"/>
    </xf>
    <xf numFmtId="0" fontId="164" fillId="63" borderId="11" xfId="0" applyFont="1" applyFill="1" applyBorder="1"/>
    <xf numFmtId="0" fontId="1" fillId="63" borderId="11" xfId="0" applyFont="1" applyFill="1" applyBorder="1"/>
    <xf numFmtId="0" fontId="1" fillId="2" borderId="9" xfId="0" applyFont="1" applyFill="1" applyBorder="1"/>
    <xf numFmtId="165" fontId="100" fillId="0" borderId="3" xfId="344" applyNumberFormat="1" applyFont="1" applyFill="1" applyBorder="1" applyAlignment="1">
      <alignment horizontal="center" vertical="center"/>
    </xf>
    <xf numFmtId="166" fontId="139" fillId="0" borderId="3" xfId="344" applyNumberFormat="1" applyFont="1" applyFill="1" applyBorder="1" applyAlignment="1">
      <alignment horizontal="center" vertical="center" wrapText="1"/>
    </xf>
    <xf numFmtId="9" fontId="139" fillId="0" borderId="3" xfId="345" applyFont="1" applyFill="1" applyBorder="1" applyAlignment="1">
      <alignment horizontal="center" vertical="center" wrapText="1"/>
    </xf>
    <xf numFmtId="0" fontId="8" fillId="2" borderId="0" xfId="0" applyFont="1" applyFill="1"/>
    <xf numFmtId="0" fontId="135" fillId="47" borderId="71" xfId="8" applyFont="1" applyFill="1" applyBorder="1" applyAlignment="1">
      <alignment horizontal="left" vertical="center" wrapText="1"/>
    </xf>
    <xf numFmtId="43" fontId="135" fillId="10" borderId="71" xfId="1" applyNumberFormat="1" applyFont="1" applyFill="1" applyBorder="1" applyAlignment="1">
      <alignment horizontal="center" vertical="center" wrapText="1"/>
    </xf>
    <xf numFmtId="0" fontId="135" fillId="0" borderId="71" xfId="326" applyFont="1" applyBorder="1" applyAlignment="1">
      <alignment horizontal="center" vertical="center"/>
    </xf>
    <xf numFmtId="164" fontId="135" fillId="0" borderId="71" xfId="1" applyFont="1" applyFill="1" applyBorder="1" applyAlignment="1">
      <alignment horizontal="center" vertical="center"/>
    </xf>
    <xf numFmtId="164" fontId="135" fillId="0" borderId="71" xfId="1" applyFont="1" applyFill="1" applyBorder="1" applyAlignment="1">
      <alignment horizontal="center" vertical="center" wrapText="1"/>
    </xf>
    <xf numFmtId="0" fontId="173" fillId="47" borderId="71" xfId="8" applyFont="1" applyFill="1" applyBorder="1" applyAlignment="1">
      <alignment horizontal="left" vertical="center" wrapText="1"/>
    </xf>
    <xf numFmtId="166" fontId="174" fillId="10" borderId="71" xfId="1" applyNumberFormat="1" applyFont="1" applyFill="1" applyBorder="1" applyAlignment="1">
      <alignment horizontal="center" vertical="center"/>
    </xf>
    <xf numFmtId="166" fontId="173" fillId="10" borderId="71" xfId="1" applyNumberFormat="1" applyFont="1" applyFill="1" applyBorder="1" applyAlignment="1">
      <alignment horizontal="center" vertical="center" wrapText="1"/>
    </xf>
    <xf numFmtId="9" fontId="173" fillId="10" borderId="71" xfId="6" applyFont="1" applyFill="1" applyBorder="1" applyAlignment="1">
      <alignment horizontal="center" vertical="center" wrapText="1"/>
    </xf>
    <xf numFmtId="166" fontId="174" fillId="9" borderId="71" xfId="1" applyNumberFormat="1" applyFont="1" applyFill="1" applyBorder="1" applyAlignment="1">
      <alignment horizontal="center" vertical="center" wrapText="1"/>
    </xf>
    <xf numFmtId="43" fontId="173" fillId="10" borderId="71" xfId="1" applyNumberFormat="1" applyFont="1" applyFill="1" applyBorder="1" applyAlignment="1">
      <alignment horizontal="center" vertical="center" wrapText="1"/>
    </xf>
    <xf numFmtId="0" fontId="173" fillId="0" borderId="71" xfId="326" applyFont="1" applyBorder="1" applyAlignment="1">
      <alignment horizontal="center" vertical="center"/>
    </xf>
    <xf numFmtId="0" fontId="171" fillId="0" borderId="0" xfId="0" applyFont="1"/>
    <xf numFmtId="0" fontId="134" fillId="47" borderId="71" xfId="8" applyFont="1" applyFill="1" applyBorder="1" applyAlignment="1">
      <alignment horizontal="left" vertical="center" wrapText="1"/>
    </xf>
    <xf numFmtId="14" fontId="136" fillId="0" borderId="72" xfId="4" applyNumberFormat="1" applyFont="1" applyBorder="1" applyAlignment="1">
      <alignment horizontal="center" vertical="center"/>
    </xf>
    <xf numFmtId="2" fontId="135" fillId="0" borderId="74" xfId="0" applyNumberFormat="1" applyFont="1" applyBorder="1" applyAlignment="1">
      <alignment vertical="center"/>
    </xf>
    <xf numFmtId="14" fontId="136" fillId="0" borderId="82" xfId="4" applyNumberFormat="1" applyFont="1" applyBorder="1" applyAlignment="1">
      <alignment horizontal="center" vertical="center"/>
    </xf>
    <xf numFmtId="2" fontId="135" fillId="0" borderId="71" xfId="0" applyNumberFormat="1" applyFont="1" applyBorder="1" applyAlignment="1">
      <alignment vertical="center" wrapText="1"/>
    </xf>
    <xf numFmtId="14" fontId="136" fillId="0" borderId="73" xfId="4" applyNumberFormat="1" applyFont="1" applyBorder="1" applyAlignment="1">
      <alignment horizontal="center" vertical="center" wrapText="1"/>
    </xf>
    <xf numFmtId="14" fontId="136" fillId="0" borderId="71" xfId="4" applyNumberFormat="1" applyFont="1" applyBorder="1" applyAlignment="1">
      <alignment horizontal="center" vertical="center" wrapText="1"/>
    </xf>
    <xf numFmtId="0" fontId="171" fillId="47" borderId="71" xfId="8" applyFont="1" applyFill="1" applyBorder="1" applyAlignment="1">
      <alignment horizontal="left" vertical="center" wrapText="1"/>
    </xf>
    <xf numFmtId="9" fontId="171" fillId="10" borderId="71" xfId="6" applyFont="1" applyFill="1" applyBorder="1" applyAlignment="1">
      <alignment horizontal="center" vertical="center" wrapText="1"/>
    </xf>
    <xf numFmtId="43" fontId="171" fillId="10" borderId="71" xfId="1" applyNumberFormat="1" applyFont="1" applyFill="1" applyBorder="1" applyAlignment="1">
      <alignment horizontal="center" vertical="center" wrapText="1"/>
    </xf>
    <xf numFmtId="2" fontId="135" fillId="0" borderId="71" xfId="0" applyNumberFormat="1" applyFont="1" applyBorder="1" applyAlignment="1">
      <alignment horizontal="right" vertical="center"/>
    </xf>
    <xf numFmtId="14" fontId="136" fillId="0" borderId="74" xfId="4" applyNumberFormat="1" applyFont="1" applyBorder="1" applyAlignment="1">
      <alignment horizontal="center" vertical="center"/>
    </xf>
    <xf numFmtId="0" fontId="171" fillId="0" borderId="85" xfId="0" applyFont="1" applyBorder="1"/>
    <xf numFmtId="165" fontId="155" fillId="10" borderId="71" xfId="1" applyNumberFormat="1" applyFont="1" applyFill="1" applyBorder="1" applyAlignment="1">
      <alignment horizontal="center" vertical="center"/>
    </xf>
    <xf numFmtId="164" fontId="171" fillId="0" borderId="71" xfId="1" applyFont="1" applyFill="1" applyBorder="1" applyAlignment="1">
      <alignment horizontal="center" vertical="center"/>
    </xf>
    <xf numFmtId="2" fontId="171" fillId="0" borderId="71" xfId="0" applyNumberFormat="1" applyFont="1" applyBorder="1" applyAlignment="1">
      <alignment vertical="center"/>
    </xf>
    <xf numFmtId="0" fontId="171" fillId="0" borderId="81" xfId="0" applyFont="1" applyBorder="1" applyAlignment="1">
      <alignment vertical="center"/>
    </xf>
    <xf numFmtId="0" fontId="171" fillId="0" borderId="81" xfId="0" applyFont="1" applyBorder="1" applyAlignment="1">
      <alignment vertical="center" wrapText="1"/>
    </xf>
    <xf numFmtId="164" fontId="176" fillId="0" borderId="71" xfId="1" applyFont="1" applyFill="1" applyBorder="1" applyAlignment="1">
      <alignment horizontal="center" vertical="center"/>
    </xf>
    <xf numFmtId="2" fontId="134" fillId="0" borderId="71" xfId="0" applyNumberFormat="1" applyFont="1" applyBorder="1" applyAlignment="1">
      <alignment vertical="center"/>
    </xf>
    <xf numFmtId="164" fontId="177" fillId="0" borderId="71" xfId="1" applyFont="1" applyFill="1" applyBorder="1" applyAlignment="1">
      <alignment horizontal="center" vertical="center"/>
    </xf>
    <xf numFmtId="2" fontId="177" fillId="0" borderId="71" xfId="0" applyNumberFormat="1" applyFont="1" applyBorder="1" applyAlignment="1">
      <alignment vertical="center"/>
    </xf>
    <xf numFmtId="164" fontId="135" fillId="0" borderId="72" xfId="1" applyFont="1" applyFill="1" applyBorder="1" applyAlignment="1">
      <alignment horizontal="center" vertical="center"/>
    </xf>
    <xf numFmtId="0" fontId="171" fillId="0" borderId="81" xfId="0" applyFont="1" applyBorder="1"/>
    <xf numFmtId="0" fontId="171" fillId="0" borderId="0" xfId="0" applyFont="1" applyAlignment="1">
      <alignment horizontal="center"/>
    </xf>
    <xf numFmtId="164" fontId="135" fillId="0" borderId="71" xfId="0" applyNumberFormat="1" applyFont="1" applyBorder="1"/>
    <xf numFmtId="0" fontId="136" fillId="2" borderId="76" xfId="4" applyFont="1" applyFill="1" applyBorder="1" applyAlignment="1">
      <alignment horizontal="center" vertical="center" wrapText="1"/>
    </xf>
    <xf numFmtId="0" fontId="171" fillId="0" borderId="81" xfId="0" applyFont="1" applyBorder="1" applyAlignment="1">
      <alignment wrapText="1"/>
    </xf>
    <xf numFmtId="0" fontId="152" fillId="47" borderId="71" xfId="8" applyFont="1" applyFill="1" applyBorder="1" applyAlignment="1">
      <alignment horizontal="left" vertical="center" wrapText="1"/>
    </xf>
    <xf numFmtId="0" fontId="175" fillId="47" borderId="71" xfId="8" applyFont="1" applyFill="1" applyBorder="1" applyAlignment="1">
      <alignment horizontal="left" vertical="center" wrapText="1"/>
    </xf>
    <xf numFmtId="0" fontId="10" fillId="0" borderId="5" xfId="5" applyFont="1" applyBorder="1" applyAlignment="1">
      <alignment vertical="center" wrapText="1"/>
    </xf>
    <xf numFmtId="0" fontId="10" fillId="2" borderId="88" xfId="5" applyFont="1" applyFill="1" applyBorder="1" applyAlignment="1">
      <alignment horizontal="center" vertical="center" wrapText="1"/>
    </xf>
    <xf numFmtId="0" fontId="16" fillId="2" borderId="9" xfId="326" applyFont="1" applyFill="1" applyBorder="1" applyAlignment="1">
      <alignment horizontal="left" vertical="center" wrapText="1"/>
    </xf>
    <xf numFmtId="165" fontId="10" fillId="2" borderId="7" xfId="1" applyNumberFormat="1" applyFont="1" applyFill="1" applyBorder="1" applyAlignment="1">
      <alignment horizontal="center" vertical="center" wrapText="1"/>
    </xf>
    <xf numFmtId="0" fontId="94" fillId="2" borderId="87" xfId="4" applyFont="1" applyFill="1" applyBorder="1" applyAlignment="1">
      <alignment horizontal="left" vertical="center" wrapText="1"/>
    </xf>
    <xf numFmtId="0" fontId="10" fillId="2" borderId="48" xfId="5" applyFont="1" applyFill="1" applyBorder="1" applyAlignment="1">
      <alignment vertical="center" wrapText="1"/>
    </xf>
    <xf numFmtId="0" fontId="9" fillId="2" borderId="48" xfId="4" applyFont="1" applyFill="1" applyBorder="1" applyAlignment="1">
      <alignment horizontal="left" vertical="center" wrapText="1"/>
    </xf>
    <xf numFmtId="0" fontId="18" fillId="2" borderId="48" xfId="4" applyFont="1" applyFill="1" applyBorder="1" applyAlignment="1">
      <alignment horizontal="left" vertical="center" wrapText="1"/>
    </xf>
    <xf numFmtId="0" fontId="91" fillId="2" borderId="48" xfId="4" applyFont="1" applyFill="1" applyBorder="1" applyAlignment="1">
      <alignment horizontal="left" vertical="center" wrapText="1"/>
    </xf>
    <xf numFmtId="0" fontId="102" fillId="2" borderId="48" xfId="5" applyFont="1" applyFill="1" applyBorder="1" applyAlignment="1">
      <alignment vertical="center"/>
    </xf>
    <xf numFmtId="0" fontId="56" fillId="2" borderId="48" xfId="4" applyFont="1" applyFill="1" applyBorder="1" applyAlignment="1">
      <alignment horizontal="left" vertical="center" wrapText="1"/>
    </xf>
    <xf numFmtId="0" fontId="8" fillId="2" borderId="12" xfId="5" applyFont="1" applyFill="1" applyBorder="1" applyAlignment="1">
      <alignment horizontal="left" vertical="center" wrapText="1"/>
    </xf>
    <xf numFmtId="0" fontId="64" fillId="2" borderId="79" xfId="4" applyFont="1" applyFill="1" applyBorder="1" applyAlignment="1">
      <alignment horizontal="left" vertical="center" wrapText="1"/>
    </xf>
    <xf numFmtId="0" fontId="10" fillId="2" borderId="88" xfId="5" applyFont="1" applyFill="1" applyBorder="1" applyAlignment="1">
      <alignment horizontal="left" vertical="center" wrapText="1"/>
    </xf>
    <xf numFmtId="0" fontId="10" fillId="2" borderId="78" xfId="5" applyFont="1" applyFill="1" applyBorder="1" applyAlignment="1">
      <alignment horizontal="left" vertical="center" wrapText="1"/>
    </xf>
    <xf numFmtId="166" fontId="10" fillId="2" borderId="10" xfId="1" applyNumberFormat="1" applyFont="1" applyFill="1" applyBorder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5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2" borderId="1" xfId="326" applyFont="1" applyFill="1" applyBorder="1" applyAlignment="1">
      <alignment vertical="center"/>
    </xf>
    <xf numFmtId="0" fontId="94" fillId="2" borderId="9" xfId="5" applyFont="1" applyFill="1" applyBorder="1" applyAlignment="1">
      <alignment horizontal="center" vertical="center" wrapText="1"/>
    </xf>
    <xf numFmtId="0" fontId="94" fillId="2" borderId="9" xfId="5" applyFont="1" applyFill="1" applyBorder="1" applyAlignment="1">
      <alignment horizontal="left" vertical="center" wrapText="1"/>
    </xf>
    <xf numFmtId="166" fontId="11" fillId="0" borderId="1" xfId="1" applyNumberFormat="1" applyFont="1" applyBorder="1"/>
    <xf numFmtId="166" fontId="11" fillId="0" borderId="5" xfId="1" applyNumberFormat="1" applyFont="1" applyBorder="1"/>
    <xf numFmtId="0" fontId="18" fillId="2" borderId="6" xfId="5" applyFont="1" applyFill="1" applyBorder="1" applyAlignment="1">
      <alignment horizontal="left" vertical="center" wrapText="1"/>
    </xf>
    <xf numFmtId="166" fontId="155" fillId="9" borderId="71" xfId="1" applyNumberFormat="1" applyFont="1" applyFill="1" applyBorder="1" applyAlignment="1">
      <alignment horizontal="center" vertical="center" wrapText="1"/>
    </xf>
    <xf numFmtId="0" fontId="9" fillId="2" borderId="43" xfId="5" applyFont="1" applyFill="1" applyBorder="1" applyAlignment="1">
      <alignment horizontal="center" vertical="center" wrapText="1"/>
    </xf>
    <xf numFmtId="0" fontId="93" fillId="2" borderId="1" xfId="5" applyFont="1" applyFill="1" applyBorder="1" applyAlignment="1">
      <alignment vertical="center" wrapText="1"/>
    </xf>
    <xf numFmtId="0" fontId="16" fillId="0" borderId="4" xfId="326" applyFont="1" applyBorder="1" applyAlignment="1">
      <alignment vertical="center" wrapText="1"/>
    </xf>
    <xf numFmtId="0" fontId="16" fillId="2" borderId="9" xfId="0" applyFont="1" applyFill="1" applyBorder="1" applyAlignment="1">
      <alignment horizontal="left" vertical="center"/>
    </xf>
    <xf numFmtId="0" fontId="7" fillId="0" borderId="10" xfId="4" applyBorder="1"/>
    <xf numFmtId="166" fontId="10" fillId="2" borderId="8" xfId="1" applyNumberFormat="1" applyFont="1" applyFill="1" applyBorder="1" applyAlignment="1">
      <alignment vertical="center" wrapText="1"/>
    </xf>
    <xf numFmtId="165" fontId="9" fillId="2" borderId="10" xfId="2" applyNumberFormat="1" applyFont="1" applyFill="1" applyBorder="1" applyAlignment="1">
      <alignment vertical="center" wrapText="1"/>
    </xf>
    <xf numFmtId="165" fontId="27" fillId="2" borderId="6" xfId="1" applyNumberFormat="1" applyFont="1" applyFill="1" applyBorder="1" applyAlignment="1">
      <alignment vertical="center"/>
    </xf>
    <xf numFmtId="0" fontId="109" fillId="2" borderId="1" xfId="5" applyFont="1" applyFill="1" applyBorder="1" applyAlignment="1">
      <alignment horizontal="center" vertical="center" wrapText="1"/>
    </xf>
    <xf numFmtId="165" fontId="110" fillId="2" borderId="6" xfId="5" applyNumberFormat="1" applyFont="1" applyFill="1" applyBorder="1" applyAlignment="1">
      <alignment vertical="center" wrapText="1"/>
    </xf>
    <xf numFmtId="0" fontId="85" fillId="2" borderId="1" xfId="4" applyFont="1" applyFill="1" applyBorder="1" applyAlignment="1">
      <alignment horizontal="left" vertical="center" wrapText="1"/>
    </xf>
    <xf numFmtId="0" fontId="50" fillId="2" borderId="4" xfId="347" applyFont="1" applyFill="1" applyBorder="1" applyAlignment="1">
      <alignment horizontal="left" vertical="center"/>
    </xf>
    <xf numFmtId="0" fontId="109" fillId="2" borderId="2" xfId="5" applyFont="1" applyFill="1" applyBorder="1" applyAlignment="1">
      <alignment horizontal="center" vertical="center" wrapText="1"/>
    </xf>
    <xf numFmtId="165" fontId="27" fillId="2" borderId="5" xfId="1" applyNumberFormat="1" applyFont="1" applyFill="1" applyBorder="1" applyAlignment="1">
      <alignment vertical="center"/>
    </xf>
    <xf numFmtId="0" fontId="108" fillId="0" borderId="9" xfId="0" applyFont="1" applyBorder="1" applyAlignment="1">
      <alignment horizontal="center" wrapText="1"/>
    </xf>
    <xf numFmtId="165" fontId="107" fillId="2" borderId="7" xfId="2" applyNumberFormat="1" applyFont="1" applyFill="1" applyBorder="1" applyAlignment="1">
      <alignment vertical="center" wrapText="1"/>
    </xf>
    <xf numFmtId="0" fontId="16" fillId="0" borderId="8" xfId="0" applyFont="1" applyBorder="1" applyAlignment="1">
      <alignment vertical="center"/>
    </xf>
    <xf numFmtId="0" fontId="63" fillId="2" borderId="2" xfId="5" applyFont="1" applyFill="1" applyBorder="1" applyAlignment="1">
      <alignment horizontal="center" vertical="center" wrapText="1"/>
    </xf>
    <xf numFmtId="0" fontId="9" fillId="2" borderId="1" xfId="5" applyFont="1" applyFill="1" applyBorder="1" applyAlignment="1">
      <alignment horizontal="center" vertical="center"/>
    </xf>
    <xf numFmtId="0" fontId="93" fillId="2" borderId="4" xfId="347" applyFont="1" applyFill="1" applyBorder="1" applyAlignment="1">
      <alignment vertical="center"/>
    </xf>
    <xf numFmtId="0" fontId="16" fillId="2" borderId="5" xfId="347" applyFont="1" applyFill="1" applyBorder="1" applyAlignment="1">
      <alignment vertical="center"/>
    </xf>
    <xf numFmtId="0" fontId="8" fillId="2" borderId="5" xfId="0" applyFont="1" applyFill="1" applyBorder="1" applyAlignment="1">
      <alignment horizontal="left" vertical="center"/>
    </xf>
    <xf numFmtId="0" fontId="99" fillId="2" borderId="9" xfId="5" applyFont="1" applyFill="1" applyBorder="1" applyAlignment="1">
      <alignment horizontal="center" wrapText="1"/>
    </xf>
    <xf numFmtId="0" fontId="99" fillId="2" borderId="4" xfId="5" applyFont="1" applyFill="1" applyBorder="1" applyAlignment="1">
      <alignment horizontal="center" vertical="center" wrapText="1"/>
    </xf>
    <xf numFmtId="0" fontId="91" fillId="2" borderId="4" xfId="347" applyFont="1" applyFill="1" applyBorder="1" applyAlignment="1">
      <alignment vertical="center"/>
    </xf>
    <xf numFmtId="165" fontId="107" fillId="2" borderId="7" xfId="2" applyNumberFormat="1" applyFont="1" applyFill="1" applyBorder="1" applyAlignment="1">
      <alignment horizontal="center" vertical="center" wrapText="1"/>
    </xf>
    <xf numFmtId="0" fontId="63" fillId="2" borderId="1" xfId="5" applyFont="1" applyFill="1" applyBorder="1" applyAlignment="1">
      <alignment horizontal="center" vertical="center" wrapText="1"/>
    </xf>
    <xf numFmtId="0" fontId="9" fillId="2" borderId="4" xfId="347" applyFont="1" applyFill="1" applyBorder="1" applyAlignment="1">
      <alignment horizontal="center" vertical="center" wrapText="1"/>
    </xf>
    <xf numFmtId="0" fontId="9" fillId="2" borderId="10" xfId="347" applyFont="1" applyFill="1" applyBorder="1" applyAlignment="1">
      <alignment horizontal="center" vertical="center" wrapText="1"/>
    </xf>
    <xf numFmtId="0" fontId="9" fillId="2" borderId="12" xfId="347" applyFont="1" applyFill="1" applyBorder="1" applyAlignment="1">
      <alignment horizontal="left" vertical="center" wrapText="1"/>
    </xf>
    <xf numFmtId="0" fontId="10" fillId="2" borderId="8" xfId="347" applyFont="1" applyFill="1" applyBorder="1" applyAlignment="1">
      <alignment vertical="center" wrapText="1"/>
    </xf>
    <xf numFmtId="0" fontId="10" fillId="2" borderId="11" xfId="347" applyFont="1" applyFill="1" applyBorder="1" applyAlignment="1">
      <alignment horizontal="left" vertical="center" wrapText="1"/>
    </xf>
    <xf numFmtId="0" fontId="10" fillId="2" borderId="4" xfId="347" applyFont="1" applyFill="1" applyBorder="1" applyAlignment="1">
      <alignment horizontal="center" vertical="center" wrapText="1"/>
    </xf>
    <xf numFmtId="0" fontId="10" fillId="2" borderId="8" xfId="347" applyFont="1" applyFill="1" applyBorder="1" applyAlignment="1">
      <alignment horizontal="center" vertical="center" wrapText="1"/>
    </xf>
    <xf numFmtId="0" fontId="91" fillId="2" borderId="4" xfId="347" applyFont="1" applyFill="1" applyBorder="1" applyAlignment="1">
      <alignment horizontal="left" vertical="center" wrapText="1"/>
    </xf>
    <xf numFmtId="0" fontId="17" fillId="2" borderId="4" xfId="347" applyFont="1" applyFill="1" applyBorder="1" applyAlignment="1">
      <alignment horizontal="left" vertical="center" wrapText="1"/>
    </xf>
    <xf numFmtId="0" fontId="7" fillId="2" borderId="4" xfId="4" applyFill="1" applyBorder="1" applyAlignment="1">
      <alignment horizontal="left" vertical="center" wrapText="1"/>
    </xf>
    <xf numFmtId="0" fontId="93" fillId="2" borderId="4" xfId="347" applyFont="1" applyFill="1" applyBorder="1" applyAlignment="1">
      <alignment horizontal="left" vertical="center" wrapText="1"/>
    </xf>
    <xf numFmtId="0" fontId="91" fillId="2" borderId="10" xfId="347" applyFont="1" applyFill="1" applyBorder="1" applyAlignment="1">
      <alignment horizontal="left" vertical="center" wrapText="1"/>
    </xf>
    <xf numFmtId="0" fontId="93" fillId="2" borderId="8" xfId="347" applyFont="1" applyFill="1" applyBorder="1" applyAlignment="1">
      <alignment horizontal="left" vertical="center" wrapText="1"/>
    </xf>
    <xf numFmtId="165" fontId="99" fillId="2" borderId="8" xfId="1" applyNumberFormat="1" applyFont="1" applyFill="1" applyBorder="1" applyAlignment="1">
      <alignment horizontal="right" vertical="center" wrapText="1"/>
    </xf>
    <xf numFmtId="0" fontId="137" fillId="2" borderId="1" xfId="4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horizontal="center" vertical="center"/>
    </xf>
    <xf numFmtId="0" fontId="85" fillId="2" borderId="7" xfId="4" applyFont="1" applyFill="1" applyBorder="1" applyAlignment="1">
      <alignment horizontal="left" vertical="center" wrapText="1"/>
    </xf>
    <xf numFmtId="0" fontId="18" fillId="2" borderId="6" xfId="5" applyFont="1" applyFill="1" applyBorder="1" applyAlignment="1">
      <alignment horizontal="center" vertical="center"/>
    </xf>
    <xf numFmtId="0" fontId="7" fillId="2" borderId="4" xfId="4" applyFill="1" applyBorder="1" applyAlignment="1">
      <alignment vertical="center"/>
    </xf>
    <xf numFmtId="0" fontId="8" fillId="2" borderId="4" xfId="347" applyFont="1" applyFill="1" applyBorder="1" applyAlignment="1">
      <alignment horizontal="left" vertical="center"/>
    </xf>
    <xf numFmtId="0" fontId="63" fillId="2" borderId="4" xfId="347" applyFont="1" applyFill="1" applyBorder="1" applyAlignment="1">
      <alignment horizontal="center" vertical="center" wrapText="1"/>
    </xf>
    <xf numFmtId="0" fontId="63" fillId="2" borderId="5" xfId="347" applyFont="1" applyFill="1" applyBorder="1" applyAlignment="1">
      <alignment horizontal="center" vertical="center" wrapText="1"/>
    </xf>
    <xf numFmtId="0" fontId="63" fillId="2" borderId="6" xfId="347" applyFont="1" applyFill="1" applyBorder="1" applyAlignment="1">
      <alignment horizontal="center" vertical="center" wrapText="1"/>
    </xf>
    <xf numFmtId="0" fontId="63" fillId="2" borderId="10" xfId="347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/>
    <xf numFmtId="0" fontId="16" fillId="0" borderId="4" xfId="0" applyFont="1" applyBorder="1" applyAlignment="1">
      <alignment horizontal="left" vertical="center"/>
    </xf>
    <xf numFmtId="0" fontId="8" fillId="2" borderId="5" xfId="347" applyFont="1" applyFill="1" applyBorder="1" applyAlignment="1">
      <alignment vertical="center"/>
    </xf>
    <xf numFmtId="0" fontId="18" fillId="2" borderId="5" xfId="5" applyFont="1" applyFill="1" applyBorder="1" applyAlignment="1">
      <alignment horizontal="center" vertical="center"/>
    </xf>
    <xf numFmtId="0" fontId="99" fillId="2" borderId="5" xfId="5" applyFont="1" applyFill="1" applyBorder="1" applyAlignment="1">
      <alignment horizontal="center" wrapText="1"/>
    </xf>
    <xf numFmtId="0" fontId="99" fillId="2" borderId="89" xfId="5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/>
    </xf>
    <xf numFmtId="0" fontId="7" fillId="0" borderId="12" xfId="4" applyBorder="1"/>
    <xf numFmtId="0" fontId="10" fillId="2" borderId="5" xfId="347" applyFont="1" applyFill="1" applyBorder="1" applyAlignment="1">
      <alignment horizontal="left" vertical="center" wrapText="1"/>
    </xf>
    <xf numFmtId="0" fontId="8" fillId="2" borderId="4" xfId="347" applyFont="1" applyFill="1" applyBorder="1" applyAlignment="1">
      <alignment vertical="center" wrapText="1"/>
    </xf>
    <xf numFmtId="0" fontId="8" fillId="2" borderId="5" xfId="347" applyFont="1" applyFill="1" applyBorder="1" applyAlignment="1">
      <alignment horizontal="left" vertical="center" wrapText="1"/>
    </xf>
    <xf numFmtId="0" fontId="8" fillId="2" borderId="10" xfId="347" applyFont="1" applyFill="1" applyBorder="1" applyAlignment="1">
      <alignment vertical="center" wrapText="1"/>
    </xf>
    <xf numFmtId="0" fontId="8" fillId="2" borderId="6" xfId="347" applyFont="1" applyFill="1" applyBorder="1" applyAlignment="1">
      <alignment horizontal="left" vertical="center" wrapText="1"/>
    </xf>
    <xf numFmtId="0" fontId="10" fillId="2" borderId="4" xfId="347" applyFont="1" applyFill="1" applyBorder="1" applyAlignment="1">
      <alignment vertical="center" wrapText="1"/>
    </xf>
    <xf numFmtId="0" fontId="10" fillId="2" borderId="9" xfId="347" applyFont="1" applyFill="1" applyBorder="1" applyAlignment="1">
      <alignment horizontal="left" vertical="center" wrapText="1"/>
    </xf>
    <xf numFmtId="0" fontId="10" fillId="2" borderId="0" xfId="4" applyFont="1" applyFill="1" applyBorder="1" applyAlignment="1">
      <alignment horizontal="left" vertical="center" wrapText="1"/>
    </xf>
    <xf numFmtId="0" fontId="10" fillId="2" borderId="11" xfId="4" applyFont="1" applyFill="1" applyBorder="1" applyAlignment="1">
      <alignment horizontal="left" vertical="center" wrapText="1"/>
    </xf>
    <xf numFmtId="0" fontId="162" fillId="2" borderId="0" xfId="4" applyFont="1" applyFill="1" applyBorder="1" applyAlignment="1">
      <alignment horizontal="left" vertical="center" wrapText="1"/>
    </xf>
    <xf numFmtId="0" fontId="50" fillId="2" borderId="0" xfId="4" applyFont="1" applyFill="1" applyBorder="1" applyAlignment="1">
      <alignment horizontal="left" vertical="center" wrapText="1"/>
    </xf>
    <xf numFmtId="0" fontId="181" fillId="2" borderId="1" xfId="4" applyFont="1" applyFill="1" applyBorder="1" applyAlignment="1">
      <alignment horizontal="left" vertical="center" wrapText="1"/>
    </xf>
    <xf numFmtId="0" fontId="16" fillId="2" borderId="9" xfId="347" applyFont="1" applyFill="1" applyBorder="1" applyAlignment="1">
      <alignment horizontal="left" vertical="center" wrapText="1"/>
    </xf>
    <xf numFmtId="0" fontId="16" fillId="2" borderId="4" xfId="347" applyFont="1" applyFill="1" applyBorder="1" applyAlignment="1">
      <alignment vertical="center" wrapText="1"/>
    </xf>
    <xf numFmtId="0" fontId="16" fillId="2" borderId="5" xfId="347" applyFont="1" applyFill="1" applyBorder="1" applyAlignment="1">
      <alignment horizontal="left" vertical="center" wrapText="1"/>
    </xf>
    <xf numFmtId="0" fontId="7" fillId="0" borderId="1" xfId="4" applyBorder="1"/>
    <xf numFmtId="0" fontId="8" fillId="2" borderId="4" xfId="347" applyFont="1" applyFill="1" applyBorder="1" applyAlignment="1">
      <alignment vertical="center"/>
    </xf>
    <xf numFmtId="0" fontId="8" fillId="2" borderId="1" xfId="347" applyFont="1" applyFill="1" applyBorder="1" applyAlignment="1">
      <alignment vertical="center"/>
    </xf>
    <xf numFmtId="0" fontId="8" fillId="2" borderId="0" xfId="347" applyFont="1" applyFill="1" applyAlignment="1">
      <alignment horizontal="left" vertical="center"/>
    </xf>
    <xf numFmtId="0" fontId="91" fillId="2" borderId="1" xfId="347" applyFont="1" applyFill="1" applyBorder="1" applyAlignment="1">
      <alignment vertical="center"/>
    </xf>
    <xf numFmtId="0" fontId="16" fillId="2" borderId="1" xfId="347" applyFont="1" applyFill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50" fillId="2" borderId="1" xfId="347" applyFont="1" applyFill="1" applyBorder="1" applyAlignment="1">
      <alignment horizontal="left" vertical="center"/>
    </xf>
    <xf numFmtId="0" fontId="8" fillId="2" borderId="10" xfId="347" applyFont="1" applyFill="1" applyBorder="1" applyAlignment="1">
      <alignment vertical="center"/>
    </xf>
    <xf numFmtId="0" fontId="9" fillId="2" borderId="1" xfId="347" applyFont="1" applyFill="1" applyBorder="1" applyAlignment="1">
      <alignment horizontal="left" vertical="center"/>
    </xf>
    <xf numFmtId="0" fontId="8" fillId="2" borderId="12" xfId="347" applyFont="1" applyFill="1" applyBorder="1" applyAlignment="1">
      <alignment horizontal="left" vertical="center"/>
    </xf>
    <xf numFmtId="0" fontId="8" fillId="2" borderId="2" xfId="347" applyFont="1" applyFill="1" applyBorder="1" applyAlignment="1">
      <alignment vertical="center"/>
    </xf>
    <xf numFmtId="0" fontId="16" fillId="2" borderId="8" xfId="347" applyFont="1" applyFill="1" applyBorder="1" applyAlignment="1">
      <alignment horizontal="left" vertical="center"/>
    </xf>
    <xf numFmtId="0" fontId="16" fillId="2" borderId="11" xfId="347" applyFont="1" applyFill="1" applyBorder="1" applyAlignment="1">
      <alignment vertical="center"/>
    </xf>
    <xf numFmtId="0" fontId="9" fillId="2" borderId="2" xfId="5" applyFont="1" applyFill="1" applyBorder="1" applyAlignment="1">
      <alignment horizontal="center" vertical="center"/>
    </xf>
    <xf numFmtId="49" fontId="135" fillId="0" borderId="71" xfId="347" applyNumberFormat="1" applyFont="1" applyBorder="1" applyAlignment="1">
      <alignment horizontal="center" vertical="center"/>
    </xf>
    <xf numFmtId="1" fontId="135" fillId="0" borderId="71" xfId="347" applyNumberFormat="1" applyFont="1" applyBorder="1" applyAlignment="1">
      <alignment horizontal="left" vertical="center"/>
    </xf>
    <xf numFmtId="0" fontId="135" fillId="0" borderId="71" xfId="347" applyFont="1" applyBorder="1" applyAlignment="1">
      <alignment horizontal="center" vertical="center"/>
    </xf>
    <xf numFmtId="0" fontId="135" fillId="0" borderId="71" xfId="347" applyFont="1" applyBorder="1" applyAlignment="1">
      <alignment vertical="center"/>
    </xf>
    <xf numFmtId="0" fontId="152" fillId="0" borderId="71" xfId="347" applyFont="1" applyBorder="1" applyAlignment="1">
      <alignment horizontal="center" vertical="center"/>
    </xf>
    <xf numFmtId="14" fontId="135" fillId="0" borderId="71" xfId="347" applyNumberFormat="1" applyFont="1" applyBorder="1" applyAlignment="1">
      <alignment horizontal="center" vertical="center"/>
    </xf>
    <xf numFmtId="0" fontId="8" fillId="2" borderId="0" xfId="347" applyFont="1" applyFill="1" applyAlignment="1">
      <alignment vertical="center"/>
    </xf>
    <xf numFmtId="0" fontId="23" fillId="2" borderId="8" xfId="347" applyFont="1" applyFill="1" applyBorder="1" applyAlignment="1">
      <alignment horizontal="center" vertical="center"/>
    </xf>
    <xf numFmtId="0" fontId="10" fillId="2" borderId="9" xfId="347" applyFont="1" applyFill="1" applyBorder="1" applyAlignment="1">
      <alignment horizontal="left" vertical="center"/>
    </xf>
    <xf numFmtId="0" fontId="8" fillId="2" borderId="5" xfId="347" applyFont="1" applyFill="1" applyBorder="1" applyAlignment="1">
      <alignment horizontal="left" vertical="center"/>
    </xf>
    <xf numFmtId="0" fontId="16" fillId="2" borderId="0" xfId="347" applyFont="1" applyFill="1" applyAlignment="1">
      <alignment vertical="center"/>
    </xf>
    <xf numFmtId="0" fontId="91" fillId="2" borderId="0" xfId="347" applyFont="1" applyFill="1" applyAlignment="1">
      <alignment vertical="center"/>
    </xf>
    <xf numFmtId="0" fontId="7" fillId="0" borderId="0" xfId="4"/>
    <xf numFmtId="0" fontId="16" fillId="2" borderId="0" xfId="347" applyFont="1" applyFill="1" applyAlignment="1">
      <alignment horizontal="left" vertical="center"/>
    </xf>
    <xf numFmtId="0" fontId="16" fillId="2" borderId="4" xfId="347" applyFont="1" applyFill="1" applyBorder="1" applyAlignment="1">
      <alignment vertical="center"/>
    </xf>
    <xf numFmtId="0" fontId="50" fillId="2" borderId="0" xfId="347" applyFont="1" applyFill="1" applyAlignment="1">
      <alignment vertical="center"/>
    </xf>
    <xf numFmtId="0" fontId="50" fillId="2" borderId="0" xfId="347" applyFont="1" applyFill="1" applyAlignment="1">
      <alignment horizontal="left" vertical="center"/>
    </xf>
    <xf numFmtId="0" fontId="9" fillId="2" borderId="0" xfId="347" applyFont="1" applyFill="1" applyAlignment="1">
      <alignment horizontal="left" vertical="center"/>
    </xf>
    <xf numFmtId="0" fontId="23" fillId="2" borderId="7" xfId="347" applyFont="1" applyFill="1" applyBorder="1" applyAlignment="1">
      <alignment vertical="center" wrapText="1"/>
    </xf>
    <xf numFmtId="0" fontId="24" fillId="2" borderId="1" xfId="347" applyFont="1" applyFill="1" applyBorder="1" applyAlignment="1">
      <alignment vertical="center" wrapText="1"/>
    </xf>
    <xf numFmtId="0" fontId="23" fillId="2" borderId="1" xfId="347" applyFont="1" applyFill="1" applyBorder="1" applyAlignment="1">
      <alignment vertical="center" wrapText="1"/>
    </xf>
    <xf numFmtId="0" fontId="69" fillId="2" borderId="1" xfId="347" applyFont="1" applyFill="1" applyBorder="1" applyAlignment="1">
      <alignment vertical="center" wrapText="1"/>
    </xf>
    <xf numFmtId="0" fontId="7" fillId="0" borderId="2" xfId="4" applyBorder="1"/>
    <xf numFmtId="0" fontId="92" fillId="2" borderId="4" xfId="347" applyFont="1" applyFill="1" applyBorder="1" applyAlignment="1">
      <alignment horizontal="center" vertical="center" wrapText="1"/>
    </xf>
    <xf numFmtId="0" fontId="92" fillId="2" borderId="8" xfId="347" applyFont="1" applyFill="1" applyBorder="1" applyAlignment="1">
      <alignment horizontal="center" vertical="center" wrapText="1"/>
    </xf>
    <xf numFmtId="0" fontId="92" fillId="2" borderId="10" xfId="347" applyFont="1" applyFill="1" applyBorder="1" applyAlignment="1">
      <alignment horizontal="center" vertical="center" wrapText="1"/>
    </xf>
    <xf numFmtId="0" fontId="92" fillId="2" borderId="9" xfId="347" applyFont="1" applyFill="1" applyBorder="1" applyAlignment="1">
      <alignment horizontal="left" vertical="center" wrapText="1"/>
    </xf>
    <xf numFmtId="0" fontId="92" fillId="2" borderId="11" xfId="347" applyFont="1" applyFill="1" applyBorder="1" applyAlignment="1">
      <alignment vertical="center" wrapText="1"/>
    </xf>
    <xf numFmtId="0" fontId="92" fillId="2" borderId="5" xfId="347" applyFont="1" applyFill="1" applyBorder="1" applyAlignment="1">
      <alignment horizontal="left" vertical="center" wrapText="1"/>
    </xf>
    <xf numFmtId="0" fontId="92" fillId="2" borderId="6" xfId="347" applyFont="1" applyFill="1" applyBorder="1" applyAlignment="1">
      <alignment horizontal="left" vertical="center" wrapText="1"/>
    </xf>
    <xf numFmtId="0" fontId="109" fillId="2" borderId="0" xfId="347" applyFont="1" applyFill="1" applyAlignment="1">
      <alignment vertical="center" wrapText="1"/>
    </xf>
    <xf numFmtId="0" fontId="109" fillId="2" borderId="12" xfId="347" applyFont="1" applyFill="1" applyBorder="1" applyAlignment="1">
      <alignment vertical="center" wrapText="1"/>
    </xf>
    <xf numFmtId="0" fontId="115" fillId="2" borderId="0" xfId="347" applyFont="1" applyFill="1" applyAlignment="1">
      <alignment vertical="center" wrapText="1"/>
    </xf>
    <xf numFmtId="0" fontId="92" fillId="2" borderId="0" xfId="347" applyFont="1" applyFill="1" applyAlignment="1">
      <alignment vertical="center" wrapText="1"/>
    </xf>
    <xf numFmtId="0" fontId="99" fillId="2" borderId="8" xfId="5" applyFont="1" applyFill="1" applyBorder="1" applyAlignment="1">
      <alignment horizontal="center" vertical="center" wrapText="1"/>
    </xf>
    <xf numFmtId="0" fontId="110" fillId="2" borderId="33" xfId="347" applyFont="1" applyFill="1" applyBorder="1" applyAlignment="1">
      <alignment vertical="center" wrapText="1"/>
    </xf>
    <xf numFmtId="0" fontId="110" fillId="2" borderId="35" xfId="347" applyFont="1" applyFill="1" applyBorder="1" applyAlignment="1">
      <alignment vertical="center" wrapText="1"/>
    </xf>
    <xf numFmtId="0" fontId="110" fillId="2" borderId="36" xfId="347" applyFont="1" applyFill="1" applyBorder="1" applyAlignment="1">
      <alignment horizontal="left" vertical="center" wrapText="1"/>
    </xf>
    <xf numFmtId="0" fontId="87" fillId="2" borderId="33" xfId="347" applyFont="1" applyFill="1" applyBorder="1" applyAlignment="1">
      <alignment vertical="center" wrapText="1"/>
    </xf>
    <xf numFmtId="0" fontId="87" fillId="2" borderId="28" xfId="347" applyFont="1" applyFill="1" applyBorder="1" applyAlignment="1">
      <alignment vertical="center" wrapText="1"/>
    </xf>
    <xf numFmtId="0" fontId="110" fillId="2" borderId="33" xfId="347" applyFont="1" applyFill="1" applyBorder="1" applyAlignment="1">
      <alignment vertical="top" wrapText="1"/>
    </xf>
    <xf numFmtId="0" fontId="110" fillId="2" borderId="0" xfId="347" applyFont="1" applyFill="1" applyAlignment="1">
      <alignment horizontal="left" vertical="top" wrapText="1"/>
    </xf>
    <xf numFmtId="0" fontId="110" fillId="2" borderId="0" xfId="347" applyFont="1" applyFill="1" applyAlignment="1">
      <alignment horizontal="left" vertical="center" wrapText="1"/>
    </xf>
    <xf numFmtId="0" fontId="108" fillId="2" borderId="11" xfId="347" applyFont="1" applyFill="1" applyBorder="1" applyAlignment="1">
      <alignment horizontal="left" vertical="center" wrapText="1"/>
    </xf>
    <xf numFmtId="0" fontId="108" fillId="2" borderId="0" xfId="347" applyFont="1" applyFill="1" applyAlignment="1">
      <alignment horizontal="left" vertical="center" wrapText="1"/>
    </xf>
    <xf numFmtId="0" fontId="160" fillId="49" borderId="7" xfId="4" applyFont="1" applyFill="1" applyBorder="1" applyAlignment="1">
      <alignment wrapText="1"/>
    </xf>
    <xf numFmtId="0" fontId="160" fillId="49" borderId="1" xfId="4" applyFont="1" applyFill="1" applyBorder="1" applyAlignment="1">
      <alignment wrapText="1"/>
    </xf>
    <xf numFmtId="0" fontId="161" fillId="0" borderId="1" xfId="0" applyFont="1" applyBorder="1"/>
    <xf numFmtId="0" fontId="109" fillId="49" borderId="1" xfId="4" applyFont="1" applyFill="1" applyBorder="1" applyAlignment="1"/>
    <xf numFmtId="0" fontId="109" fillId="49" borderId="1" xfId="4" applyFont="1" applyFill="1" applyBorder="1" applyAlignment="1">
      <alignment wrapText="1"/>
    </xf>
    <xf numFmtId="0" fontId="109" fillId="49" borderId="1" xfId="4" applyFont="1" applyFill="1" applyBorder="1" applyAlignment="1">
      <alignment vertical="top" wrapText="1"/>
    </xf>
    <xf numFmtId="0" fontId="115" fillId="49" borderId="1" xfId="4" applyFont="1" applyFill="1" applyBorder="1" applyAlignment="1">
      <alignment wrapText="1"/>
    </xf>
    <xf numFmtId="0" fontId="151" fillId="0" borderId="24" xfId="0" applyFont="1" applyBorder="1" applyAlignment="1">
      <alignment vertical="center"/>
    </xf>
    <xf numFmtId="0" fontId="151" fillId="0" borderId="63" xfId="0" applyFont="1" applyBorder="1" applyAlignment="1">
      <alignment vertical="center"/>
    </xf>
    <xf numFmtId="0" fontId="151" fillId="0" borderId="63" xfId="0" applyFont="1" applyBorder="1" applyAlignment="1">
      <alignment vertical="center" wrapText="1"/>
    </xf>
    <xf numFmtId="9" fontId="151" fillId="0" borderId="63" xfId="0" applyNumberFormat="1" applyFont="1" applyBorder="1" applyAlignment="1">
      <alignment vertical="center"/>
    </xf>
    <xf numFmtId="0" fontId="145" fillId="0" borderId="63" xfId="0" applyFont="1" applyBorder="1" applyAlignment="1">
      <alignment horizontal="center" vertical="center"/>
    </xf>
    <xf numFmtId="0" fontId="164" fillId="63" borderId="4" xfId="0" applyFont="1" applyFill="1" applyBorder="1"/>
    <xf numFmtId="0" fontId="11" fillId="63" borderId="0" xfId="0" applyFont="1" applyFill="1"/>
    <xf numFmtId="0" fontId="1" fillId="2" borderId="4" xfId="0" applyFont="1" applyFill="1" applyBorder="1"/>
    <xf numFmtId="0" fontId="11" fillId="2" borderId="4" xfId="0" applyFont="1" applyFill="1" applyBorder="1"/>
    <xf numFmtId="0" fontId="7" fillId="0" borderId="4" xfId="4" applyBorder="1"/>
    <xf numFmtId="0" fontId="1" fillId="2" borderId="10" xfId="0" applyFont="1" applyFill="1" applyBorder="1"/>
    <xf numFmtId="166" fontId="100" fillId="0" borderId="0" xfId="344" applyNumberFormat="1" applyFont="1" applyFill="1" applyBorder="1" applyAlignment="1">
      <alignment horizontal="center" vertical="center"/>
    </xf>
    <xf numFmtId="166" fontId="139" fillId="0" borderId="0" xfId="344" applyNumberFormat="1" applyFont="1" applyFill="1" applyBorder="1" applyAlignment="1">
      <alignment horizontal="center" vertical="center" wrapText="1"/>
    </xf>
    <xf numFmtId="9" fontId="139" fillId="0" borderId="0" xfId="345" applyFont="1" applyFill="1" applyBorder="1" applyAlignment="1">
      <alignment horizontal="center" vertical="center" wrapText="1"/>
    </xf>
    <xf numFmtId="0" fontId="85" fillId="0" borderId="0" xfId="0" applyFont="1"/>
    <xf numFmtId="1" fontId="0" fillId="0" borderId="0" xfId="0" applyNumberFormat="1"/>
    <xf numFmtId="9" fontId="0" fillId="0" borderId="0" xfId="345" applyFont="1" applyBorder="1"/>
    <xf numFmtId="166" fontId="0" fillId="0" borderId="0" xfId="0" applyNumberFormat="1"/>
    <xf numFmtId="166" fontId="85" fillId="0" borderId="0" xfId="0" applyNumberFormat="1" applyFont="1"/>
    <xf numFmtId="0" fontId="11" fillId="7" borderId="3" xfId="0" applyFont="1" applyFill="1" applyBorder="1" applyAlignment="1">
      <alignment horizontal="center"/>
    </xf>
    <xf numFmtId="0" fontId="2" fillId="2" borderId="8" xfId="0" applyFont="1" applyFill="1" applyBorder="1"/>
    <xf numFmtId="0" fontId="3" fillId="2" borderId="9" xfId="0" applyFont="1" applyFill="1" applyBorder="1"/>
    <xf numFmtId="0" fontId="2" fillId="2" borderId="4" xfId="0" applyFont="1" applyFill="1" applyBorder="1"/>
    <xf numFmtId="0" fontId="2" fillId="2" borderId="10" xfId="0" applyFont="1" applyFill="1" applyBorder="1"/>
    <xf numFmtId="0" fontId="2" fillId="2" borderId="12" xfId="0" applyFont="1" applyFill="1" applyBorder="1"/>
    <xf numFmtId="0" fontId="3" fillId="2" borderId="6" xfId="0" applyFont="1" applyFill="1" applyBorder="1"/>
    <xf numFmtId="0" fontId="135" fillId="0" borderId="0" xfId="0" applyFont="1" applyAlignment="1">
      <alignment vertical="center"/>
    </xf>
    <xf numFmtId="3" fontId="152" fillId="0" borderId="0" xfId="0" applyNumberFormat="1" applyFont="1" applyAlignment="1">
      <alignment vertical="center"/>
    </xf>
    <xf numFmtId="3" fontId="135" fillId="0" borderId="0" xfId="0" applyNumberFormat="1" applyFont="1" applyAlignment="1">
      <alignment vertical="center" wrapText="1"/>
    </xf>
    <xf numFmtId="9" fontId="135" fillId="0" borderId="0" xfId="0" applyNumberFormat="1" applyFont="1" applyAlignment="1">
      <alignment vertical="center" wrapText="1"/>
    </xf>
    <xf numFmtId="3" fontId="152" fillId="0" borderId="0" xfId="0" applyNumberFormat="1" applyFont="1" applyAlignment="1">
      <alignment vertical="center" wrapText="1"/>
    </xf>
    <xf numFmtId="0" fontId="174" fillId="0" borderId="0" xfId="0" applyFont="1" applyAlignment="1">
      <alignment vertical="center" wrapText="1"/>
    </xf>
    <xf numFmtId="0" fontId="135" fillId="0" borderId="92" xfId="0" applyFont="1" applyBorder="1" applyAlignment="1">
      <alignment vertical="center"/>
    </xf>
    <xf numFmtId="3" fontId="152" fillId="0" borderId="92" xfId="0" applyNumberFormat="1" applyFont="1" applyBorder="1" applyAlignment="1">
      <alignment vertical="center"/>
    </xf>
    <xf numFmtId="3" fontId="135" fillId="0" borderId="92" xfId="0" applyNumberFormat="1" applyFont="1" applyBorder="1" applyAlignment="1">
      <alignment vertical="center" wrapText="1"/>
    </xf>
    <xf numFmtId="9" fontId="135" fillId="0" borderId="92" xfId="0" applyNumberFormat="1" applyFont="1" applyBorder="1" applyAlignment="1">
      <alignment vertical="center" wrapText="1"/>
    </xf>
    <xf numFmtId="3" fontId="152" fillId="64" borderId="92" xfId="0" applyNumberFormat="1" applyFont="1" applyFill="1" applyBorder="1" applyAlignment="1">
      <alignment vertical="center" wrapText="1"/>
    </xf>
    <xf numFmtId="3" fontId="152" fillId="51" borderId="92" xfId="0" applyNumberFormat="1" applyFont="1" applyFill="1" applyBorder="1" applyAlignment="1">
      <alignment vertical="center"/>
    </xf>
    <xf numFmtId="3" fontId="135" fillId="51" borderId="92" xfId="0" applyNumberFormat="1" applyFont="1" applyFill="1" applyBorder="1" applyAlignment="1">
      <alignment vertical="center" wrapText="1"/>
    </xf>
    <xf numFmtId="9" fontId="135" fillId="51" borderId="92" xfId="0" applyNumberFormat="1" applyFont="1" applyFill="1" applyBorder="1" applyAlignment="1">
      <alignment vertical="center" wrapText="1"/>
    </xf>
    <xf numFmtId="3" fontId="152" fillId="51" borderId="92" xfId="0" applyNumberFormat="1" applyFont="1" applyFill="1" applyBorder="1" applyAlignment="1">
      <alignment vertical="center" wrapText="1"/>
    </xf>
    <xf numFmtId="0" fontId="174" fillId="66" borderId="92" xfId="0" applyFont="1" applyFill="1" applyBorder="1" applyAlignment="1">
      <alignment vertical="center" wrapText="1"/>
    </xf>
    <xf numFmtId="0" fontId="135" fillId="0" borderId="93" xfId="0" applyFont="1" applyBorder="1" applyAlignment="1">
      <alignment vertical="center"/>
    </xf>
    <xf numFmtId="3" fontId="152" fillId="0" borderId="93" xfId="0" applyNumberFormat="1" applyFont="1" applyBorder="1" applyAlignment="1">
      <alignment vertical="center"/>
    </xf>
    <xf numFmtId="3" fontId="135" fillId="0" borderId="93" xfId="0" applyNumberFormat="1" applyFont="1" applyBorder="1" applyAlignment="1">
      <alignment vertical="center" wrapText="1"/>
    </xf>
    <xf numFmtId="9" fontId="135" fillId="0" borderId="93" xfId="0" applyNumberFormat="1" applyFont="1" applyBorder="1" applyAlignment="1">
      <alignment vertical="center" wrapText="1"/>
    </xf>
    <xf numFmtId="3" fontId="152" fillId="64" borderId="93" xfId="0" applyNumberFormat="1" applyFont="1" applyFill="1" applyBorder="1" applyAlignment="1">
      <alignment vertical="center" wrapText="1"/>
    </xf>
    <xf numFmtId="3" fontId="152" fillId="51" borderId="93" xfId="0" applyNumberFormat="1" applyFont="1" applyFill="1" applyBorder="1" applyAlignment="1">
      <alignment vertical="center"/>
    </xf>
    <xf numFmtId="3" fontId="135" fillId="51" borderId="93" xfId="0" applyNumberFormat="1" applyFont="1" applyFill="1" applyBorder="1" applyAlignment="1">
      <alignment vertical="center" wrapText="1"/>
    </xf>
    <xf numFmtId="9" fontId="135" fillId="51" borderId="93" xfId="0" applyNumberFormat="1" applyFont="1" applyFill="1" applyBorder="1" applyAlignment="1">
      <alignment vertical="center" wrapText="1"/>
    </xf>
    <xf numFmtId="3" fontId="152" fillId="51" borderId="93" xfId="0" applyNumberFormat="1" applyFont="1" applyFill="1" applyBorder="1" applyAlignment="1">
      <alignment vertical="center" wrapText="1"/>
    </xf>
    <xf numFmtId="0" fontId="174" fillId="66" borderId="93" xfId="0" applyFont="1" applyFill="1" applyBorder="1" applyAlignment="1">
      <alignment vertical="center" wrapText="1"/>
    </xf>
    <xf numFmtId="0" fontId="100" fillId="66" borderId="56" xfId="0" applyFont="1" applyFill="1" applyBorder="1" applyAlignment="1">
      <alignment horizontal="center"/>
    </xf>
    <xf numFmtId="0" fontId="135" fillId="0" borderId="4" xfId="0" applyFont="1" applyBorder="1" applyAlignment="1">
      <alignment vertical="center"/>
    </xf>
    <xf numFmtId="0" fontId="1" fillId="2" borderId="4" xfId="0" applyFont="1" applyFill="1" applyBorder="1" applyAlignment="1">
      <alignment horizontal="left" indent="6"/>
    </xf>
    <xf numFmtId="0" fontId="15" fillId="2" borderId="4" xfId="0" applyFont="1" applyFill="1" applyBorder="1" applyAlignment="1">
      <alignment horizontal="left" indent="10"/>
    </xf>
    <xf numFmtId="0" fontId="1" fillId="2" borderId="4" xfId="0" applyFont="1" applyFill="1" applyBorder="1" applyAlignment="1">
      <alignment horizontal="left" indent="10"/>
    </xf>
    <xf numFmtId="0" fontId="0" fillId="0" borderId="4" xfId="0" applyBorder="1"/>
    <xf numFmtId="0" fontId="135" fillId="0" borderId="94" xfId="0" applyFont="1" applyBorder="1" applyAlignment="1">
      <alignment vertical="center"/>
    </xf>
    <xf numFmtId="0" fontId="135" fillId="0" borderId="95" xfId="0" applyFont="1" applyBorder="1" applyAlignment="1">
      <alignment vertical="center"/>
    </xf>
    <xf numFmtId="0" fontId="172" fillId="0" borderId="4" xfId="346" applyNumberFormat="1" applyFont="1" applyBorder="1" applyAlignment="1">
      <alignment horizontal="center" vertical="center"/>
    </xf>
    <xf numFmtId="0" fontId="7" fillId="2" borderId="4" xfId="4" applyFill="1" applyBorder="1"/>
    <xf numFmtId="0" fontId="11" fillId="10" borderId="3" xfId="0" applyFont="1" applyFill="1" applyBorder="1"/>
    <xf numFmtId="1" fontId="0" fillId="10" borderId="3" xfId="0" applyNumberFormat="1" applyFill="1" applyBorder="1"/>
    <xf numFmtId="9" fontId="0" fillId="10" borderId="3" xfId="345" applyFont="1" applyFill="1" applyBorder="1"/>
    <xf numFmtId="166" fontId="0" fillId="10" borderId="3" xfId="0" applyNumberFormat="1" applyFill="1" applyBorder="1"/>
    <xf numFmtId="166" fontId="15" fillId="9" borderId="3" xfId="0" applyNumberFormat="1" applyFont="1" applyFill="1" applyBorder="1"/>
    <xf numFmtId="0" fontId="11" fillId="9" borderId="3" xfId="0" applyFont="1" applyFill="1" applyBorder="1" applyAlignment="1">
      <alignment horizontal="center"/>
    </xf>
    <xf numFmtId="0" fontId="100" fillId="69" borderId="90" xfId="0" applyFont="1" applyFill="1" applyBorder="1" applyAlignment="1">
      <alignment horizontal="center"/>
    </xf>
    <xf numFmtId="0" fontId="100" fillId="69" borderId="56" xfId="0" applyFont="1" applyFill="1" applyBorder="1" applyAlignment="1">
      <alignment horizontal="center"/>
    </xf>
    <xf numFmtId="166" fontId="100" fillId="68" borderId="3" xfId="344" applyNumberFormat="1" applyFont="1" applyFill="1" applyBorder="1" applyAlignment="1">
      <alignment horizontal="center" vertical="center" wrapText="1"/>
    </xf>
    <xf numFmtId="0" fontId="8" fillId="2" borderId="11" xfId="5" applyFont="1" applyFill="1" applyBorder="1" applyAlignment="1">
      <alignment vertical="center" wrapText="1"/>
    </xf>
    <xf numFmtId="0" fontId="10" fillId="2" borderId="89" xfId="5" applyFont="1" applyFill="1" applyBorder="1" applyAlignment="1">
      <alignment horizontal="center" vertical="center" wrapText="1"/>
    </xf>
    <xf numFmtId="165" fontId="10" fillId="2" borderId="88" xfId="2" applyNumberFormat="1" applyFont="1" applyFill="1" applyBorder="1" applyAlignment="1">
      <alignment vertical="center" wrapText="1"/>
    </xf>
    <xf numFmtId="0" fontId="50" fillId="2" borderId="1" xfId="4" applyFont="1" applyFill="1" applyBorder="1" applyAlignment="1">
      <alignment horizontal="left" vertical="center" wrapText="1"/>
    </xf>
    <xf numFmtId="0" fontId="9" fillId="0" borderId="5" xfId="5" applyFont="1" applyBorder="1" applyAlignment="1">
      <alignment horizontal="center" vertical="center" wrapText="1"/>
    </xf>
    <xf numFmtId="0" fontId="5" fillId="2" borderId="5" xfId="4" applyFont="1" applyFill="1" applyBorder="1" applyAlignment="1">
      <alignment vertical="center" wrapText="1"/>
    </xf>
    <xf numFmtId="0" fontId="185" fillId="2" borderId="5" xfId="4" applyFont="1" applyFill="1" applyBorder="1" applyAlignment="1">
      <alignment vertical="center" wrapText="1"/>
    </xf>
    <xf numFmtId="0" fontId="5" fillId="2" borderId="12" xfId="4" applyFont="1" applyFill="1" applyBorder="1" applyAlignment="1">
      <alignment vertical="center" wrapText="1"/>
    </xf>
    <xf numFmtId="165" fontId="9" fillId="2" borderId="79" xfId="2" applyNumberFormat="1" applyFont="1" applyFill="1" applyBorder="1" applyAlignment="1">
      <alignment vertical="center" wrapText="1"/>
    </xf>
    <xf numFmtId="0" fontId="16" fillId="2" borderId="31" xfId="4" applyFont="1" applyFill="1" applyBorder="1" applyAlignment="1">
      <alignment horizontal="left" vertical="center" wrapText="1"/>
    </xf>
    <xf numFmtId="0" fontId="11" fillId="2" borderId="0" xfId="4" applyFont="1" applyFill="1" applyBorder="1" applyAlignment="1">
      <alignment horizontal="left" vertical="center" wrapText="1"/>
    </xf>
    <xf numFmtId="0" fontId="1" fillId="2" borderId="0" xfId="4" applyFont="1" applyFill="1" applyBorder="1" applyAlignment="1">
      <alignment horizontal="left" vertical="center" wrapText="1"/>
    </xf>
    <xf numFmtId="0" fontId="85" fillId="2" borderId="4" xfId="4" applyFont="1" applyFill="1" applyBorder="1" applyAlignment="1">
      <alignment horizontal="left" vertical="center" wrapText="1"/>
    </xf>
    <xf numFmtId="0" fontId="85" fillId="2" borderId="5" xfId="347" applyFont="1" applyFill="1" applyBorder="1" applyAlignment="1">
      <alignment horizontal="left" vertical="center" wrapText="1"/>
    </xf>
    <xf numFmtId="0" fontId="137" fillId="2" borderId="4" xfId="4" applyFont="1" applyFill="1" applyBorder="1" applyAlignment="1">
      <alignment horizontal="left" vertical="center" wrapText="1"/>
    </xf>
    <xf numFmtId="0" fontId="137" fillId="2" borderId="4" xfId="4" applyFont="1" applyFill="1" applyBorder="1" applyAlignment="1">
      <alignment horizontal="left" vertical="center"/>
    </xf>
    <xf numFmtId="0" fontId="84" fillId="2" borderId="4" xfId="4" applyFont="1" applyFill="1" applyBorder="1" applyAlignment="1">
      <alignment horizontal="left" vertical="center" wrapText="1"/>
    </xf>
    <xf numFmtId="0" fontId="84" fillId="2" borderId="10" xfId="4" applyFont="1" applyFill="1" applyBorder="1" applyAlignment="1">
      <alignment horizontal="left" vertical="center" wrapText="1"/>
    </xf>
    <xf numFmtId="0" fontId="5" fillId="2" borderId="0" xfId="4" applyFont="1" applyFill="1" applyBorder="1" applyAlignment="1">
      <alignment horizontal="left" vertical="center" wrapText="1"/>
    </xf>
    <xf numFmtId="0" fontId="107" fillId="2" borderId="12" xfId="4" applyFont="1" applyFill="1" applyBorder="1" applyAlignment="1">
      <alignment horizontal="left" vertical="center" wrapText="1"/>
    </xf>
    <xf numFmtId="0" fontId="107" fillId="2" borderId="77" xfId="4" applyFont="1" applyFill="1" applyBorder="1" applyAlignment="1">
      <alignment horizontal="left" vertical="center" wrapText="1"/>
    </xf>
    <xf numFmtId="0" fontId="107" fillId="2" borderId="2" xfId="5" applyFont="1" applyFill="1" applyBorder="1" applyAlignment="1">
      <alignment horizontal="center" vertical="center" wrapText="1"/>
    </xf>
    <xf numFmtId="165" fontId="107" fillId="2" borderId="1" xfId="2" applyNumberFormat="1" applyFont="1" applyFill="1" applyBorder="1" applyAlignment="1">
      <alignment vertical="center" wrapText="1"/>
    </xf>
    <xf numFmtId="165" fontId="107" fillId="2" borderId="2" xfId="2" applyNumberFormat="1" applyFont="1" applyFill="1" applyBorder="1" applyAlignment="1">
      <alignment vertical="center" wrapText="1"/>
    </xf>
    <xf numFmtId="165" fontId="107" fillId="2" borderId="1" xfId="2" applyNumberFormat="1" applyFont="1" applyFill="1" applyBorder="1" applyAlignment="1">
      <alignment horizontal="center" vertical="center" wrapText="1"/>
    </xf>
    <xf numFmtId="165" fontId="107" fillId="2" borderId="2" xfId="2" applyNumberFormat="1" applyFont="1" applyFill="1" applyBorder="1" applyAlignment="1">
      <alignment horizontal="center" vertical="center" wrapText="1"/>
    </xf>
    <xf numFmtId="0" fontId="99" fillId="2" borderId="1" xfId="0" applyFont="1" applyFill="1" applyBorder="1" applyAlignment="1">
      <alignment horizontal="center" wrapText="1"/>
    </xf>
    <xf numFmtId="0" fontId="99" fillId="2" borderId="2" xfId="0" applyFont="1" applyFill="1" applyBorder="1" applyAlignment="1">
      <alignment horizontal="center" wrapText="1"/>
    </xf>
    <xf numFmtId="0" fontId="92" fillId="2" borderId="33" xfId="347" applyFont="1" applyFill="1" applyBorder="1" applyAlignment="1">
      <alignment horizontal="center" vertical="center" wrapText="1"/>
    </xf>
    <xf numFmtId="0" fontId="92" fillId="2" borderId="42" xfId="0" applyFont="1" applyFill="1" applyBorder="1" applyAlignment="1">
      <alignment horizontal="left" vertical="center" wrapText="1"/>
    </xf>
    <xf numFmtId="0" fontId="92" fillId="2" borderId="87" xfId="4" applyFont="1" applyFill="1" applyBorder="1" applyAlignment="1">
      <alignment horizontal="left" vertical="center" wrapText="1"/>
    </xf>
    <xf numFmtId="0" fontId="92" fillId="2" borderId="0" xfId="4" applyFont="1" applyFill="1" applyBorder="1" applyAlignment="1">
      <alignment horizontal="left" vertical="center" wrapText="1"/>
    </xf>
    <xf numFmtId="0" fontId="92" fillId="0" borderId="0" xfId="347" applyFont="1" applyAlignment="1">
      <alignment horizontal="center" vertical="center" wrapText="1"/>
    </xf>
    <xf numFmtId="0" fontId="186" fillId="2" borderId="0" xfId="4" applyFont="1" applyFill="1" applyBorder="1" applyAlignment="1">
      <alignment horizontal="left" vertical="center" wrapText="1"/>
    </xf>
    <xf numFmtId="0" fontId="187" fillId="2" borderId="0" xfId="4" applyFont="1" applyFill="1" applyBorder="1" applyAlignment="1">
      <alignment horizontal="left" vertical="center" wrapText="1"/>
    </xf>
    <xf numFmtId="165" fontId="107" fillId="2" borderId="8" xfId="2" applyNumberFormat="1" applyFont="1" applyFill="1" applyBorder="1" applyAlignment="1">
      <alignment vertical="center" wrapText="1"/>
    </xf>
    <xf numFmtId="0" fontId="108" fillId="0" borderId="7" xfId="0" applyFont="1" applyBorder="1" applyAlignment="1">
      <alignment horizontal="center" wrapText="1"/>
    </xf>
    <xf numFmtId="0" fontId="111" fillId="2" borderId="0" xfId="4" applyFont="1" applyFill="1" applyBorder="1" applyAlignment="1">
      <alignment horizontal="left" vertical="center" wrapText="1"/>
    </xf>
    <xf numFmtId="0" fontId="108" fillId="2" borderId="4" xfId="347" applyFont="1" applyFill="1" applyBorder="1" applyAlignment="1">
      <alignment vertical="center" wrapText="1"/>
    </xf>
    <xf numFmtId="0" fontId="108" fillId="2" borderId="5" xfId="347" applyFont="1" applyFill="1" applyBorder="1" applyAlignment="1">
      <alignment horizontal="left" vertical="center" wrapText="1"/>
    </xf>
    <xf numFmtId="0" fontId="110" fillId="2" borderId="4" xfId="347" applyFont="1" applyFill="1" applyBorder="1" applyAlignment="1">
      <alignment vertical="center" wrapText="1"/>
    </xf>
    <xf numFmtId="0" fontId="10" fillId="2" borderId="28" xfId="347" applyFont="1" applyFill="1" applyBorder="1" applyAlignment="1">
      <alignment horizontal="center" vertical="center" wrapText="1"/>
    </xf>
    <xf numFmtId="0" fontId="100" fillId="2" borderId="7" xfId="0" applyFont="1" applyFill="1" applyBorder="1" applyAlignment="1">
      <alignment vertical="center" wrapText="1"/>
    </xf>
    <xf numFmtId="0" fontId="10" fillId="2" borderId="9" xfId="347" applyFont="1" applyFill="1" applyBorder="1" applyAlignment="1">
      <alignment horizontal="center" vertical="center" wrapText="1"/>
    </xf>
    <xf numFmtId="0" fontId="10" fillId="2" borderId="7" xfId="347" applyFont="1" applyFill="1" applyBorder="1" applyAlignment="1">
      <alignment horizontal="center" vertical="center" wrapText="1"/>
    </xf>
    <xf numFmtId="0" fontId="8" fillId="2" borderId="0" xfId="347" applyFont="1" applyFill="1" applyAlignment="1">
      <alignment vertical="center" wrapText="1"/>
    </xf>
    <xf numFmtId="0" fontId="100" fillId="2" borderId="1" xfId="0" applyFont="1" applyFill="1" applyBorder="1" applyAlignment="1">
      <alignment wrapText="1"/>
    </xf>
    <xf numFmtId="0" fontId="8" fillId="2" borderId="5" xfId="347" applyFont="1" applyFill="1" applyBorder="1" applyAlignment="1">
      <alignment horizontal="center" vertical="center" wrapText="1"/>
    </xf>
    <xf numFmtId="165" fontId="8" fillId="2" borderId="5" xfId="347" applyNumberFormat="1" applyFont="1" applyFill="1" applyBorder="1" applyAlignment="1">
      <alignment vertical="center" wrapText="1"/>
    </xf>
    <xf numFmtId="0" fontId="9" fillId="2" borderId="1" xfId="347" applyFont="1" applyFill="1" applyBorder="1" applyAlignment="1">
      <alignment horizontal="center" vertical="center" wrapText="1"/>
    </xf>
    <xf numFmtId="0" fontId="8" fillId="2" borderId="1" xfId="347" applyFont="1" applyFill="1" applyBorder="1" applyAlignment="1">
      <alignment horizontal="center" vertical="center" wrapText="1"/>
    </xf>
    <xf numFmtId="0" fontId="139" fillId="2" borderId="1" xfId="0" applyFont="1" applyFill="1" applyBorder="1" applyAlignment="1">
      <alignment wrapText="1"/>
    </xf>
    <xf numFmtId="0" fontId="139" fillId="2" borderId="1" xfId="0" applyFont="1" applyFill="1" applyBorder="1"/>
    <xf numFmtId="0" fontId="8" fillId="2" borderId="0" xfId="347" applyFont="1" applyFill="1" applyAlignment="1">
      <alignment horizontal="left" vertical="center" wrapText="1"/>
    </xf>
    <xf numFmtId="0" fontId="185" fillId="2" borderId="1" xfId="0" applyFont="1" applyFill="1" applyBorder="1" applyAlignment="1">
      <alignment wrapText="1"/>
    </xf>
    <xf numFmtId="0" fontId="8" fillId="2" borderId="12" xfId="347" applyFont="1" applyFill="1" applyBorder="1" applyAlignment="1">
      <alignment vertical="center" wrapText="1"/>
    </xf>
    <xf numFmtId="0" fontId="139" fillId="2" borderId="6" xfId="0" applyFont="1" applyFill="1" applyBorder="1" applyAlignment="1">
      <alignment wrapText="1"/>
    </xf>
    <xf numFmtId="0" fontId="8" fillId="2" borderId="6" xfId="347" applyFont="1" applyFill="1" applyBorder="1" applyAlignment="1">
      <alignment horizontal="center" vertical="center" wrapText="1"/>
    </xf>
    <xf numFmtId="165" fontId="8" fillId="2" borderId="6" xfId="347" applyNumberFormat="1" applyFont="1" applyFill="1" applyBorder="1" applyAlignment="1">
      <alignment vertical="center" wrapText="1"/>
    </xf>
    <xf numFmtId="0" fontId="9" fillId="2" borderId="2" xfId="347" applyFont="1" applyFill="1" applyBorder="1" applyAlignment="1">
      <alignment horizontal="center" vertical="center" wrapText="1"/>
    </xf>
    <xf numFmtId="0" fontId="8" fillId="2" borderId="2" xfId="347" applyFont="1" applyFill="1" applyBorder="1" applyAlignment="1">
      <alignment horizontal="center" vertical="center" wrapText="1"/>
    </xf>
    <xf numFmtId="0" fontId="16" fillId="2" borderId="0" xfId="347" applyFont="1" applyFill="1" applyAlignment="1">
      <alignment horizontal="center" vertical="center" wrapText="1"/>
    </xf>
    <xf numFmtId="0" fontId="100" fillId="2" borderId="1" xfId="0" applyFont="1" applyFill="1" applyBorder="1"/>
    <xf numFmtId="0" fontId="16" fillId="2" borderId="11" xfId="347" applyFont="1" applyFill="1" applyBorder="1" applyAlignment="1">
      <alignment horizontal="center" vertical="center" wrapText="1"/>
    </xf>
    <xf numFmtId="0" fontId="100" fillId="2" borderId="7" xfId="0" applyFont="1" applyFill="1" applyBorder="1" applyAlignment="1">
      <alignment horizontal="left" vertical="center" wrapText="1"/>
    </xf>
    <xf numFmtId="0" fontId="9" fillId="2" borderId="5" xfId="347" applyFont="1" applyFill="1" applyBorder="1" applyAlignment="1">
      <alignment horizontal="center" vertical="center" wrapText="1"/>
    </xf>
    <xf numFmtId="0" fontId="139" fillId="2" borderId="5" xfId="0" applyFont="1" applyFill="1" applyBorder="1" applyAlignment="1">
      <alignment wrapText="1"/>
    </xf>
    <xf numFmtId="0" fontId="8" fillId="2" borderId="2" xfId="347" applyFont="1" applyFill="1" applyBorder="1" applyAlignment="1">
      <alignment vertical="center" wrapText="1"/>
    </xf>
    <xf numFmtId="0" fontId="8" fillId="2" borderId="1" xfId="347" applyFont="1" applyFill="1" applyBorder="1" applyAlignment="1">
      <alignment vertical="center" wrapText="1"/>
    </xf>
    <xf numFmtId="165" fontId="135" fillId="3" borderId="71" xfId="432" applyNumberFormat="1" applyFont="1" applyFill="1" applyBorder="1" applyAlignment="1">
      <alignment horizontal="center" vertical="center"/>
    </xf>
    <xf numFmtId="0" fontId="92" fillId="2" borderId="70" xfId="347" applyFont="1" applyFill="1" applyBorder="1" applyAlignment="1">
      <alignment horizontal="center" vertical="center" wrapText="1"/>
    </xf>
    <xf numFmtId="0" fontId="108" fillId="2" borderId="9" xfId="347" applyFont="1" applyFill="1" applyBorder="1" applyAlignment="1">
      <alignment horizontal="left" vertical="center" wrapText="1"/>
    </xf>
    <xf numFmtId="0" fontId="16" fillId="2" borderId="0" xfId="4" applyFont="1" applyFill="1" applyBorder="1" applyAlignment="1">
      <alignment horizontal="left" vertical="center" wrapText="1"/>
    </xf>
    <xf numFmtId="0" fontId="108" fillId="2" borderId="0" xfId="347" applyFont="1" applyFill="1" applyAlignment="1">
      <alignment vertical="center" wrapText="1"/>
    </xf>
    <xf numFmtId="0" fontId="109" fillId="2" borderId="48" xfId="347" applyFont="1" applyFill="1" applyBorder="1" applyAlignment="1">
      <alignment horizontal="center" wrapText="1"/>
    </xf>
    <xf numFmtId="0" fontId="92" fillId="2" borderId="0" xfId="347" applyFont="1" applyFill="1" applyAlignment="1">
      <alignment horizontal="left" vertical="center" wrapText="1"/>
    </xf>
    <xf numFmtId="0" fontId="110" fillId="2" borderId="34" xfId="347" applyFont="1" applyFill="1" applyBorder="1" applyAlignment="1">
      <alignment vertical="center" wrapText="1"/>
    </xf>
    <xf numFmtId="165" fontId="110" fillId="2" borderId="42" xfId="347" applyNumberFormat="1" applyFont="1" applyFill="1" applyBorder="1" applyAlignment="1">
      <alignment vertical="center" wrapText="1"/>
    </xf>
    <xf numFmtId="0" fontId="110" fillId="2" borderId="5" xfId="347" applyFont="1" applyFill="1" applyBorder="1" applyAlignment="1">
      <alignment horizontal="left" vertical="center" wrapText="1"/>
    </xf>
    <xf numFmtId="0" fontId="82" fillId="0" borderId="0" xfId="0" applyFont="1"/>
    <xf numFmtId="0" fontId="82" fillId="0" borderId="0" xfId="0" applyFont="1" applyAlignment="1">
      <alignment wrapText="1"/>
    </xf>
    <xf numFmtId="0" fontId="110" fillId="2" borderId="0" xfId="347" applyFont="1" applyFill="1" applyAlignment="1">
      <alignment vertical="center" wrapText="1"/>
    </xf>
    <xf numFmtId="0" fontId="110" fillId="2" borderId="1" xfId="347" applyFont="1" applyFill="1" applyBorder="1" applyAlignment="1">
      <alignment vertical="center" wrapText="1"/>
    </xf>
    <xf numFmtId="165" fontId="110" fillId="2" borderId="4" xfId="347" applyNumberFormat="1" applyFont="1" applyFill="1" applyBorder="1" applyAlignment="1">
      <alignment vertical="center" wrapText="1"/>
    </xf>
    <xf numFmtId="0" fontId="110" fillId="2" borderId="5" xfId="347" applyFont="1" applyFill="1" applyBorder="1" applyAlignment="1">
      <alignment horizontal="center" wrapText="1"/>
    </xf>
    <xf numFmtId="0" fontId="115" fillId="2" borderId="4" xfId="347" applyFont="1" applyFill="1" applyBorder="1" applyAlignment="1">
      <alignment vertical="center" wrapText="1"/>
    </xf>
    <xf numFmtId="165" fontId="92" fillId="2" borderId="97" xfId="432" applyNumberFormat="1" applyFont="1" applyFill="1" applyBorder="1" applyAlignment="1">
      <alignment horizontal="center" vertical="center" wrapText="1"/>
    </xf>
    <xf numFmtId="165" fontId="92" fillId="2" borderId="34" xfId="432" applyNumberFormat="1" applyFont="1" applyFill="1" applyBorder="1" applyAlignment="1">
      <alignment horizontal="center" vertical="center" wrapText="1"/>
    </xf>
    <xf numFmtId="0" fontId="109" fillId="2" borderId="34" xfId="347" applyFont="1" applyFill="1" applyBorder="1" applyAlignment="1">
      <alignment horizontal="center" vertical="center" wrapText="1"/>
    </xf>
    <xf numFmtId="0" fontId="110" fillId="2" borderId="1" xfId="347" applyFont="1" applyFill="1" applyBorder="1" applyAlignment="1">
      <alignment horizontal="center" vertical="center" wrapText="1"/>
    </xf>
    <xf numFmtId="0" fontId="109" fillId="2" borderId="40" xfId="347" applyFont="1" applyFill="1" applyBorder="1" applyAlignment="1">
      <alignment horizontal="center" vertical="center" wrapText="1"/>
    </xf>
    <xf numFmtId="0" fontId="108" fillId="0" borderId="87" xfId="0" applyFont="1" applyBorder="1" applyAlignment="1">
      <alignment horizontal="center" wrapText="1"/>
    </xf>
    <xf numFmtId="0" fontId="92" fillId="2" borderId="1" xfId="347" applyFont="1" applyFill="1" applyBorder="1" applyAlignment="1">
      <alignment horizontal="center" vertical="center" wrapText="1"/>
    </xf>
    <xf numFmtId="0" fontId="109" fillId="2" borderId="0" xfId="347" applyFont="1" applyFill="1" applyAlignment="1">
      <alignment horizontal="center" vertical="center" wrapText="1"/>
    </xf>
    <xf numFmtId="165" fontId="92" fillId="2" borderId="1" xfId="432" applyNumberFormat="1" applyFont="1" applyFill="1" applyBorder="1" applyAlignment="1">
      <alignment vertical="center" wrapText="1"/>
    </xf>
    <xf numFmtId="165" fontId="110" fillId="2" borderId="1" xfId="347" applyNumberFormat="1" applyFont="1" applyFill="1" applyBorder="1" applyAlignment="1">
      <alignment vertical="center" wrapText="1"/>
    </xf>
    <xf numFmtId="165" fontId="110" fillId="2" borderId="5" xfId="347" applyNumberFormat="1" applyFont="1" applyFill="1" applyBorder="1" applyAlignment="1">
      <alignment vertical="center" wrapText="1"/>
    </xf>
    <xf numFmtId="0" fontId="110" fillId="2" borderId="10" xfId="347" applyFont="1" applyFill="1" applyBorder="1" applyAlignment="1">
      <alignment vertical="center" wrapText="1"/>
    </xf>
    <xf numFmtId="0" fontId="110" fillId="2" borderId="6" xfId="347" applyFont="1" applyFill="1" applyBorder="1" applyAlignment="1">
      <alignment horizontal="left" vertical="center" wrapText="1"/>
    </xf>
    <xf numFmtId="0" fontId="110" fillId="2" borderId="2" xfId="347" applyFont="1" applyFill="1" applyBorder="1" applyAlignment="1">
      <alignment vertical="center" wrapText="1"/>
    </xf>
    <xf numFmtId="0" fontId="134" fillId="0" borderId="71" xfId="347" applyFont="1" applyBorder="1" applyAlignment="1">
      <alignment vertical="center"/>
    </xf>
    <xf numFmtId="0" fontId="134" fillId="0" borderId="71" xfId="347" applyFont="1" applyBorder="1" applyAlignment="1">
      <alignment horizontal="center" vertical="center"/>
    </xf>
    <xf numFmtId="0" fontId="155" fillId="0" borderId="71" xfId="347" applyFont="1" applyBorder="1" applyAlignment="1">
      <alignment horizontal="center" vertical="center"/>
    </xf>
    <xf numFmtId="14" fontId="134" fillId="0" borderId="71" xfId="347" applyNumberFormat="1" applyFont="1" applyBorder="1" applyAlignment="1">
      <alignment horizontal="center" vertical="center"/>
    </xf>
    <xf numFmtId="49" fontId="134" fillId="0" borderId="71" xfId="347" applyNumberFormat="1" applyFont="1" applyBorder="1" applyAlignment="1">
      <alignment horizontal="center" vertical="center"/>
    </xf>
    <xf numFmtId="0" fontId="169" fillId="0" borderId="0" xfId="0" applyFont="1" applyAlignment="1">
      <alignment wrapText="1"/>
    </xf>
    <xf numFmtId="0" fontId="56" fillId="0" borderId="80" xfId="4" applyFont="1" applyBorder="1"/>
    <xf numFmtId="0" fontId="10" fillId="2" borderId="78" xfId="5" applyFont="1" applyFill="1" applyBorder="1" applyAlignment="1">
      <alignment horizontal="center" vertical="center" wrapText="1"/>
    </xf>
    <xf numFmtId="0" fontId="63" fillId="46" borderId="8" xfId="5" applyFont="1" applyFill="1" applyBorder="1" applyAlignment="1">
      <alignment horizontal="center" vertical="center" wrapText="1"/>
    </xf>
    <xf numFmtId="0" fontId="63" fillId="46" borderId="11" xfId="5" applyFont="1" applyFill="1" applyBorder="1" applyAlignment="1">
      <alignment horizontal="center" vertical="center" wrapText="1"/>
    </xf>
    <xf numFmtId="165" fontId="63" fillId="45" borderId="11" xfId="2" applyNumberFormat="1" applyFont="1" applyFill="1" applyBorder="1" applyAlignment="1">
      <alignment horizontal="center" vertical="center" wrapText="1"/>
    </xf>
    <xf numFmtId="165" fontId="63" fillId="44" borderId="11" xfId="2" applyNumberFormat="1" applyFont="1" applyFill="1" applyBorder="1" applyAlignment="1">
      <alignment horizontal="center" vertical="center" wrapText="1"/>
    </xf>
    <xf numFmtId="0" fontId="18" fillId="2" borderId="0" xfId="5" applyFont="1" applyFill="1" applyAlignment="1">
      <alignment horizontal="left" vertical="center" wrapText="1"/>
    </xf>
    <xf numFmtId="0" fontId="85" fillId="2" borderId="4" xfId="347" applyFont="1" applyFill="1" applyBorder="1" applyAlignment="1">
      <alignment horizontal="center" vertical="center" wrapText="1"/>
    </xf>
    <xf numFmtId="0" fontId="18" fillId="2" borderId="39" xfId="5" applyFont="1" applyFill="1" applyBorder="1" applyAlignment="1">
      <alignment horizontal="center" vertical="center" wrapText="1"/>
    </xf>
    <xf numFmtId="0" fontId="17" fillId="2" borderId="0" xfId="5" applyFont="1" applyFill="1" applyAlignment="1">
      <alignment horizontal="left" vertical="center" wrapText="1"/>
    </xf>
    <xf numFmtId="0" fontId="10" fillId="2" borderId="0" xfId="347" applyFont="1" applyFill="1" applyAlignment="1">
      <alignment horizontal="left" vertical="center" wrapText="1"/>
    </xf>
    <xf numFmtId="0" fontId="9" fillId="2" borderId="0" xfId="347" applyFont="1" applyFill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58" fillId="2" borderId="80" xfId="4" applyFont="1" applyFill="1" applyBorder="1" applyAlignment="1">
      <alignment horizontal="left" vertical="center" wrapText="1"/>
    </xf>
    <xf numFmtId="165" fontId="9" fillId="2" borderId="80" xfId="2" applyNumberFormat="1" applyFont="1" applyFill="1" applyBorder="1" applyAlignment="1">
      <alignment vertical="center" wrapText="1"/>
    </xf>
    <xf numFmtId="165" fontId="9" fillId="2" borderId="80" xfId="2" applyNumberFormat="1" applyFont="1" applyFill="1" applyBorder="1" applyAlignment="1">
      <alignment horizontal="center" vertical="center" wrapText="1"/>
    </xf>
    <xf numFmtId="165" fontId="10" fillId="2" borderId="2" xfId="1" applyNumberFormat="1" applyFont="1" applyFill="1" applyBorder="1" applyAlignment="1">
      <alignment vertical="center" wrapText="1"/>
    </xf>
    <xf numFmtId="0" fontId="9" fillId="2" borderId="1" xfId="347" applyFont="1" applyFill="1" applyBorder="1" applyAlignment="1">
      <alignment horizontal="left" vertical="center" wrapText="1"/>
    </xf>
    <xf numFmtId="0" fontId="10" fillId="2" borderId="1" xfId="347" applyFont="1" applyFill="1" applyBorder="1" applyAlignment="1">
      <alignment horizontal="center" vertical="center" wrapText="1"/>
    </xf>
    <xf numFmtId="0" fontId="16" fillId="2" borderId="8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vertical="center" wrapText="1"/>
    </xf>
    <xf numFmtId="0" fontId="10" fillId="2" borderId="5" xfId="347" applyFont="1" applyFill="1" applyBorder="1" applyAlignment="1">
      <alignment horizontal="center" vertical="center" wrapText="1"/>
    </xf>
    <xf numFmtId="0" fontId="1" fillId="0" borderId="1" xfId="0" applyFont="1" applyBorder="1"/>
    <xf numFmtId="0" fontId="69" fillId="2" borderId="0" xfId="347" applyFont="1" applyFill="1" applyAlignment="1">
      <alignment vertical="center" wrapText="1"/>
    </xf>
    <xf numFmtId="0" fontId="21" fillId="2" borderId="0" xfId="347" applyFont="1" applyFill="1" applyAlignment="1">
      <alignment vertical="center" wrapText="1"/>
    </xf>
    <xf numFmtId="0" fontId="0" fillId="0" borderId="38" xfId="0" applyBorder="1"/>
    <xf numFmtId="0" fontId="22" fillId="2" borderId="0" xfId="347" applyFont="1" applyFill="1" applyAlignment="1">
      <alignment vertical="center" wrapText="1"/>
    </xf>
    <xf numFmtId="0" fontId="135" fillId="0" borderId="0" xfId="347" applyFont="1" applyAlignment="1">
      <alignment horizontal="center" vertical="center"/>
    </xf>
    <xf numFmtId="14" fontId="171" fillId="0" borderId="71" xfId="347" applyNumberFormat="1" applyFont="1" applyBorder="1" applyAlignment="1">
      <alignment horizontal="center" vertical="center"/>
    </xf>
    <xf numFmtId="49" fontId="171" fillId="0" borderId="71" xfId="347" applyNumberFormat="1" applyFont="1" applyBorder="1" applyAlignment="1">
      <alignment horizontal="center" vertical="center"/>
    </xf>
    <xf numFmtId="0" fontId="64" fillId="2" borderId="0" xfId="4" applyFont="1" applyFill="1" applyBorder="1" applyAlignment="1">
      <alignment horizontal="left" vertical="center" wrapText="1"/>
    </xf>
    <xf numFmtId="0" fontId="9" fillId="2" borderId="33" xfId="347" applyFont="1" applyFill="1" applyBorder="1" applyAlignment="1">
      <alignment horizontal="center" vertical="center" wrapText="1"/>
    </xf>
    <xf numFmtId="165" fontId="9" fillId="2" borderId="5" xfId="432" applyNumberFormat="1" applyFont="1" applyFill="1" applyBorder="1" applyAlignment="1">
      <alignment vertical="center" wrapText="1"/>
    </xf>
    <xf numFmtId="0" fontId="91" fillId="2" borderId="0" xfId="4" applyFont="1" applyFill="1" applyBorder="1" applyAlignment="1">
      <alignment horizontal="left" vertical="center" wrapText="1"/>
    </xf>
    <xf numFmtId="0" fontId="9" fillId="2" borderId="48" xfId="347" applyFont="1" applyFill="1" applyBorder="1" applyAlignment="1">
      <alignment horizontal="center" vertical="center" wrapText="1"/>
    </xf>
    <xf numFmtId="0" fontId="18" fillId="2" borderId="1" xfId="347" applyFont="1" applyFill="1" applyBorder="1" applyAlignment="1">
      <alignment horizontal="center" vertical="center" wrapText="1"/>
    </xf>
    <xf numFmtId="0" fontId="50" fillId="2" borderId="0" xfId="347" applyFont="1" applyFill="1" applyAlignment="1">
      <alignment vertical="center" wrapText="1"/>
    </xf>
    <xf numFmtId="0" fontId="18" fillId="2" borderId="2" xfId="347" applyFont="1" applyFill="1" applyBorder="1" applyAlignment="1">
      <alignment horizontal="center" vertical="center" wrapText="1"/>
    </xf>
    <xf numFmtId="0" fontId="8" fillId="2" borderId="37" xfId="347" applyFont="1" applyFill="1" applyBorder="1" applyAlignment="1">
      <alignment vertical="center" wrapText="1"/>
    </xf>
    <xf numFmtId="0" fontId="10" fillId="2" borderId="29" xfId="347" applyFont="1" applyFill="1" applyBorder="1" applyAlignment="1">
      <alignment vertical="center" wrapText="1"/>
    </xf>
    <xf numFmtId="0" fontId="153" fillId="2" borderId="30" xfId="4" applyFont="1" applyFill="1" applyBorder="1" applyAlignment="1">
      <alignment horizontal="left" vertical="center" wrapText="1"/>
    </xf>
    <xf numFmtId="0" fontId="10" fillId="2" borderId="0" xfId="347" applyFont="1" applyFill="1" applyAlignment="1">
      <alignment vertical="center" wrapText="1"/>
    </xf>
    <xf numFmtId="0" fontId="188" fillId="2" borderId="1" xfId="4" applyFont="1" applyFill="1" applyBorder="1" applyAlignment="1">
      <alignment horizontal="left" vertical="center" wrapText="1"/>
    </xf>
    <xf numFmtId="0" fontId="20" fillId="2" borderId="1" xfId="4" applyFont="1" applyFill="1" applyBorder="1" applyAlignment="1">
      <alignment horizontal="left" vertical="center" wrapText="1"/>
    </xf>
    <xf numFmtId="0" fontId="8" fillId="0" borderId="0" xfId="0" applyFont="1"/>
    <xf numFmtId="164" fontId="135" fillId="0" borderId="72" xfId="1" applyFont="1" applyFill="1" applyBorder="1" applyAlignment="1">
      <alignment horizontal="center" vertical="center" wrapText="1"/>
    </xf>
    <xf numFmtId="0" fontId="175" fillId="47" borderId="71" xfId="347" applyFont="1" applyFill="1" applyBorder="1" applyAlignment="1">
      <alignment vertical="center"/>
    </xf>
    <xf numFmtId="0" fontId="175" fillId="47" borderId="71" xfId="347" applyFont="1" applyFill="1" applyBorder="1" applyAlignment="1">
      <alignment horizontal="left" vertical="center"/>
    </xf>
    <xf numFmtId="166" fontId="135" fillId="0" borderId="71" xfId="1" applyNumberFormat="1" applyFont="1" applyFill="1" applyBorder="1" applyAlignment="1">
      <alignment horizontal="center" vertical="center"/>
    </xf>
    <xf numFmtId="0" fontId="10" fillId="2" borderId="7" xfId="347" applyFont="1" applyFill="1" applyBorder="1" applyAlignment="1">
      <alignment horizontal="left" vertical="center" wrapText="1"/>
    </xf>
    <xf numFmtId="0" fontId="10" fillId="2" borderId="70" xfId="347" applyFont="1" applyFill="1" applyBorder="1" applyAlignment="1">
      <alignment horizontal="center" vertical="center" wrapText="1"/>
    </xf>
    <xf numFmtId="0" fontId="9" fillId="2" borderId="5" xfId="347" applyFont="1" applyFill="1" applyBorder="1" applyAlignment="1">
      <alignment horizontal="left" vertical="center" wrapText="1"/>
    </xf>
    <xf numFmtId="14" fontId="152" fillId="0" borderId="71" xfId="347" applyNumberFormat="1" applyFont="1" applyBorder="1" applyAlignment="1">
      <alignment horizontal="center" vertical="center"/>
    </xf>
    <xf numFmtId="0" fontId="16" fillId="2" borderId="5" xfId="347" applyFont="1" applyFill="1" applyBorder="1" applyAlignment="1">
      <alignment horizontal="center" vertical="center" wrapText="1"/>
    </xf>
    <xf numFmtId="0" fontId="16" fillId="2" borderId="1" xfId="347" applyFont="1" applyFill="1" applyBorder="1" applyAlignment="1">
      <alignment horizontal="left" vertical="center" wrapText="1"/>
    </xf>
    <xf numFmtId="0" fontId="62" fillId="2" borderId="0" xfId="347" applyFont="1" applyFill="1" applyAlignment="1">
      <alignment horizontal="center" vertical="center" wrapText="1"/>
    </xf>
    <xf numFmtId="0" fontId="8" fillId="2" borderId="1" xfId="347" applyFont="1" applyFill="1" applyBorder="1" applyAlignment="1">
      <alignment horizontal="left" vertical="center" wrapText="1"/>
    </xf>
    <xf numFmtId="0" fontId="16" fillId="2" borderId="1" xfId="347" applyFont="1" applyFill="1" applyBorder="1" applyAlignment="1">
      <alignment horizontal="center" vertical="center" wrapText="1"/>
    </xf>
    <xf numFmtId="165" fontId="16" fillId="2" borderId="1" xfId="432" applyNumberFormat="1" applyFont="1" applyFill="1" applyBorder="1" applyAlignment="1">
      <alignment horizontal="center" vertical="center" wrapText="1"/>
    </xf>
    <xf numFmtId="0" fontId="190" fillId="2" borderId="1" xfId="347" applyFont="1" applyFill="1" applyBorder="1" applyAlignment="1">
      <alignment horizontal="left" vertical="center" wrapText="1"/>
    </xf>
    <xf numFmtId="0" fontId="16" fillId="2" borderId="6" xfId="347" applyFont="1" applyFill="1" applyBorder="1" applyAlignment="1">
      <alignment horizontal="center" vertical="center" wrapText="1"/>
    </xf>
    <xf numFmtId="0" fontId="8" fillId="2" borderId="2" xfId="347" applyFont="1" applyFill="1" applyBorder="1" applyAlignment="1">
      <alignment horizontal="left" vertical="center" wrapText="1"/>
    </xf>
    <xf numFmtId="0" fontId="16" fillId="2" borderId="2" xfId="347" applyFont="1" applyFill="1" applyBorder="1" applyAlignment="1">
      <alignment horizontal="center" vertical="center" wrapText="1"/>
    </xf>
    <xf numFmtId="165" fontId="16" fillId="2" borderId="2" xfId="432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/>
    </xf>
    <xf numFmtId="0" fontId="135" fillId="0" borderId="84" xfId="347" applyFont="1" applyBorder="1" applyAlignment="1">
      <alignment horizontal="center" vertical="center"/>
    </xf>
    <xf numFmtId="0" fontId="135" fillId="0" borderId="75" xfId="347" applyFont="1" applyBorder="1" applyAlignment="1">
      <alignment horizontal="center" vertical="center"/>
    </xf>
    <xf numFmtId="0" fontId="174" fillId="0" borderId="71" xfId="347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" fillId="2" borderId="5" xfId="4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9" fillId="2" borderId="6" xfId="347" applyFont="1" applyFill="1" applyBorder="1" applyAlignment="1">
      <alignment horizontal="left" vertical="center" wrapText="1"/>
    </xf>
    <xf numFmtId="0" fontId="9" fillId="2" borderId="2" xfId="347" applyFont="1" applyFill="1" applyBorder="1" applyAlignment="1">
      <alignment vertical="center" wrapText="1"/>
    </xf>
    <xf numFmtId="0" fontId="9" fillId="2" borderId="0" xfId="347" applyFont="1" applyFill="1" applyAlignment="1">
      <alignment vertical="center" wrapText="1"/>
    </xf>
    <xf numFmtId="0" fontId="9" fillId="2" borderId="1" xfId="347" applyFont="1" applyFill="1" applyBorder="1" applyAlignment="1">
      <alignment vertical="center" wrapText="1"/>
    </xf>
    <xf numFmtId="0" fontId="10" fillId="2" borderId="11" xfId="347" applyFont="1" applyFill="1" applyBorder="1" applyAlignment="1">
      <alignment horizontal="center" vertical="center" wrapText="1"/>
    </xf>
    <xf numFmtId="0" fontId="11" fillId="2" borderId="11" xfId="4" applyFont="1" applyFill="1" applyBorder="1" applyAlignment="1">
      <alignment horizontal="left" vertical="center" wrapText="1"/>
    </xf>
    <xf numFmtId="0" fontId="8" fillId="2" borderId="0" xfId="347" applyFont="1" applyFill="1" applyAlignment="1">
      <alignment horizontal="center" vertical="center" wrapText="1"/>
    </xf>
    <xf numFmtId="166" fontId="8" fillId="2" borderId="1" xfId="1" applyNumberFormat="1" applyFont="1" applyFill="1" applyBorder="1" applyAlignment="1">
      <alignment vertical="center" wrapText="1"/>
    </xf>
    <xf numFmtId="0" fontId="8" fillId="2" borderId="42" xfId="347" applyFont="1" applyFill="1" applyBorder="1" applyAlignment="1">
      <alignment vertical="center" wrapText="1"/>
    </xf>
    <xf numFmtId="0" fontId="191" fillId="2" borderId="0" xfId="4" applyFont="1" applyFill="1" applyBorder="1" applyAlignment="1">
      <alignment horizontal="left" vertical="center" wrapText="1"/>
    </xf>
    <xf numFmtId="166" fontId="8" fillId="2" borderId="2" xfId="1" applyNumberFormat="1" applyFont="1" applyFill="1" applyBorder="1" applyAlignment="1">
      <alignment vertical="center" wrapText="1"/>
    </xf>
    <xf numFmtId="0" fontId="8" fillId="2" borderId="78" xfId="347" applyFont="1" applyFill="1" applyBorder="1" applyAlignment="1">
      <alignment vertical="center" wrapText="1"/>
    </xf>
    <xf numFmtId="0" fontId="171" fillId="47" borderId="71" xfId="347" applyFont="1" applyFill="1" applyBorder="1" applyAlignment="1">
      <alignment horizontal="left" vertical="center"/>
    </xf>
    <xf numFmtId="0" fontId="171" fillId="47" borderId="71" xfId="347" applyFont="1" applyFill="1" applyBorder="1" applyAlignment="1">
      <alignment vertical="center"/>
    </xf>
    <xf numFmtId="0" fontId="173" fillId="47" borderId="71" xfId="8" applyFont="1" applyFill="1" applyBorder="1" applyAlignment="1">
      <alignment horizontal="left" vertical="center"/>
    </xf>
    <xf numFmtId="0" fontId="173" fillId="47" borderId="75" xfId="8" applyFont="1" applyFill="1" applyBorder="1" applyAlignment="1">
      <alignment horizontal="left" vertical="center"/>
    </xf>
    <xf numFmtId="0" fontId="10" fillId="2" borderId="97" xfId="5" applyFont="1" applyFill="1" applyBorder="1" applyAlignment="1">
      <alignment horizontal="center" vertical="center" wrapText="1"/>
    </xf>
    <xf numFmtId="0" fontId="9" fillId="2" borderId="0" xfId="5" applyFont="1" applyFill="1" applyAlignment="1">
      <alignment vertical="center"/>
    </xf>
    <xf numFmtId="0" fontId="9" fillId="2" borderId="0" xfId="347" applyFont="1" applyFill="1" applyAlignment="1">
      <alignment horizontal="center" vertical="center" wrapText="1"/>
    </xf>
    <xf numFmtId="0" fontId="10" fillId="2" borderId="1" xfId="347" applyFont="1" applyFill="1" applyBorder="1" applyAlignment="1">
      <alignment vertical="center" wrapText="1"/>
    </xf>
    <xf numFmtId="0" fontId="27" fillId="2" borderId="5" xfId="347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7" fillId="0" borderId="5" xfId="4" applyBorder="1"/>
    <xf numFmtId="0" fontId="9" fillId="2" borderId="12" xfId="347" applyFont="1" applyFill="1" applyBorder="1" applyAlignment="1">
      <alignment horizontal="center" vertical="center" wrapText="1"/>
    </xf>
    <xf numFmtId="0" fontId="27" fillId="2" borderId="6" xfId="347" applyFont="1" applyFill="1" applyBorder="1" applyAlignment="1">
      <alignment horizontal="center" vertical="center" wrapText="1"/>
    </xf>
    <xf numFmtId="165" fontId="27" fillId="2" borderId="6" xfId="1" applyNumberFormat="1" applyFont="1" applyFill="1" applyBorder="1" applyAlignment="1">
      <alignment horizontal="center" vertical="center" wrapText="1"/>
    </xf>
    <xf numFmtId="0" fontId="10" fillId="2" borderId="41" xfId="347" applyFont="1" applyFill="1" applyBorder="1" applyAlignment="1">
      <alignment horizontal="left" vertical="center" wrapText="1"/>
    </xf>
    <xf numFmtId="0" fontId="10" fillId="2" borderId="31" xfId="347" applyFont="1" applyFill="1" applyBorder="1" applyAlignment="1">
      <alignment vertical="center" wrapText="1"/>
    </xf>
    <xf numFmtId="0" fontId="10" fillId="2" borderId="5" xfId="347" applyFont="1" applyFill="1" applyBorder="1" applyAlignment="1">
      <alignment vertical="center" wrapText="1"/>
    </xf>
    <xf numFmtId="0" fontId="18" fillId="2" borderId="5" xfId="347" applyFont="1" applyFill="1" applyBorder="1" applyAlignment="1">
      <alignment horizontal="center" vertical="center" wrapText="1"/>
    </xf>
    <xf numFmtId="0" fontId="9" fillId="2" borderId="5" xfId="347" applyFont="1" applyFill="1" applyBorder="1" applyAlignment="1">
      <alignment vertical="center" wrapText="1"/>
    </xf>
    <xf numFmtId="0" fontId="20" fillId="0" borderId="1" xfId="0" applyFont="1" applyBorder="1" applyAlignment="1">
      <alignment horizontal="left"/>
    </xf>
    <xf numFmtId="0" fontId="20" fillId="0" borderId="1" xfId="0" applyFont="1" applyBorder="1" applyAlignment="1">
      <alignment horizontal="left" indent="6"/>
    </xf>
    <xf numFmtId="0" fontId="8" fillId="2" borderId="1" xfId="347" applyFont="1" applyFill="1" applyBorder="1" applyAlignment="1">
      <alignment horizontal="left" vertical="center" wrapText="1" indent="6"/>
    </xf>
    <xf numFmtId="0" fontId="50" fillId="2" borderId="1" xfId="347" applyFont="1" applyFill="1" applyBorder="1" applyAlignment="1">
      <alignment vertical="center" wrapText="1"/>
    </xf>
    <xf numFmtId="0" fontId="8" fillId="2" borderId="37" xfId="347" applyFont="1" applyFill="1" applyBorder="1" applyAlignment="1">
      <alignment horizontal="center" vertical="center" wrapText="1"/>
    </xf>
    <xf numFmtId="0" fontId="92" fillId="49" borderId="28" xfId="0" applyFont="1" applyFill="1" applyBorder="1" applyAlignment="1">
      <alignment horizontal="center" vertical="center" wrapText="1"/>
    </xf>
    <xf numFmtId="0" fontId="87" fillId="49" borderId="31" xfId="0" applyFont="1" applyFill="1" applyBorder="1" applyAlignment="1">
      <alignment horizontal="left" vertical="center" wrapText="1"/>
    </xf>
    <xf numFmtId="0" fontId="21" fillId="2" borderId="39" xfId="5" applyFont="1" applyFill="1" applyBorder="1" applyAlignment="1">
      <alignment vertical="center" wrapText="1"/>
    </xf>
    <xf numFmtId="0" fontId="192" fillId="2" borderId="4" xfId="5" applyFont="1" applyFill="1" applyBorder="1" applyAlignment="1">
      <alignment vertical="center" wrapText="1"/>
    </xf>
    <xf numFmtId="165" fontId="9" fillId="2" borderId="1" xfId="347" applyNumberFormat="1" applyFont="1" applyFill="1" applyBorder="1" applyAlignment="1">
      <alignment horizontal="center" vertical="center" wrapText="1"/>
    </xf>
    <xf numFmtId="0" fontId="10" fillId="2" borderId="0" xfId="347" applyFont="1" applyFill="1" applyAlignment="1">
      <alignment horizontal="center" vertical="center" wrapText="1"/>
    </xf>
    <xf numFmtId="0" fontId="9" fillId="2" borderId="12" xfId="5" applyFont="1" applyFill="1" applyBorder="1" applyAlignment="1">
      <alignment horizontal="center" vertical="center" wrapText="1"/>
    </xf>
    <xf numFmtId="165" fontId="16" fillId="2" borderId="5" xfId="432" applyNumberFormat="1" applyFont="1" applyFill="1" applyBorder="1" applyAlignment="1">
      <alignment horizontal="center" vertical="center" wrapText="1"/>
    </xf>
    <xf numFmtId="0" fontId="16" fillId="2" borderId="37" xfId="347" applyFont="1" applyFill="1" applyBorder="1" applyAlignment="1">
      <alignment horizontal="center" vertical="center" wrapText="1"/>
    </xf>
    <xf numFmtId="0" fontId="189" fillId="47" borderId="71" xfId="347" applyFont="1" applyFill="1" applyBorder="1" applyAlignment="1">
      <alignment vertical="center"/>
    </xf>
    <xf numFmtId="0" fontId="189" fillId="47" borderId="71" xfId="8" applyFont="1" applyFill="1" applyBorder="1" applyAlignment="1">
      <alignment horizontal="left" vertical="center"/>
    </xf>
    <xf numFmtId="0" fontId="1" fillId="2" borderId="5" xfId="4" applyFont="1" applyFill="1" applyBorder="1" applyAlignment="1">
      <alignment horizontal="left" vertical="center" wrapText="1"/>
    </xf>
    <xf numFmtId="0" fontId="11" fillId="2" borderId="5" xfId="4" applyFont="1" applyFill="1" applyBorder="1" applyAlignment="1">
      <alignment horizontal="left" vertical="center" wrapText="1"/>
    </xf>
    <xf numFmtId="0" fontId="5" fillId="2" borderId="5" xfId="4" applyFont="1" applyFill="1" applyBorder="1" applyAlignment="1">
      <alignment horizontal="left" vertical="center" wrapText="1"/>
    </xf>
    <xf numFmtId="0" fontId="16" fillId="2" borderId="7" xfId="5" applyFont="1" applyFill="1" applyBorder="1" applyAlignment="1">
      <alignment horizontal="left" vertical="center" wrapText="1"/>
    </xf>
    <xf numFmtId="0" fontId="16" fillId="2" borderId="11" xfId="5" applyFont="1" applyFill="1" applyBorder="1" applyAlignment="1">
      <alignment horizontal="center" vertical="center" wrapText="1"/>
    </xf>
    <xf numFmtId="0" fontId="63" fillId="2" borderId="77" xfId="5" applyFont="1" applyFill="1" applyBorder="1" applyAlignment="1">
      <alignment horizontal="center" vertical="center" wrapText="1"/>
    </xf>
    <xf numFmtId="0" fontId="20" fillId="0" borderId="0" xfId="4" applyFont="1"/>
    <xf numFmtId="0" fontId="16" fillId="0" borderId="7" xfId="4" applyFont="1" applyBorder="1" applyAlignment="1">
      <alignment horizontal="left" vertical="center"/>
    </xf>
    <xf numFmtId="0" fontId="8" fillId="0" borderId="0" xfId="4" applyFont="1"/>
    <xf numFmtId="0" fontId="8" fillId="0" borderId="0" xfId="4" applyFont="1" applyAlignment="1">
      <alignment wrapText="1"/>
    </xf>
    <xf numFmtId="0" fontId="20" fillId="0" borderId="0" xfId="4" applyFont="1" applyAlignment="1">
      <alignment wrapText="1"/>
    </xf>
    <xf numFmtId="169" fontId="135" fillId="0" borderId="71" xfId="0" applyNumberFormat="1" applyFont="1" applyBorder="1" applyAlignment="1">
      <alignment vertical="center"/>
    </xf>
    <xf numFmtId="0" fontId="107" fillId="2" borderId="12" xfId="0" applyFont="1" applyFill="1" applyBorder="1" applyAlignment="1">
      <alignment horizontal="left" vertical="center" wrapText="1"/>
    </xf>
    <xf numFmtId="0" fontId="56" fillId="2" borderId="80" xfId="4" applyFont="1" applyFill="1" applyBorder="1" applyAlignment="1">
      <alignment horizontal="left" vertical="center" wrapText="1"/>
    </xf>
    <xf numFmtId="165" fontId="107" fillId="2" borderId="12" xfId="2" applyNumberFormat="1" applyFont="1" applyFill="1" applyBorder="1" applyAlignment="1">
      <alignment vertical="center" wrapText="1"/>
    </xf>
    <xf numFmtId="165" fontId="107" fillId="2" borderId="80" xfId="2" applyNumberFormat="1" applyFont="1" applyFill="1" applyBorder="1" applyAlignment="1">
      <alignment vertical="center" wrapText="1"/>
    </xf>
    <xf numFmtId="165" fontId="107" fillId="2" borderId="80" xfId="2" applyNumberFormat="1" applyFont="1" applyFill="1" applyBorder="1" applyAlignment="1">
      <alignment horizontal="center" vertical="center" wrapText="1"/>
    </xf>
    <xf numFmtId="0" fontId="107" fillId="2" borderId="48" xfId="5" applyFont="1" applyFill="1" applyBorder="1" applyAlignment="1">
      <alignment horizontal="center" vertical="center" wrapText="1"/>
    </xf>
    <xf numFmtId="0" fontId="107" fillId="2" borderId="79" xfId="5" applyFont="1" applyFill="1" applyBorder="1" applyAlignment="1">
      <alignment horizontal="center" vertical="center" wrapText="1"/>
    </xf>
    <xf numFmtId="0" fontId="87" fillId="2" borderId="33" xfId="5" applyFont="1" applyFill="1" applyBorder="1" applyAlignment="1">
      <alignment horizontal="left" vertical="center" wrapText="1"/>
    </xf>
    <xf numFmtId="9" fontId="0" fillId="0" borderId="0" xfId="6" applyFont="1"/>
    <xf numFmtId="0" fontId="10" fillId="2" borderId="7" xfId="347" applyFont="1" applyFill="1" applyBorder="1" applyAlignment="1">
      <alignment vertical="center" wrapText="1"/>
    </xf>
    <xf numFmtId="0" fontId="9" fillId="2" borderId="1" xfId="347" applyFont="1" applyFill="1" applyBorder="1" applyAlignment="1">
      <alignment vertical="center"/>
    </xf>
    <xf numFmtId="0" fontId="9" fillId="2" borderId="1" xfId="347" quotePrefix="1" applyFont="1" applyFill="1" applyBorder="1" applyAlignment="1">
      <alignment vertical="center" wrapText="1"/>
    </xf>
    <xf numFmtId="0" fontId="92" fillId="2" borderId="33" xfId="5" applyFont="1" applyFill="1" applyBorder="1" applyAlignment="1">
      <alignment vertical="center" wrapText="1"/>
    </xf>
    <xf numFmtId="0" fontId="10" fillId="2" borderId="31" xfId="347" applyFont="1" applyFill="1" applyBorder="1" applyAlignment="1">
      <alignment horizontal="center" vertical="center" wrapText="1"/>
    </xf>
    <xf numFmtId="0" fontId="63" fillId="2" borderId="0" xfId="347" applyFont="1" applyFill="1" applyAlignment="1">
      <alignment horizontal="center" vertical="center" wrapText="1"/>
    </xf>
    <xf numFmtId="4" fontId="16" fillId="2" borderId="5" xfId="347" applyNumberFormat="1" applyFont="1" applyFill="1" applyBorder="1" applyAlignment="1">
      <alignment horizontal="center" vertical="center" wrapText="1"/>
    </xf>
    <xf numFmtId="165" fontId="63" fillId="2" borderId="1" xfId="432" applyNumberFormat="1" applyFont="1" applyFill="1" applyBorder="1" applyAlignment="1">
      <alignment horizontal="center" vertical="center" wrapText="1"/>
    </xf>
    <xf numFmtId="0" fontId="63" fillId="2" borderId="2" xfId="347" applyFont="1" applyFill="1" applyBorder="1" applyAlignment="1">
      <alignment horizontal="center" vertical="center" wrapText="1"/>
    </xf>
    <xf numFmtId="0" fontId="16" fillId="2" borderId="38" xfId="347" applyFont="1" applyFill="1" applyBorder="1" applyAlignment="1">
      <alignment horizontal="center" vertical="center" wrapText="1"/>
    </xf>
    <xf numFmtId="165" fontId="63" fillId="2" borderId="2" xfId="432" applyNumberFormat="1" applyFont="1" applyFill="1" applyBorder="1" applyAlignment="1">
      <alignment horizontal="center" vertical="center" wrapText="1"/>
    </xf>
    <xf numFmtId="0" fontId="171" fillId="47" borderId="71" xfId="347" applyFont="1" applyFill="1" applyBorder="1" applyAlignment="1">
      <alignment vertical="center" wrapText="1"/>
    </xf>
    <xf numFmtId="0" fontId="152" fillId="47" borderId="71" xfId="347" applyFont="1" applyFill="1" applyBorder="1" applyAlignment="1">
      <alignment vertical="center"/>
    </xf>
    <xf numFmtId="0" fontId="135" fillId="0" borderId="0" xfId="347" applyFont="1"/>
    <xf numFmtId="49" fontId="135" fillId="0" borderId="72" xfId="347" applyNumberFormat="1" applyFont="1" applyBorder="1" applyAlignment="1">
      <alignment horizontal="center" vertical="center"/>
    </xf>
    <xf numFmtId="0" fontId="135" fillId="0" borderId="74" xfId="347" applyFont="1" applyBorder="1" applyAlignment="1">
      <alignment horizontal="center" vertical="center"/>
    </xf>
    <xf numFmtId="0" fontId="92" fillId="2" borderId="28" xfId="347" applyFont="1" applyFill="1" applyBorder="1" applyAlignment="1">
      <alignment horizontal="center" vertical="center" wrapText="1"/>
    </xf>
    <xf numFmtId="0" fontId="92" fillId="2" borderId="31" xfId="4" applyFont="1" applyFill="1" applyBorder="1" applyAlignment="1">
      <alignment horizontal="left" vertical="center" wrapText="1"/>
    </xf>
    <xf numFmtId="0" fontId="106" fillId="2" borderId="0" xfId="347" applyFont="1" applyFill="1" applyAlignment="1">
      <alignment horizontal="center" vertical="center" wrapText="1"/>
    </xf>
    <xf numFmtId="0" fontId="195" fillId="2" borderId="0" xfId="347" applyFont="1" applyFill="1" applyAlignment="1">
      <alignment horizontal="center" vertical="center" wrapText="1"/>
    </xf>
    <xf numFmtId="0" fontId="195" fillId="2" borderId="5" xfId="347" applyFont="1" applyFill="1" applyBorder="1" applyAlignment="1">
      <alignment horizontal="center" vertical="center" wrapText="1"/>
    </xf>
    <xf numFmtId="0" fontId="92" fillId="2" borderId="1" xfId="4" applyFont="1" applyFill="1" applyBorder="1" applyAlignment="1">
      <alignment horizontal="left" vertical="center" wrapText="1"/>
    </xf>
    <xf numFmtId="0" fontId="196" fillId="2" borderId="5" xfId="347" applyFont="1" applyFill="1" applyBorder="1" applyAlignment="1">
      <alignment horizontal="left" vertical="center" wrapText="1"/>
    </xf>
    <xf numFmtId="0" fontId="196" fillId="2" borderId="1" xfId="347" applyFont="1" applyFill="1" applyBorder="1" applyAlignment="1">
      <alignment horizontal="left" vertical="center"/>
    </xf>
    <xf numFmtId="0" fontId="195" fillId="2" borderId="1" xfId="347" applyFont="1" applyFill="1" applyBorder="1" applyAlignment="1">
      <alignment horizontal="left" vertical="center" wrapText="1"/>
    </xf>
    <xf numFmtId="0" fontId="196" fillId="2" borderId="1" xfId="347" applyFont="1" applyFill="1" applyBorder="1" applyAlignment="1">
      <alignment horizontal="left" vertical="center" wrapText="1"/>
    </xf>
    <xf numFmtId="0" fontId="106" fillId="2" borderId="1" xfId="347" applyFont="1" applyFill="1" applyBorder="1" applyAlignment="1">
      <alignment horizontal="center" vertical="center" wrapText="1"/>
    </xf>
    <xf numFmtId="0" fontId="92" fillId="2" borderId="29" xfId="4" applyFont="1" applyFill="1" applyBorder="1" applyAlignment="1">
      <alignment horizontal="left" vertical="center" wrapText="1"/>
    </xf>
    <xf numFmtId="0" fontId="171" fillId="47" borderId="71" xfId="8" applyFont="1" applyFill="1" applyBorder="1" applyAlignment="1">
      <alignment horizontal="left" vertical="center"/>
    </xf>
    <xf numFmtId="0" fontId="175" fillId="47" borderId="71" xfId="8" applyFont="1" applyFill="1" applyBorder="1" applyAlignment="1">
      <alignment horizontal="left" vertical="center"/>
    </xf>
    <xf numFmtId="0" fontId="120" fillId="2" borderId="28" xfId="347" applyFont="1" applyFill="1" applyBorder="1" applyAlignment="1">
      <alignment horizontal="center" vertical="center" wrapText="1"/>
    </xf>
    <xf numFmtId="0" fontId="120" fillId="2" borderId="31" xfId="347" applyFont="1" applyFill="1" applyBorder="1" applyAlignment="1">
      <alignment horizontal="center" vertical="center" wrapText="1"/>
    </xf>
    <xf numFmtId="0" fontId="16" fillId="2" borderId="31" xfId="347" applyFont="1" applyFill="1" applyBorder="1" applyAlignment="1">
      <alignment horizontal="left" vertical="center" wrapText="1"/>
    </xf>
    <xf numFmtId="0" fontId="24" fillId="2" borderId="33" xfId="347" applyFont="1" applyFill="1" applyBorder="1" applyAlignment="1">
      <alignment horizontal="center" vertical="center" wrapText="1"/>
    </xf>
    <xf numFmtId="0" fontId="24" fillId="2" borderId="5" xfId="347" applyFont="1" applyFill="1" applyBorder="1" applyAlignment="1">
      <alignment horizontal="center" vertical="center" wrapText="1"/>
    </xf>
    <xf numFmtId="0" fontId="8" fillId="2" borderId="5" xfId="347" applyFont="1" applyFill="1" applyBorder="1" applyAlignment="1">
      <alignment vertical="center" wrapText="1"/>
    </xf>
    <xf numFmtId="0" fontId="24" fillId="2" borderId="1" xfId="347" applyFont="1" applyFill="1" applyBorder="1" applyAlignment="1">
      <alignment horizontal="center" vertical="center" wrapText="1"/>
    </xf>
    <xf numFmtId="165" fontId="21" fillId="2" borderId="1" xfId="347" applyNumberFormat="1" applyFont="1" applyFill="1" applyBorder="1" applyAlignment="1">
      <alignment vertical="center" wrapText="1"/>
    </xf>
    <xf numFmtId="165" fontId="21" fillId="2" borderId="5" xfId="347" applyNumberFormat="1" applyFont="1" applyFill="1" applyBorder="1" applyAlignment="1">
      <alignment vertical="center" wrapText="1"/>
    </xf>
    <xf numFmtId="0" fontId="21" fillId="2" borderId="5" xfId="347" applyFont="1" applyFill="1" applyBorder="1" applyAlignment="1">
      <alignment vertical="center" wrapText="1"/>
    </xf>
    <xf numFmtId="164" fontId="23" fillId="2" borderId="5" xfId="1" applyFont="1" applyFill="1" applyBorder="1" applyAlignment="1">
      <alignment vertical="center" wrapText="1"/>
    </xf>
    <xf numFmtId="0" fontId="21" fillId="2" borderId="5" xfId="347" applyFont="1" applyFill="1" applyBorder="1" applyAlignment="1">
      <alignment horizontal="center" vertical="center" wrapText="1"/>
    </xf>
    <xf numFmtId="0" fontId="24" fillId="2" borderId="0" xfId="347" applyFont="1" applyFill="1" applyAlignment="1">
      <alignment horizontal="center" vertical="center" wrapText="1"/>
    </xf>
    <xf numFmtId="0" fontId="24" fillId="2" borderId="2" xfId="347" applyFont="1" applyFill="1" applyBorder="1" applyAlignment="1">
      <alignment horizontal="center" vertical="center" wrapText="1"/>
    </xf>
    <xf numFmtId="165" fontId="21" fillId="2" borderId="2" xfId="347" applyNumberFormat="1" applyFont="1" applyFill="1" applyBorder="1" applyAlignment="1">
      <alignment vertical="center" wrapText="1"/>
    </xf>
    <xf numFmtId="165" fontId="21" fillId="2" borderId="6" xfId="347" applyNumberFormat="1" applyFont="1" applyFill="1" applyBorder="1" applyAlignment="1">
      <alignment vertical="center" wrapText="1"/>
    </xf>
    <xf numFmtId="0" fontId="21" fillId="2" borderId="6" xfId="347" applyFont="1" applyFill="1" applyBorder="1" applyAlignment="1">
      <alignment vertical="center" wrapText="1"/>
    </xf>
    <xf numFmtId="164" fontId="23" fillId="2" borderId="6" xfId="1" applyFont="1" applyFill="1" applyBorder="1" applyAlignment="1">
      <alignment vertical="center" wrapText="1"/>
    </xf>
    <xf numFmtId="0" fontId="21" fillId="2" borderId="6" xfId="347" applyFont="1" applyFill="1" applyBorder="1" applyAlignment="1">
      <alignment horizontal="center" vertical="center" wrapText="1"/>
    </xf>
    <xf numFmtId="0" fontId="189" fillId="47" borderId="71" xfId="8" applyFont="1" applyFill="1" applyBorder="1" applyAlignment="1">
      <alignment horizontal="left" vertical="center" wrapText="1"/>
    </xf>
    <xf numFmtId="0" fontId="47" fillId="0" borderId="0" xfId="347" applyFont="1" applyAlignment="1">
      <alignment horizontal="center" vertical="center"/>
    </xf>
    <xf numFmtId="0" fontId="48" fillId="0" borderId="0" xfId="347" applyFont="1"/>
    <xf numFmtId="0" fontId="171" fillId="0" borderId="71" xfId="347" applyFont="1" applyBorder="1" applyAlignment="1">
      <alignment vertical="center"/>
    </xf>
    <xf numFmtId="164" fontId="9" fillId="2" borderId="5" xfId="1" applyFont="1" applyFill="1" applyBorder="1" applyAlignment="1">
      <alignment vertical="center" wrapText="1"/>
    </xf>
    <xf numFmtId="0" fontId="10" fillId="2" borderId="9" xfId="347" applyFont="1" applyFill="1" applyBorder="1" applyAlignment="1">
      <alignment vertical="center" wrapText="1"/>
    </xf>
    <xf numFmtId="0" fontId="21" fillId="2" borderId="5" xfId="347" applyFont="1" applyFill="1" applyBorder="1" applyAlignment="1">
      <alignment horizontal="left" vertical="center" wrapText="1"/>
    </xf>
    <xf numFmtId="0" fontId="16" fillId="2" borderId="5" xfId="347" applyFont="1" applyFill="1" applyBorder="1" applyAlignment="1">
      <alignment vertical="center" wrapText="1"/>
    </xf>
    <xf numFmtId="0" fontId="24" fillId="2" borderId="5" xfId="347" applyFont="1" applyFill="1" applyBorder="1" applyAlignment="1">
      <alignment vertical="center" wrapText="1"/>
    </xf>
    <xf numFmtId="0" fontId="50" fillId="2" borderId="5" xfId="347" applyFont="1" applyFill="1" applyBorder="1" applyAlignment="1">
      <alignment vertical="center" wrapText="1"/>
    </xf>
    <xf numFmtId="0" fontId="21" fillId="2" borderId="38" xfId="347" applyFont="1" applyFill="1" applyBorder="1" applyAlignment="1">
      <alignment horizontal="left" vertical="center" wrapText="1"/>
    </xf>
    <xf numFmtId="0" fontId="7" fillId="2" borderId="38" xfId="4" applyFill="1" applyBorder="1" applyAlignment="1">
      <alignment horizontal="center" vertical="center" wrapText="1"/>
    </xf>
    <xf numFmtId="0" fontId="93" fillId="2" borderId="29" xfId="347" applyFont="1" applyFill="1" applyBorder="1" applyAlignment="1">
      <alignment horizontal="left" vertical="center" wrapText="1"/>
    </xf>
    <xf numFmtId="0" fontId="16" fillId="2" borderId="0" xfId="347" applyFont="1" applyFill="1" applyAlignment="1">
      <alignment vertical="center" wrapText="1"/>
    </xf>
    <xf numFmtId="165" fontId="16" fillId="2" borderId="1" xfId="347" applyNumberFormat="1" applyFont="1" applyFill="1" applyBorder="1" applyAlignment="1">
      <alignment vertical="center" wrapText="1"/>
    </xf>
    <xf numFmtId="0" fontId="16" fillId="2" borderId="1" xfId="347" applyFont="1" applyFill="1" applyBorder="1" applyAlignment="1">
      <alignment vertical="center" wrapText="1"/>
    </xf>
    <xf numFmtId="0" fontId="9" fillId="2" borderId="33" xfId="347" applyFont="1" applyFill="1" applyBorder="1" applyAlignment="1">
      <alignment vertical="center" wrapText="1"/>
    </xf>
    <xf numFmtId="0" fontId="50" fillId="2" borderId="48" xfId="347" applyFont="1" applyFill="1" applyBorder="1" applyAlignment="1">
      <alignment vertical="center" wrapText="1"/>
    </xf>
    <xf numFmtId="0" fontId="16" fillId="2" borderId="38" xfId="347" applyFont="1" applyFill="1" applyBorder="1" applyAlignment="1">
      <alignment horizontal="left" vertical="center" wrapText="1"/>
    </xf>
    <xf numFmtId="165" fontId="16" fillId="2" borderId="2" xfId="347" applyNumberFormat="1" applyFont="1" applyFill="1" applyBorder="1" applyAlignment="1">
      <alignment vertical="center" wrapText="1"/>
    </xf>
    <xf numFmtId="165" fontId="63" fillId="43" borderId="5" xfId="2" applyNumberFormat="1" applyFont="1" applyFill="1" applyBorder="1" applyAlignment="1">
      <alignment horizontal="center" vertical="center" wrapText="1"/>
    </xf>
    <xf numFmtId="0" fontId="64" fillId="2" borderId="38" xfId="4" applyFont="1" applyFill="1" applyBorder="1" applyAlignment="1">
      <alignment horizontal="center" vertical="center" wrapText="1"/>
    </xf>
    <xf numFmtId="0" fontId="64" fillId="2" borderId="37" xfId="4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center" vertical="center" wrapText="1"/>
    </xf>
    <xf numFmtId="0" fontId="92" fillId="2" borderId="29" xfId="0" applyFont="1" applyFill="1" applyBorder="1" applyAlignment="1">
      <alignment horizontal="left" vertical="center" wrapText="1"/>
    </xf>
    <xf numFmtId="0" fontId="92" fillId="2" borderId="0" xfId="0" applyFont="1" applyFill="1" applyAlignment="1">
      <alignment horizontal="left" vertical="center" wrapText="1"/>
    </xf>
    <xf numFmtId="0" fontId="92" fillId="2" borderId="48" xfId="4" applyFont="1" applyFill="1" applyBorder="1" applyAlignment="1">
      <alignment horizontal="left" vertical="center" wrapText="1"/>
    </xf>
    <xf numFmtId="165" fontId="92" fillId="2" borderId="26" xfId="432" applyNumberFormat="1" applyFont="1" applyFill="1" applyBorder="1" applyAlignment="1">
      <alignment vertical="center" wrapText="1"/>
    </xf>
    <xf numFmtId="165" fontId="92" fillId="2" borderId="0" xfId="432" applyNumberFormat="1" applyFont="1" applyFill="1" applyBorder="1" applyAlignment="1">
      <alignment vertical="center" wrapText="1"/>
    </xf>
    <xf numFmtId="0" fontId="92" fillId="2" borderId="33" xfId="4" applyFont="1" applyFill="1" applyBorder="1" applyAlignment="1">
      <alignment horizontal="left" vertical="center" wrapText="1"/>
    </xf>
    <xf numFmtId="0" fontId="92" fillId="2" borderId="34" xfId="347" applyFont="1" applyFill="1" applyBorder="1" applyAlignment="1">
      <alignment horizontal="center" vertical="center" wrapText="1"/>
    </xf>
    <xf numFmtId="164" fontId="92" fillId="2" borderId="4" xfId="1" applyFont="1" applyFill="1" applyBorder="1" applyAlignment="1">
      <alignment vertical="center" wrapText="1"/>
    </xf>
    <xf numFmtId="0" fontId="87" fillId="2" borderId="33" xfId="347" applyFont="1" applyFill="1" applyBorder="1" applyAlignment="1">
      <alignment horizontal="left" vertical="center" wrapText="1"/>
    </xf>
    <xf numFmtId="0" fontId="108" fillId="2" borderId="33" xfId="347" applyFont="1" applyFill="1" applyBorder="1" applyAlignment="1">
      <alignment vertical="center" wrapText="1"/>
    </xf>
    <xf numFmtId="0" fontId="109" fillId="2" borderId="33" xfId="4" applyFont="1" applyFill="1" applyBorder="1" applyAlignment="1">
      <alignment horizontal="left" vertical="center" wrapText="1"/>
    </xf>
    <xf numFmtId="0" fontId="88" fillId="2" borderId="33" xfId="347" applyFont="1" applyFill="1" applyBorder="1" applyAlignment="1">
      <alignment horizontal="left" vertical="center" wrapText="1"/>
    </xf>
    <xf numFmtId="0" fontId="24" fillId="2" borderId="33" xfId="347" applyFont="1" applyFill="1" applyBorder="1" applyAlignment="1">
      <alignment horizontal="left" vertical="center" wrapText="1"/>
    </xf>
    <xf numFmtId="0" fontId="109" fillId="2" borderId="33" xfId="347" applyFont="1" applyFill="1" applyBorder="1" applyAlignment="1">
      <alignment horizontal="left" vertical="center" wrapText="1"/>
    </xf>
    <xf numFmtId="0" fontId="111" fillId="2" borderId="33" xfId="347" applyFont="1" applyFill="1" applyBorder="1" applyAlignment="1">
      <alignment horizontal="left" vertical="center" wrapText="1"/>
    </xf>
    <xf numFmtId="0" fontId="92" fillId="2" borderId="40" xfId="347" applyFont="1" applyFill="1" applyBorder="1" applyAlignment="1">
      <alignment horizontal="center" vertical="center" wrapText="1"/>
    </xf>
    <xf numFmtId="164" fontId="92" fillId="2" borderId="39" xfId="1" applyFont="1" applyFill="1" applyBorder="1" applyAlignment="1">
      <alignment vertical="center" wrapText="1"/>
    </xf>
    <xf numFmtId="165" fontId="105" fillId="43" borderId="5" xfId="2" applyNumberFormat="1" applyFont="1" applyFill="1" applyBorder="1" applyAlignment="1">
      <alignment horizontal="center" wrapText="1"/>
    </xf>
    <xf numFmtId="0" fontId="99" fillId="2" borderId="5" xfId="0" applyFont="1" applyFill="1" applyBorder="1" applyAlignment="1">
      <alignment horizontal="center" wrapText="1"/>
    </xf>
    <xf numFmtId="0" fontId="108" fillId="0" borderId="31" xfId="0" applyFont="1" applyBorder="1" applyAlignment="1">
      <alignment horizontal="center" wrapText="1"/>
    </xf>
    <xf numFmtId="165" fontId="92" fillId="2" borderId="1" xfId="432" applyNumberFormat="1" applyFont="1" applyFill="1" applyBorder="1" applyAlignment="1">
      <alignment horizontal="center" vertical="center" wrapText="1"/>
    </xf>
    <xf numFmtId="165" fontId="92" fillId="2" borderId="37" xfId="432" applyNumberFormat="1" applyFont="1" applyFill="1" applyBorder="1" applyAlignment="1">
      <alignment horizontal="center" vertical="center" wrapText="1"/>
    </xf>
    <xf numFmtId="0" fontId="108" fillId="0" borderId="50" xfId="0" applyFont="1" applyBorder="1" applyAlignment="1">
      <alignment horizontal="center" wrapText="1"/>
    </xf>
    <xf numFmtId="165" fontId="107" fillId="2" borderId="48" xfId="2" applyNumberFormat="1" applyFont="1" applyFill="1" applyBorder="1" applyAlignment="1">
      <alignment horizontal="center" wrapText="1"/>
    </xf>
    <xf numFmtId="0" fontId="99" fillId="2" borderId="48" xfId="0" applyFont="1" applyFill="1" applyBorder="1" applyAlignment="1">
      <alignment horizontal="center" wrapText="1"/>
    </xf>
    <xf numFmtId="0" fontId="99" fillId="2" borderId="49" xfId="0" applyFont="1" applyFill="1" applyBorder="1" applyAlignment="1">
      <alignment horizontal="center" wrapText="1"/>
    </xf>
    <xf numFmtId="0" fontId="108" fillId="0" borderId="48" xfId="0" applyFont="1" applyBorder="1" applyAlignment="1">
      <alignment horizontal="center" wrapText="1"/>
    </xf>
    <xf numFmtId="0" fontId="99" fillId="2" borderId="79" xfId="0" applyFont="1" applyFill="1" applyBorder="1" applyAlignment="1">
      <alignment horizontal="center" wrapText="1"/>
    </xf>
    <xf numFmtId="0" fontId="109" fillId="2" borderId="48" xfId="5" applyFont="1" applyFill="1" applyBorder="1" applyAlignment="1">
      <alignment horizontal="center" wrapText="1"/>
    </xf>
    <xf numFmtId="0" fontId="109" fillId="2" borderId="49" xfId="5" applyFont="1" applyFill="1" applyBorder="1" applyAlignment="1">
      <alignment horizontal="center" wrapText="1"/>
    </xf>
    <xf numFmtId="0" fontId="116" fillId="0" borderId="31" xfId="4" applyFont="1" applyBorder="1" applyAlignment="1">
      <alignment horizontal="center" vertical="center" wrapText="1"/>
    </xf>
    <xf numFmtId="0" fontId="116" fillId="0" borderId="5" xfId="4" applyFont="1" applyBorder="1" applyAlignment="1">
      <alignment horizontal="center" vertical="center" wrapText="1"/>
    </xf>
    <xf numFmtId="0" fontId="99" fillId="2" borderId="31" xfId="5" applyFont="1" applyFill="1" applyBorder="1" applyAlignment="1">
      <alignment horizontal="center" wrapText="1"/>
    </xf>
    <xf numFmtId="0" fontId="109" fillId="2" borderId="5" xfId="5" applyFont="1" applyFill="1" applyBorder="1" applyAlignment="1">
      <alignment horizontal="center" vertical="top" wrapText="1"/>
    </xf>
    <xf numFmtId="0" fontId="110" fillId="2" borderId="5" xfId="5" applyFont="1" applyFill="1" applyBorder="1" applyAlignment="1">
      <alignment horizontal="center" wrapText="1"/>
    </xf>
    <xf numFmtId="0" fontId="112" fillId="2" borderId="0" xfId="4" applyFont="1" applyFill="1" applyBorder="1" applyAlignment="1">
      <alignment horizontal="left" vertical="center" wrapText="1"/>
    </xf>
    <xf numFmtId="0" fontId="87" fillId="2" borderId="31" xfId="347" applyFont="1" applyFill="1" applyBorder="1" applyAlignment="1">
      <alignment horizontal="left" vertical="center" wrapText="1"/>
    </xf>
    <xf numFmtId="0" fontId="87" fillId="2" borderId="29" xfId="4" applyFont="1" applyFill="1" applyBorder="1" applyAlignment="1">
      <alignment horizontal="left" vertical="center" wrapText="1"/>
    </xf>
    <xf numFmtId="0" fontId="87" fillId="2" borderId="33" xfId="4" applyFont="1" applyFill="1" applyBorder="1" applyAlignment="1">
      <alignment horizontal="left" vertical="center" wrapText="1"/>
    </xf>
    <xf numFmtId="0" fontId="110" fillId="2" borderId="26" xfId="347" applyFont="1" applyFill="1" applyBorder="1" applyAlignment="1">
      <alignment vertical="center" wrapText="1"/>
    </xf>
    <xf numFmtId="165" fontId="110" fillId="2" borderId="48" xfId="347" applyNumberFormat="1" applyFont="1" applyFill="1" applyBorder="1" applyAlignment="1">
      <alignment vertical="center" wrapText="1"/>
    </xf>
    <xf numFmtId="164" fontId="109" fillId="2" borderId="1" xfId="1" applyFont="1" applyFill="1" applyBorder="1" applyAlignment="1">
      <alignment vertical="center" wrapText="1"/>
    </xf>
    <xf numFmtId="0" fontId="109" fillId="2" borderId="1" xfId="347" applyFont="1" applyFill="1" applyBorder="1" applyAlignment="1">
      <alignment horizontal="center" vertical="center" wrapText="1"/>
    </xf>
    <xf numFmtId="0" fontId="88" fillId="2" borderId="0" xfId="0" applyFont="1" applyFill="1" applyAlignment="1">
      <alignment wrapText="1"/>
    </xf>
    <xf numFmtId="0" fontId="115" fillId="2" borderId="33" xfId="347" applyFont="1" applyFill="1" applyBorder="1" applyAlignment="1">
      <alignment vertical="center" wrapText="1"/>
    </xf>
    <xf numFmtId="0" fontId="7" fillId="2" borderId="0" xfId="4" applyFill="1" applyBorder="1" applyAlignment="1">
      <alignment wrapText="1"/>
    </xf>
    <xf numFmtId="0" fontId="110" fillId="2" borderId="38" xfId="347" applyFont="1" applyFill="1" applyBorder="1" applyAlignment="1">
      <alignment horizontal="left" vertical="center" wrapText="1"/>
    </xf>
    <xf numFmtId="165" fontId="110" fillId="2" borderId="49" xfId="347" applyNumberFormat="1" applyFont="1" applyFill="1" applyBorder="1" applyAlignment="1">
      <alignment vertical="center" wrapText="1"/>
    </xf>
    <xf numFmtId="165" fontId="110" fillId="2" borderId="37" xfId="347" applyNumberFormat="1" applyFont="1" applyFill="1" applyBorder="1" applyAlignment="1">
      <alignment vertical="center" wrapText="1"/>
    </xf>
    <xf numFmtId="0" fontId="110" fillId="2" borderId="37" xfId="347" applyFont="1" applyFill="1" applyBorder="1" applyAlignment="1">
      <alignment vertical="center" wrapText="1"/>
    </xf>
    <xf numFmtId="164" fontId="109" fillId="2" borderId="37" xfId="1" applyFont="1" applyFill="1" applyBorder="1" applyAlignment="1">
      <alignment vertical="center" wrapText="1"/>
    </xf>
    <xf numFmtId="0" fontId="109" fillId="2" borderId="37" xfId="347" applyFont="1" applyFill="1" applyBorder="1" applyAlignment="1">
      <alignment horizontal="center" vertical="center" wrapText="1"/>
    </xf>
    <xf numFmtId="165" fontId="110" fillId="2" borderId="79" xfId="347" applyNumberFormat="1" applyFont="1" applyFill="1" applyBorder="1" applyAlignment="1">
      <alignment vertical="center" wrapText="1"/>
    </xf>
    <xf numFmtId="165" fontId="110" fillId="2" borderId="2" xfId="347" applyNumberFormat="1" applyFont="1" applyFill="1" applyBorder="1" applyAlignment="1">
      <alignment vertical="center" wrapText="1"/>
    </xf>
    <xf numFmtId="164" fontId="109" fillId="2" borderId="2" xfId="1" applyFont="1" applyFill="1" applyBorder="1" applyAlignment="1">
      <alignment vertical="center" wrapText="1"/>
    </xf>
    <xf numFmtId="0" fontId="109" fillId="2" borderId="2" xfId="347" applyFont="1" applyFill="1" applyBorder="1" applyAlignment="1">
      <alignment horizontal="center" vertical="center" wrapText="1"/>
    </xf>
    <xf numFmtId="0" fontId="108" fillId="2" borderId="11" xfId="347" applyFont="1" applyFill="1" applyBorder="1" applyAlignment="1">
      <alignment vertical="center" wrapText="1"/>
    </xf>
    <xf numFmtId="165" fontId="10" fillId="2" borderId="87" xfId="1" applyNumberFormat="1" applyFont="1" applyFill="1" applyBorder="1" applyAlignment="1">
      <alignment horizontal="center" vertical="center" wrapText="1"/>
    </xf>
    <xf numFmtId="0" fontId="87" fillId="2" borderId="0" xfId="4" applyFont="1" applyFill="1" applyBorder="1" applyAlignment="1">
      <alignment horizontal="left" vertical="center" wrapText="1"/>
    </xf>
    <xf numFmtId="164" fontId="109" fillId="2" borderId="0" xfId="1" applyFont="1" applyFill="1" applyBorder="1" applyAlignment="1">
      <alignment vertical="center" wrapText="1"/>
    </xf>
    <xf numFmtId="0" fontId="121" fillId="2" borderId="42" xfId="347" applyFont="1" applyFill="1" applyBorder="1" applyAlignment="1">
      <alignment vertical="center" wrapText="1"/>
    </xf>
    <xf numFmtId="0" fontId="67" fillId="2" borderId="42" xfId="347" applyFont="1" applyFill="1" applyBorder="1" applyAlignment="1">
      <alignment vertical="center" wrapText="1"/>
    </xf>
    <xf numFmtId="0" fontId="175" fillId="0" borderId="71" xfId="326" applyFont="1" applyBorder="1" applyAlignment="1">
      <alignment horizontal="center" vertical="center"/>
    </xf>
    <xf numFmtId="0" fontId="197" fillId="0" borderId="0" xfId="326" applyFont="1"/>
    <xf numFmtId="0" fontId="48" fillId="0" borderId="0" xfId="347" applyFont="1" applyAlignment="1">
      <alignment vertical="center"/>
    </xf>
    <xf numFmtId="0" fontId="8" fillId="0" borderId="10" xfId="0" applyFont="1" applyBorder="1"/>
    <xf numFmtId="0" fontId="22" fillId="2" borderId="0" xfId="347" applyFont="1" applyFill="1" applyAlignment="1">
      <alignment horizontal="center" vertical="center" wrapText="1"/>
    </xf>
    <xf numFmtId="0" fontId="22" fillId="2" borderId="32" xfId="347" applyFont="1" applyFill="1" applyBorder="1" applyAlignment="1">
      <alignment vertical="center" wrapText="1"/>
    </xf>
    <xf numFmtId="0" fontId="21" fillId="2" borderId="0" xfId="347" applyFont="1" applyFill="1" applyAlignment="1">
      <alignment horizontal="left" vertical="center" wrapText="1"/>
    </xf>
    <xf numFmtId="0" fontId="21" fillId="2" borderId="4" xfId="347" applyFont="1" applyFill="1" applyBorder="1" applyAlignment="1">
      <alignment vertical="center" wrapText="1"/>
    </xf>
    <xf numFmtId="0" fontId="21" fillId="2" borderId="4" xfId="347" applyFont="1" applyFill="1" applyBorder="1" applyAlignment="1">
      <alignment horizontal="center" vertical="center" wrapText="1"/>
    </xf>
    <xf numFmtId="0" fontId="21" fillId="2" borderId="1" xfId="347" applyFont="1" applyFill="1" applyBorder="1" applyAlignment="1">
      <alignment vertical="center" wrapText="1"/>
    </xf>
    <xf numFmtId="0" fontId="67" fillId="2" borderId="4" xfId="347" applyFont="1" applyFill="1" applyBorder="1" applyAlignment="1">
      <alignment vertical="center" wrapText="1"/>
    </xf>
    <xf numFmtId="0" fontId="21" fillId="2" borderId="12" xfId="347" applyFont="1" applyFill="1" applyBorder="1" applyAlignment="1">
      <alignment vertical="center" wrapText="1"/>
    </xf>
    <xf numFmtId="0" fontId="21" fillId="2" borderId="12" xfId="347" applyFont="1" applyFill="1" applyBorder="1" applyAlignment="1">
      <alignment horizontal="left" vertical="center" wrapText="1"/>
    </xf>
    <xf numFmtId="0" fontId="21" fillId="2" borderId="2" xfId="347" applyFont="1" applyFill="1" applyBorder="1" applyAlignment="1">
      <alignment vertical="center" wrapText="1"/>
    </xf>
    <xf numFmtId="0" fontId="21" fillId="2" borderId="2" xfId="347" applyFont="1" applyFill="1" applyBorder="1" applyAlignment="1">
      <alignment horizontal="center" vertical="center" wrapText="1"/>
    </xf>
    <xf numFmtId="0" fontId="18" fillId="2" borderId="6" xfId="347" applyFont="1" applyFill="1" applyBorder="1" applyAlignment="1">
      <alignment horizontal="center" vertical="center" wrapText="1"/>
    </xf>
    <xf numFmtId="0" fontId="22" fillId="2" borderId="9" xfId="347" applyFont="1" applyFill="1" applyBorder="1" applyAlignment="1">
      <alignment horizontal="center" vertical="center" wrapText="1"/>
    </xf>
    <xf numFmtId="0" fontId="22" fillId="2" borderId="9" xfId="347" applyFont="1" applyFill="1" applyBorder="1" applyAlignment="1">
      <alignment vertical="center" wrapText="1"/>
    </xf>
    <xf numFmtId="0" fontId="21" fillId="2" borderId="1" xfId="347" applyFont="1" applyFill="1" applyBorder="1" applyAlignment="1">
      <alignment horizontal="center" vertical="center" wrapText="1"/>
    </xf>
    <xf numFmtId="0" fontId="67" fillId="2" borderId="5" xfId="347" applyFont="1" applyFill="1" applyBorder="1" applyAlignment="1">
      <alignment vertical="center" wrapText="1"/>
    </xf>
    <xf numFmtId="0" fontId="21" fillId="2" borderId="6" xfId="347" applyFont="1" applyFill="1" applyBorder="1" applyAlignment="1">
      <alignment horizontal="left" vertical="center" wrapText="1"/>
    </xf>
    <xf numFmtId="0" fontId="16" fillId="2" borderId="7" xfId="347" applyFont="1" applyFill="1" applyBorder="1" applyAlignment="1">
      <alignment vertical="center" wrapText="1"/>
    </xf>
    <xf numFmtId="0" fontId="9" fillId="0" borderId="0" xfId="326" applyFont="1" applyAlignment="1">
      <alignment vertical="center" wrapText="1"/>
    </xf>
    <xf numFmtId="166" fontId="16" fillId="2" borderId="5" xfId="344" applyNumberFormat="1" applyFont="1" applyFill="1" applyBorder="1" applyAlignment="1">
      <alignment vertical="center" wrapText="1"/>
    </xf>
    <xf numFmtId="0" fontId="9" fillId="0" borderId="0" xfId="326" applyFont="1" applyAlignment="1">
      <alignment vertical="center"/>
    </xf>
    <xf numFmtId="0" fontId="50" fillId="0" borderId="0" xfId="326" applyFont="1" applyAlignment="1">
      <alignment vertical="center" wrapText="1"/>
    </xf>
    <xf numFmtId="0" fontId="7" fillId="0" borderId="0" xfId="4" applyFill="1" applyBorder="1" applyAlignment="1">
      <alignment vertical="center" wrapText="1"/>
    </xf>
    <xf numFmtId="0" fontId="7" fillId="0" borderId="12" xfId="4" applyFill="1" applyBorder="1" applyAlignment="1">
      <alignment vertical="center" wrapText="1"/>
    </xf>
    <xf numFmtId="166" fontId="16" fillId="2" borderId="6" xfId="344" applyNumberFormat="1" applyFont="1" applyFill="1" applyBorder="1" applyAlignment="1">
      <alignment vertical="center" wrapText="1"/>
    </xf>
    <xf numFmtId="0" fontId="8" fillId="2" borderId="6" xfId="347" applyFont="1" applyFill="1" applyBorder="1" applyAlignment="1">
      <alignment vertical="center" wrapText="1"/>
    </xf>
    <xf numFmtId="0" fontId="7" fillId="2" borderId="38" xfId="4" applyFill="1" applyBorder="1" applyAlignment="1">
      <alignment vertical="center" wrapText="1"/>
    </xf>
    <xf numFmtId="0" fontId="16" fillId="2" borderId="37" xfId="0" applyFont="1" applyFill="1" applyBorder="1" applyAlignment="1">
      <alignment horizontal="center" vertical="center" wrapText="1"/>
    </xf>
    <xf numFmtId="166" fontId="16" fillId="2" borderId="38" xfId="344" applyNumberFormat="1" applyFont="1" applyFill="1" applyBorder="1" applyAlignment="1">
      <alignment vertical="center" wrapText="1"/>
    </xf>
    <xf numFmtId="0" fontId="7" fillId="2" borderId="4" xfId="4" applyFill="1" applyBorder="1" applyAlignment="1">
      <alignment vertical="center" wrapText="1"/>
    </xf>
    <xf numFmtId="0" fontId="113" fillId="2" borderId="0" xfId="4" applyFont="1" applyFill="1" applyBorder="1" applyAlignment="1">
      <alignment horizontal="left" vertical="center" wrapText="1"/>
    </xf>
    <xf numFmtId="0" fontId="113" fillId="2" borderId="5" xfId="4" applyFont="1" applyFill="1" applyBorder="1" applyAlignment="1">
      <alignment horizontal="left" vertical="center" wrapText="1"/>
    </xf>
    <xf numFmtId="0" fontId="88" fillId="2" borderId="33" xfId="5" applyFont="1" applyFill="1" applyBorder="1" applyAlignment="1">
      <alignment horizontal="left" vertical="center" wrapText="1"/>
    </xf>
    <xf numFmtId="0" fontId="198" fillId="2" borderId="7" xfId="5" applyFont="1" applyFill="1" applyBorder="1" applyAlignment="1">
      <alignment horizontal="center" vertical="center" wrapText="1"/>
    </xf>
    <xf numFmtId="165" fontId="198" fillId="2" borderId="9" xfId="1" applyNumberFormat="1" applyFont="1" applyFill="1" applyBorder="1" applyAlignment="1">
      <alignment horizontal="center" vertical="center" wrapText="1"/>
    </xf>
    <xf numFmtId="166" fontId="200" fillId="10" borderId="71" xfId="1" applyNumberFormat="1" applyFont="1" applyFill="1" applyBorder="1" applyAlignment="1">
      <alignment horizontal="center" vertical="center"/>
    </xf>
    <xf numFmtId="166" fontId="199" fillId="10" borderId="71" xfId="1" applyNumberFormat="1" applyFont="1" applyFill="1" applyBorder="1" applyAlignment="1">
      <alignment horizontal="center" vertical="center" wrapText="1"/>
    </xf>
    <xf numFmtId="9" fontId="199" fillId="10" borderId="71" xfId="6" applyFont="1" applyFill="1" applyBorder="1" applyAlignment="1">
      <alignment horizontal="center" vertical="center" wrapText="1"/>
    </xf>
    <xf numFmtId="166" fontId="200" fillId="9" borderId="71" xfId="1" applyNumberFormat="1" applyFont="1" applyFill="1" applyBorder="1" applyAlignment="1">
      <alignment horizontal="center" vertical="center" wrapText="1"/>
    </xf>
    <xf numFmtId="0" fontId="200" fillId="47" borderId="71" xfId="347" applyFont="1" applyFill="1" applyBorder="1" applyAlignment="1">
      <alignment vertical="center"/>
    </xf>
    <xf numFmtId="0" fontId="200" fillId="47" borderId="71" xfId="8" applyFont="1" applyFill="1" applyBorder="1" applyAlignment="1">
      <alignment horizontal="left" vertical="center" wrapText="1"/>
    </xf>
    <xf numFmtId="0" fontId="108" fillId="0" borderId="50" xfId="0" applyFont="1" applyBorder="1" applyAlignment="1">
      <alignment horizontal="center"/>
    </xf>
    <xf numFmtId="0" fontId="92" fillId="2" borderId="28" xfId="5" applyFont="1" applyFill="1" applyBorder="1" applyAlignment="1">
      <alignment horizontal="center" vertical="center"/>
    </xf>
    <xf numFmtId="0" fontId="92" fillId="2" borderId="9" xfId="0" applyFont="1" applyFill="1" applyBorder="1" applyAlignment="1">
      <alignment horizontal="left" vertical="center"/>
    </xf>
    <xf numFmtId="0" fontId="92" fillId="2" borderId="88" xfId="0" applyFont="1" applyFill="1" applyBorder="1" applyAlignment="1">
      <alignment horizontal="left" vertical="center"/>
    </xf>
    <xf numFmtId="0" fontId="92" fillId="2" borderId="25" xfId="5" applyFont="1" applyFill="1" applyBorder="1" applyAlignment="1">
      <alignment horizontal="center" vertical="center"/>
    </xf>
    <xf numFmtId="165" fontId="92" fillId="2" borderId="29" xfId="2" applyNumberFormat="1" applyFont="1" applyFill="1" applyBorder="1" applyAlignment="1">
      <alignment vertical="center"/>
    </xf>
    <xf numFmtId="165" fontId="92" fillId="2" borderId="28" xfId="2" applyNumberFormat="1" applyFont="1" applyFill="1" applyBorder="1" applyAlignment="1">
      <alignment vertical="center"/>
    </xf>
    <xf numFmtId="165" fontId="92" fillId="2" borderId="28" xfId="2" applyNumberFormat="1" applyFont="1" applyFill="1" applyBorder="1" applyAlignment="1">
      <alignment horizontal="center" vertical="center"/>
    </xf>
    <xf numFmtId="0" fontId="92" fillId="2" borderId="33" xfId="5" applyFont="1" applyFill="1" applyBorder="1" applyAlignment="1">
      <alignment horizontal="center" vertical="center"/>
    </xf>
    <xf numFmtId="0" fontId="92" fillId="2" borderId="5" xfId="0" applyFont="1" applyFill="1" applyBorder="1" applyAlignment="1">
      <alignment horizontal="left" vertical="center"/>
    </xf>
    <xf numFmtId="0" fontId="92" fillId="2" borderId="0" xfId="0" applyFont="1" applyFill="1" applyAlignment="1">
      <alignment horizontal="left" vertical="center"/>
    </xf>
    <xf numFmtId="0" fontId="92" fillId="2" borderId="26" xfId="5" applyFont="1" applyFill="1" applyBorder="1" applyAlignment="1">
      <alignment horizontal="center" vertical="center"/>
    </xf>
    <xf numFmtId="165" fontId="92" fillId="2" borderId="0" xfId="2" applyNumberFormat="1" applyFont="1" applyFill="1" applyAlignment="1">
      <alignment vertical="center"/>
    </xf>
    <xf numFmtId="165" fontId="92" fillId="2" borderId="33" xfId="2" applyNumberFormat="1" applyFont="1" applyFill="1" applyBorder="1" applyAlignment="1">
      <alignment vertical="center"/>
    </xf>
    <xf numFmtId="165" fontId="92" fillId="2" borderId="33" xfId="2" applyNumberFormat="1" applyFont="1" applyFill="1" applyBorder="1" applyAlignment="1">
      <alignment horizontal="center" vertical="center"/>
    </xf>
    <xf numFmtId="165" fontId="92" fillId="2" borderId="48" xfId="2" applyNumberFormat="1" applyFont="1" applyFill="1" applyBorder="1" applyAlignment="1">
      <alignment horizontal="center"/>
    </xf>
    <xf numFmtId="0" fontId="92" fillId="2" borderId="42" xfId="0" applyFont="1" applyFill="1" applyBorder="1" applyAlignment="1">
      <alignment horizontal="left" vertical="center"/>
    </xf>
    <xf numFmtId="0" fontId="152" fillId="0" borderId="71" xfId="326" applyFont="1" applyBorder="1" applyAlignment="1">
      <alignment horizontal="center" vertical="center"/>
    </xf>
    <xf numFmtId="0" fontId="134" fillId="47" borderId="71" xfId="347" applyFont="1" applyFill="1" applyBorder="1" applyAlignment="1">
      <alignment horizontal="left" vertical="center"/>
    </xf>
    <xf numFmtId="0" fontId="135" fillId="0" borderId="0" xfId="347" applyFont="1" applyAlignment="1">
      <alignment vertical="center"/>
    </xf>
    <xf numFmtId="0" fontId="201" fillId="46" borderId="0" xfId="347" applyFont="1" applyFill="1" applyAlignment="1">
      <alignment horizontal="center" vertical="center" wrapText="1"/>
    </xf>
    <xf numFmtId="165" fontId="201" fillId="45" borderId="0" xfId="432" applyNumberFormat="1" applyFont="1" applyFill="1" applyBorder="1" applyAlignment="1">
      <alignment horizontal="center" vertical="center" wrapText="1"/>
    </xf>
    <xf numFmtId="165" fontId="201" fillId="43" borderId="0" xfId="432" applyNumberFormat="1" applyFont="1" applyFill="1" applyBorder="1" applyAlignment="1">
      <alignment horizontal="center" vertical="center" wrapText="1"/>
    </xf>
    <xf numFmtId="9" fontId="201" fillId="43" borderId="0" xfId="6" applyFont="1" applyFill="1" applyBorder="1" applyAlignment="1">
      <alignment horizontal="center" vertical="center" wrapText="1"/>
    </xf>
    <xf numFmtId="165" fontId="201" fillId="43" borderId="0" xfId="327" applyNumberFormat="1" applyFont="1" applyFill="1" applyBorder="1" applyAlignment="1">
      <alignment horizontal="center" vertical="center" wrapText="1"/>
    </xf>
    <xf numFmtId="0" fontId="135" fillId="47" borderId="71" xfId="347" applyFont="1" applyFill="1" applyBorder="1" applyAlignment="1">
      <alignment vertical="center"/>
    </xf>
    <xf numFmtId="165" fontId="135" fillId="70" borderId="71" xfId="432" applyNumberFormat="1" applyFont="1" applyFill="1" applyBorder="1" applyAlignment="1">
      <alignment horizontal="center" vertical="center"/>
    </xf>
    <xf numFmtId="9" fontId="135" fillId="70" borderId="71" xfId="6" applyFont="1" applyFill="1" applyBorder="1" applyAlignment="1">
      <alignment horizontal="center" vertical="center"/>
    </xf>
    <xf numFmtId="0" fontId="134" fillId="47" borderId="71" xfId="347" applyFont="1" applyFill="1" applyBorder="1" applyAlignment="1">
      <alignment vertical="center"/>
    </xf>
    <xf numFmtId="0" fontId="173" fillId="47" borderId="71" xfId="347" applyFont="1" applyFill="1" applyBorder="1" applyAlignment="1">
      <alignment vertical="center"/>
    </xf>
    <xf numFmtId="165" fontId="173" fillId="3" borderId="71" xfId="432" applyNumberFormat="1" applyFont="1" applyFill="1" applyBorder="1" applyAlignment="1">
      <alignment horizontal="center" vertical="center"/>
    </xf>
    <xf numFmtId="0" fontId="43" fillId="47" borderId="96" xfId="347" applyFont="1" applyFill="1" applyBorder="1" applyAlignment="1">
      <alignment vertical="center"/>
    </xf>
    <xf numFmtId="0" fontId="43" fillId="47" borderId="81" xfId="347" applyFont="1" applyFill="1" applyBorder="1" applyAlignment="1">
      <alignment vertical="center"/>
    </xf>
    <xf numFmtId="0" fontId="173" fillId="47" borderId="73" xfId="347" applyFont="1" applyFill="1" applyBorder="1" applyAlignment="1">
      <alignment vertical="center"/>
    </xf>
    <xf numFmtId="0" fontId="135" fillId="47" borderId="71" xfId="347" applyFont="1" applyFill="1" applyBorder="1" applyAlignment="1">
      <alignment vertical="center" wrapText="1"/>
    </xf>
    <xf numFmtId="0" fontId="202" fillId="47" borderId="71" xfId="347" applyFont="1" applyFill="1" applyBorder="1" applyAlignment="1">
      <alignment vertical="center"/>
    </xf>
    <xf numFmtId="0" fontId="202" fillId="47" borderId="71" xfId="8" applyFont="1" applyFill="1" applyBorder="1" applyAlignment="1">
      <alignment horizontal="left" vertical="center" wrapText="1"/>
    </xf>
    <xf numFmtId="0" fontId="135" fillId="47" borderId="72" xfId="347" applyFont="1" applyFill="1" applyBorder="1" applyAlignment="1">
      <alignment vertical="center"/>
    </xf>
    <xf numFmtId="0" fontId="199" fillId="47" borderId="71" xfId="347" applyFont="1" applyFill="1" applyBorder="1" applyAlignment="1">
      <alignment vertical="center"/>
    </xf>
    <xf numFmtId="0" fontId="199" fillId="47" borderId="71" xfId="8" applyFont="1" applyFill="1" applyBorder="1" applyAlignment="1">
      <alignment horizontal="left" vertical="center" wrapText="1"/>
    </xf>
    <xf numFmtId="165" fontId="199" fillId="3" borderId="71" xfId="432" applyNumberFormat="1" applyFont="1" applyFill="1" applyBorder="1" applyAlignment="1">
      <alignment horizontal="center" vertical="center"/>
    </xf>
    <xf numFmtId="0" fontId="173" fillId="47" borderId="71" xfId="347" applyFont="1" applyFill="1" applyBorder="1" applyAlignment="1">
      <alignment vertical="center" wrapText="1"/>
    </xf>
    <xf numFmtId="0" fontId="199" fillId="47" borderId="71" xfId="347" applyFont="1" applyFill="1" applyBorder="1" applyAlignment="1">
      <alignment vertical="center" wrapText="1"/>
    </xf>
    <xf numFmtId="0" fontId="200" fillId="47" borderId="71" xfId="347" applyFont="1" applyFill="1" applyBorder="1" applyAlignment="1">
      <alignment vertical="center" wrapText="1"/>
    </xf>
    <xf numFmtId="0" fontId="203" fillId="47" borderId="71" xfId="326" applyFont="1" applyFill="1" applyBorder="1" applyAlignment="1">
      <alignment vertical="center"/>
    </xf>
    <xf numFmtId="0" fontId="203" fillId="47" borderId="71" xfId="8" applyFont="1" applyFill="1" applyBorder="1" applyAlignment="1">
      <alignment horizontal="left" vertical="center" wrapText="1"/>
    </xf>
    <xf numFmtId="0" fontId="194" fillId="47" borderId="71" xfId="347" applyFont="1" applyFill="1" applyBorder="1" applyAlignment="1">
      <alignment vertical="center"/>
    </xf>
    <xf numFmtId="0" fontId="194" fillId="47" borderId="71" xfId="8" applyFont="1" applyFill="1" applyBorder="1" applyAlignment="1">
      <alignment horizontal="left" vertical="center" wrapText="1"/>
    </xf>
    <xf numFmtId="0" fontId="204" fillId="0" borderId="0" xfId="347" applyFont="1" applyAlignment="1">
      <alignment vertical="center"/>
    </xf>
    <xf numFmtId="0" fontId="204" fillId="0" borderId="0" xfId="347" applyFont="1" applyAlignment="1">
      <alignment horizontal="center" vertical="center"/>
    </xf>
    <xf numFmtId="0" fontId="48" fillId="0" borderId="0" xfId="347" applyFont="1" applyAlignment="1">
      <alignment horizontal="center" vertical="center"/>
    </xf>
    <xf numFmtId="0" fontId="204" fillId="0" borderId="0" xfId="347" applyFont="1"/>
    <xf numFmtId="165" fontId="171" fillId="3" borderId="71" xfId="432" applyNumberFormat="1" applyFont="1" applyFill="1" applyBorder="1" applyAlignment="1">
      <alignment horizontal="center" vertical="center"/>
    </xf>
    <xf numFmtId="166" fontId="171" fillId="10" borderId="71" xfId="1" applyNumberFormat="1" applyFont="1" applyFill="1" applyBorder="1" applyAlignment="1">
      <alignment horizontal="center" vertical="center"/>
    </xf>
    <xf numFmtId="166" fontId="171" fillId="10" borderId="71" xfId="1" applyNumberFormat="1" applyFont="1" applyFill="1" applyBorder="1" applyAlignment="1">
      <alignment horizontal="center" vertical="center" wrapText="1"/>
    </xf>
    <xf numFmtId="166" fontId="171" fillId="9" borderId="71" xfId="1" applyNumberFormat="1" applyFont="1" applyFill="1" applyBorder="1" applyAlignment="1">
      <alignment horizontal="center" vertical="center" wrapText="1"/>
    </xf>
    <xf numFmtId="0" fontId="135" fillId="47" borderId="71" xfId="347" applyFont="1" applyFill="1" applyBorder="1" applyAlignment="1">
      <alignment horizontal="left" vertical="center"/>
    </xf>
    <xf numFmtId="14" fontId="7" fillId="0" borderId="71" xfId="4" applyNumberFormat="1" applyBorder="1" applyAlignment="1">
      <alignment horizontal="center" vertical="center"/>
    </xf>
    <xf numFmtId="0" fontId="205" fillId="0" borderId="0" xfId="347" applyFont="1"/>
    <xf numFmtId="0" fontId="20" fillId="0" borderId="0" xfId="0" applyFont="1" applyAlignment="1">
      <alignment wrapText="1"/>
    </xf>
    <xf numFmtId="0" fontId="7" fillId="0" borderId="0" xfId="4" applyAlignment="1">
      <alignment wrapText="1"/>
    </xf>
    <xf numFmtId="14" fontId="7" fillId="0" borderId="74" xfId="4" applyNumberFormat="1" applyBorder="1" applyAlignment="1">
      <alignment horizontal="center" vertical="center"/>
    </xf>
    <xf numFmtId="0" fontId="175" fillId="0" borderId="71" xfId="347" applyFont="1" applyBorder="1" applyAlignment="1">
      <alignment horizontal="center" vertical="center"/>
    </xf>
    <xf numFmtId="0" fontId="49" fillId="0" borderId="0" xfId="347" applyFont="1" applyAlignment="1">
      <alignment horizontal="center" vertical="center"/>
    </xf>
    <xf numFmtId="0" fontId="0" fillId="0" borderId="98" xfId="0" applyBorder="1" applyAlignment="1">
      <alignment horizontal="left"/>
    </xf>
    <xf numFmtId="0" fontId="1" fillId="0" borderId="1" xfId="0" applyFont="1" applyBorder="1" applyAlignment="1">
      <alignment wrapText="1"/>
    </xf>
    <xf numFmtId="0" fontId="5" fillId="2" borderId="2" xfId="4" applyFont="1" applyFill="1" applyBorder="1" applyAlignment="1">
      <alignment vertical="center" wrapText="1"/>
    </xf>
    <xf numFmtId="0" fontId="5" fillId="2" borderId="1" xfId="4" applyFont="1" applyFill="1" applyBorder="1" applyAlignment="1">
      <alignment vertical="center" wrapText="1"/>
    </xf>
    <xf numFmtId="0" fontId="93" fillId="2" borderId="41" xfId="4" applyFont="1" applyFill="1" applyBorder="1" applyAlignment="1">
      <alignment horizontal="left" vertical="center" wrapText="1"/>
    </xf>
    <xf numFmtId="0" fontId="1" fillId="0" borderId="0" xfId="0" applyFont="1"/>
    <xf numFmtId="0" fontId="9" fillId="2" borderId="42" xfId="347" applyFont="1" applyFill="1" applyBorder="1" applyAlignment="1">
      <alignment vertical="center" wrapText="1"/>
    </xf>
    <xf numFmtId="0" fontId="206" fillId="0" borderId="0" xfId="347" applyFont="1"/>
    <xf numFmtId="166" fontId="175" fillId="10" borderId="71" xfId="1" applyNumberFormat="1" applyFont="1" applyFill="1" applyBorder="1" applyAlignment="1">
      <alignment horizontal="center" vertical="center"/>
    </xf>
    <xf numFmtId="0" fontId="93" fillId="2" borderId="41" xfId="0" applyFont="1" applyFill="1" applyBorder="1" applyAlignment="1">
      <alignment vertical="center" wrapText="1"/>
    </xf>
    <xf numFmtId="0" fontId="16" fillId="2" borderId="36" xfId="0" applyFont="1" applyFill="1" applyBorder="1" applyAlignment="1">
      <alignment horizontal="center" vertical="center" wrapText="1"/>
    </xf>
    <xf numFmtId="0" fontId="93" fillId="2" borderId="88" xfId="0" applyFont="1" applyFill="1" applyBorder="1" applyAlignment="1">
      <alignment vertical="center" wrapText="1"/>
    </xf>
    <xf numFmtId="0" fontId="97" fillId="2" borderId="89" xfId="4" applyFont="1" applyFill="1" applyBorder="1" applyAlignment="1">
      <alignment vertical="center" wrapText="1"/>
    </xf>
    <xf numFmtId="0" fontId="50" fillId="2" borderId="4" xfId="347" applyFont="1" applyFill="1" applyBorder="1" applyAlignment="1">
      <alignment vertical="center" wrapText="1"/>
    </xf>
    <xf numFmtId="0" fontId="0" fillId="0" borderId="37" xfId="0" applyBorder="1"/>
    <xf numFmtId="0" fontId="93" fillId="2" borderId="31" xfId="4" applyFont="1" applyFill="1" applyBorder="1" applyAlignment="1">
      <alignment horizontal="left" vertical="center" wrapText="1"/>
    </xf>
    <xf numFmtId="0" fontId="18" fillId="2" borderId="5" xfId="4" applyFont="1" applyFill="1" applyBorder="1" applyAlignment="1">
      <alignment horizontal="left" vertical="center" wrapText="1"/>
    </xf>
    <xf numFmtId="0" fontId="9" fillId="2" borderId="5" xfId="347" applyFont="1" applyFill="1" applyBorder="1" applyAlignment="1">
      <alignment vertical="center"/>
    </xf>
    <xf numFmtId="0" fontId="10" fillId="2" borderId="12" xfId="347" applyFont="1" applyFill="1" applyBorder="1" applyAlignment="1">
      <alignment vertical="center" wrapText="1"/>
    </xf>
    <xf numFmtId="49" fontId="10" fillId="2" borderId="77" xfId="1" applyNumberFormat="1" applyFont="1" applyFill="1" applyBorder="1" applyAlignment="1">
      <alignment horizontal="center" vertical="center" wrapText="1"/>
    </xf>
    <xf numFmtId="49" fontId="177" fillId="0" borderId="71" xfId="347" applyNumberFormat="1" applyFont="1" applyBorder="1" applyAlignment="1">
      <alignment horizontal="center" vertical="center"/>
    </xf>
    <xf numFmtId="1" fontId="177" fillId="0" borderId="71" xfId="347" applyNumberFormat="1" applyFont="1" applyBorder="1" applyAlignment="1">
      <alignment horizontal="left" vertical="center" wrapText="1"/>
    </xf>
    <xf numFmtId="0" fontId="177" fillId="0" borderId="71" xfId="347" applyFont="1" applyBorder="1" applyAlignment="1">
      <alignment horizontal="center" vertical="center"/>
    </xf>
    <xf numFmtId="0" fontId="178" fillId="0" borderId="71" xfId="347" applyFont="1" applyBorder="1" applyAlignment="1">
      <alignment horizontal="center" vertical="center"/>
    </xf>
    <xf numFmtId="14" fontId="177" fillId="0" borderId="71" xfId="347" applyNumberFormat="1" applyFont="1" applyBorder="1" applyAlignment="1">
      <alignment horizontal="center" vertical="center"/>
    </xf>
    <xf numFmtId="0" fontId="207" fillId="0" borderId="0" xfId="347" applyFont="1"/>
    <xf numFmtId="164" fontId="135" fillId="0" borderId="71" xfId="1" applyFont="1" applyFill="1" applyBorder="1" applyAlignment="1">
      <alignment horizontal="right" vertical="center"/>
    </xf>
    <xf numFmtId="0" fontId="208" fillId="0" borderId="0" xfId="347" applyFont="1" applyAlignment="1">
      <alignment horizontal="center" vertical="center"/>
    </xf>
    <xf numFmtId="0" fontId="10" fillId="2" borderId="26" xfId="347" applyFont="1" applyFill="1" applyBorder="1" applyAlignment="1">
      <alignment horizontal="center" vertical="center" wrapText="1"/>
    </xf>
    <xf numFmtId="165" fontId="9" fillId="2" borderId="5" xfId="347" applyNumberFormat="1" applyFont="1" applyFill="1" applyBorder="1" applyAlignment="1">
      <alignment horizontal="center" vertical="center" wrapText="1"/>
    </xf>
    <xf numFmtId="10" fontId="9" fillId="2" borderId="5" xfId="345" applyNumberFormat="1" applyFont="1" applyFill="1" applyBorder="1" applyAlignment="1">
      <alignment horizontal="center" vertical="center" wrapText="1"/>
    </xf>
    <xf numFmtId="0" fontId="9" fillId="2" borderId="6" xfId="347" applyFont="1" applyFill="1" applyBorder="1" applyAlignment="1">
      <alignment horizontal="center" vertical="center" wrapText="1"/>
    </xf>
    <xf numFmtId="165" fontId="9" fillId="2" borderId="6" xfId="347" applyNumberFormat="1" applyFont="1" applyFill="1" applyBorder="1" applyAlignment="1">
      <alignment horizontal="center" vertical="center" wrapText="1"/>
    </xf>
    <xf numFmtId="0" fontId="23" fillId="2" borderId="8" xfId="347" applyFont="1" applyFill="1" applyBorder="1" applyAlignment="1">
      <alignment horizontal="center" vertical="center" wrapText="1"/>
    </xf>
    <xf numFmtId="0" fontId="23" fillId="2" borderId="11" xfId="347" applyFont="1" applyFill="1" applyBorder="1" applyAlignment="1">
      <alignment horizontal="center" vertical="center" wrapText="1"/>
    </xf>
    <xf numFmtId="0" fontId="23" fillId="2" borderId="4" xfId="347" applyFont="1" applyFill="1" applyBorder="1" applyAlignment="1">
      <alignment vertical="center" wrapText="1"/>
    </xf>
    <xf numFmtId="164" fontId="24" fillId="2" borderId="5" xfId="1" applyFont="1" applyFill="1" applyBorder="1" applyAlignment="1">
      <alignment vertical="center" wrapText="1"/>
    </xf>
    <xf numFmtId="0" fontId="24" fillId="2" borderId="4" xfId="347" applyFont="1" applyFill="1" applyBorder="1" applyAlignment="1">
      <alignment vertical="center" wrapText="1"/>
    </xf>
    <xf numFmtId="0" fontId="69" fillId="2" borderId="4" xfId="347" applyFont="1" applyFill="1" applyBorder="1" applyAlignment="1">
      <alignment vertical="center" wrapText="1"/>
    </xf>
    <xf numFmtId="0" fontId="21" fillId="2" borderId="10" xfId="347" applyFont="1" applyFill="1" applyBorder="1" applyAlignment="1">
      <alignment vertical="center" wrapText="1"/>
    </xf>
    <xf numFmtId="164" fontId="24" fillId="2" borderId="6" xfId="1" applyFont="1" applyFill="1" applyBorder="1" applyAlignment="1">
      <alignment vertical="center" wrapText="1"/>
    </xf>
    <xf numFmtId="0" fontId="7" fillId="2" borderId="1" xfId="4" applyFill="1" applyBorder="1" applyAlignment="1">
      <alignment horizontal="center" vertical="center" wrapText="1"/>
    </xf>
    <xf numFmtId="165" fontId="107" fillId="2" borderId="42" xfId="2" applyNumberFormat="1" applyFont="1" applyFill="1" applyBorder="1" applyAlignment="1">
      <alignment horizontal="center" vertical="center"/>
    </xf>
    <xf numFmtId="165" fontId="107" fillId="2" borderId="41" xfId="2" applyNumberFormat="1" applyFont="1" applyFill="1" applyBorder="1" applyAlignment="1">
      <alignment horizontal="center" vertical="center"/>
    </xf>
    <xf numFmtId="0" fontId="92" fillId="2" borderId="99" xfId="4" applyFont="1" applyFill="1" applyBorder="1" applyAlignment="1">
      <alignment horizontal="left" vertical="center" wrapText="1"/>
    </xf>
    <xf numFmtId="0" fontId="93" fillId="2" borderId="8" xfId="347" applyFont="1" applyFill="1" applyBorder="1" applyAlignment="1">
      <alignment horizontal="center" vertical="center" wrapText="1"/>
    </xf>
    <xf numFmtId="0" fontId="93" fillId="2" borderId="41" xfId="347" applyFont="1" applyFill="1" applyBorder="1" applyAlignment="1">
      <alignment horizontal="left" vertical="center" wrapText="1"/>
    </xf>
    <xf numFmtId="0" fontId="119" fillId="2" borderId="50" xfId="4" applyFont="1" applyFill="1" applyBorder="1" applyAlignment="1">
      <alignment horizontal="left" vertical="center" wrapText="1"/>
    </xf>
    <xf numFmtId="0" fontId="93" fillId="2" borderId="4" xfId="347" applyFont="1" applyFill="1" applyBorder="1" applyAlignment="1">
      <alignment horizontal="center" vertical="center" wrapText="1"/>
    </xf>
    <xf numFmtId="0" fontId="93" fillId="2" borderId="42" xfId="347" applyFont="1" applyFill="1" applyBorder="1" applyAlignment="1">
      <alignment horizontal="left" vertical="center" wrapText="1"/>
    </xf>
    <xf numFmtId="0" fontId="119" fillId="2" borderId="48" xfId="4" applyFont="1" applyFill="1" applyBorder="1" applyAlignment="1">
      <alignment horizontal="left" vertical="center" wrapText="1"/>
    </xf>
    <xf numFmtId="0" fontId="93" fillId="2" borderId="0" xfId="347" applyFont="1" applyFill="1" applyAlignment="1">
      <alignment horizontal="left" vertical="center" wrapText="1"/>
    </xf>
    <xf numFmtId="0" fontId="18" fillId="2" borderId="4" xfId="347" applyFont="1" applyFill="1" applyBorder="1" applyAlignment="1">
      <alignment horizontal="center" vertical="center" wrapText="1"/>
    </xf>
    <xf numFmtId="0" fontId="18" fillId="2" borderId="5" xfId="347" applyFont="1" applyFill="1" applyBorder="1" applyAlignment="1">
      <alignment horizontal="left" vertical="center" wrapText="1"/>
    </xf>
    <xf numFmtId="0" fontId="10" fillId="2" borderId="26" xfId="347" applyFont="1" applyFill="1" applyBorder="1" applyAlignment="1">
      <alignment horizontal="left" vertical="center" wrapText="1"/>
    </xf>
    <xf numFmtId="0" fontId="7" fillId="2" borderId="1" xfId="4" applyFill="1" applyBorder="1" applyAlignment="1">
      <alignment horizontal="center" vertical="center"/>
    </xf>
    <xf numFmtId="164" fontId="18" fillId="2" borderId="1" xfId="1" applyFont="1" applyFill="1" applyBorder="1" applyAlignment="1">
      <alignment vertical="center" wrapText="1"/>
    </xf>
    <xf numFmtId="0" fontId="91" fillId="2" borderId="26" xfId="347" applyFont="1" applyFill="1" applyBorder="1" applyAlignment="1">
      <alignment horizontal="left" vertical="center" wrapText="1"/>
    </xf>
    <xf numFmtId="0" fontId="9" fillId="2" borderId="26" xfId="347" applyFont="1" applyFill="1" applyBorder="1" applyAlignment="1">
      <alignment horizontal="left" vertical="center" wrapText="1"/>
    </xf>
    <xf numFmtId="0" fontId="18" fillId="2" borderId="26" xfId="347" applyFont="1" applyFill="1" applyBorder="1" applyAlignment="1">
      <alignment horizontal="left" vertical="center" wrapText="1"/>
    </xf>
    <xf numFmtId="0" fontId="8" fillId="2" borderId="26" xfId="347" applyFont="1" applyFill="1" applyBorder="1" applyAlignment="1">
      <alignment horizontal="left" vertical="center" wrapText="1"/>
    </xf>
    <xf numFmtId="0" fontId="119" fillId="2" borderId="89" xfId="4" applyFont="1" applyFill="1" applyBorder="1" applyAlignment="1">
      <alignment horizontal="left" vertical="center" wrapText="1"/>
    </xf>
    <xf numFmtId="0" fontId="16" fillId="2" borderId="88" xfId="5" applyFont="1" applyFill="1" applyBorder="1" applyAlignment="1">
      <alignment horizontal="center" vertical="center" wrapText="1"/>
    </xf>
    <xf numFmtId="166" fontId="16" fillId="2" borderId="88" xfId="1" applyNumberFormat="1" applyFont="1" applyFill="1" applyBorder="1" applyAlignment="1">
      <alignment vertical="center" wrapText="1"/>
    </xf>
    <xf numFmtId="0" fontId="193" fillId="47" borderId="71" xfId="347" applyFont="1" applyFill="1" applyBorder="1" applyAlignment="1">
      <alignment horizontal="left" vertical="center"/>
    </xf>
    <xf numFmtId="0" fontId="193" fillId="47" borderId="71" xfId="347" applyFont="1" applyFill="1" applyBorder="1" applyAlignment="1">
      <alignment vertical="center"/>
    </xf>
    <xf numFmtId="0" fontId="193" fillId="47" borderId="71" xfId="8" applyFont="1" applyFill="1" applyBorder="1" applyAlignment="1">
      <alignment horizontal="left" vertical="center" wrapText="1"/>
    </xf>
    <xf numFmtId="0" fontId="210" fillId="0" borderId="71" xfId="326" applyFont="1" applyBorder="1" applyAlignment="1">
      <alignment horizontal="center" vertical="center"/>
    </xf>
    <xf numFmtId="0" fontId="92" fillId="2" borderId="11" xfId="347" applyFont="1" applyFill="1" applyBorder="1" applyAlignment="1">
      <alignment horizontal="left" vertical="center" wrapText="1"/>
    </xf>
    <xf numFmtId="0" fontId="92" fillId="2" borderId="1" xfId="347" applyFont="1" applyFill="1" applyBorder="1" applyAlignment="1">
      <alignment horizontal="left" vertical="center" wrapText="1"/>
    </xf>
    <xf numFmtId="164" fontId="109" fillId="2" borderId="5" xfId="1" applyFont="1" applyFill="1" applyBorder="1" applyAlignment="1">
      <alignment vertical="center" wrapText="1"/>
    </xf>
    <xf numFmtId="0" fontId="109" fillId="2" borderId="5" xfId="347" applyFont="1" applyFill="1" applyBorder="1" applyAlignment="1">
      <alignment horizontal="center" vertical="center" wrapText="1"/>
    </xf>
    <xf numFmtId="0" fontId="109" fillId="2" borderId="1" xfId="347" applyFont="1" applyFill="1" applyBorder="1" applyAlignment="1">
      <alignment vertical="center" wrapText="1"/>
    </xf>
    <xf numFmtId="0" fontId="110" fillId="2" borderId="12" xfId="347" applyFont="1" applyFill="1" applyBorder="1" applyAlignment="1">
      <alignment horizontal="left" vertical="center" wrapText="1"/>
    </xf>
    <xf numFmtId="165" fontId="110" fillId="2" borderId="6" xfId="347" applyNumberFormat="1" applyFont="1" applyFill="1" applyBorder="1" applyAlignment="1">
      <alignment vertical="center" wrapText="1"/>
    </xf>
    <xf numFmtId="164" fontId="109" fillId="2" borderId="6" xfId="1" applyFont="1" applyFill="1" applyBorder="1" applyAlignment="1">
      <alignment vertical="center" wrapText="1"/>
    </xf>
    <xf numFmtId="0" fontId="109" fillId="2" borderId="6" xfId="347" applyFont="1" applyFill="1" applyBorder="1" applyAlignment="1">
      <alignment horizontal="center" vertical="center" wrapText="1"/>
    </xf>
    <xf numFmtId="0" fontId="107" fillId="2" borderId="11" xfId="0" applyFont="1" applyFill="1" applyBorder="1" applyAlignment="1">
      <alignment horizontal="left" vertical="center" wrapText="1"/>
    </xf>
    <xf numFmtId="0" fontId="107" fillId="2" borderId="70" xfId="4" applyFont="1" applyFill="1" applyBorder="1" applyAlignment="1">
      <alignment horizontal="left" vertical="center" wrapText="1"/>
    </xf>
    <xf numFmtId="0" fontId="107" fillId="2" borderId="89" xfId="5" applyFont="1" applyFill="1" applyBorder="1" applyAlignment="1">
      <alignment horizontal="center" vertical="center" wrapText="1"/>
    </xf>
    <xf numFmtId="165" fontId="107" fillId="2" borderId="11" xfId="2" applyNumberFormat="1" applyFont="1" applyFill="1" applyBorder="1" applyAlignment="1">
      <alignment vertical="center" wrapText="1"/>
    </xf>
    <xf numFmtId="165" fontId="107" fillId="2" borderId="70" xfId="2" applyNumberFormat="1" applyFont="1" applyFill="1" applyBorder="1" applyAlignment="1">
      <alignment vertical="center" wrapText="1"/>
    </xf>
    <xf numFmtId="165" fontId="107" fillId="2" borderId="70" xfId="2" applyNumberFormat="1" applyFont="1" applyFill="1" applyBorder="1" applyAlignment="1">
      <alignment horizontal="center" vertical="center" wrapText="1"/>
    </xf>
    <xf numFmtId="165" fontId="107" fillId="2" borderId="87" xfId="2" applyNumberFormat="1" applyFont="1" applyFill="1" applyBorder="1" applyAlignment="1">
      <alignment horizontal="center" wrapText="1"/>
    </xf>
    <xf numFmtId="0" fontId="107" fillId="2" borderId="34" xfId="5" applyFont="1" applyFill="1" applyBorder="1" applyAlignment="1">
      <alignment horizontal="center" vertical="center" wrapText="1"/>
    </xf>
    <xf numFmtId="165" fontId="107" fillId="2" borderId="26" xfId="2" applyNumberFormat="1" applyFont="1" applyFill="1" applyBorder="1" applyAlignment="1">
      <alignment horizontal="center" vertical="center"/>
    </xf>
    <xf numFmtId="1" fontId="171" fillId="0" borderId="71" xfId="347" applyNumberFormat="1" applyFont="1" applyBorder="1" applyAlignment="1">
      <alignment horizontal="left" vertical="center"/>
    </xf>
    <xf numFmtId="0" fontId="171" fillId="0" borderId="71" xfId="347" applyFont="1" applyBorder="1" applyAlignment="1">
      <alignment horizontal="center" vertical="center"/>
    </xf>
    <xf numFmtId="0" fontId="211" fillId="0" borderId="0" xfId="0" applyFont="1"/>
    <xf numFmtId="0" fontId="10" fillId="2" borderId="88" xfId="347" applyFont="1" applyFill="1" applyBorder="1" applyAlignment="1">
      <alignment horizontal="left" vertical="center" wrapText="1"/>
    </xf>
    <xf numFmtId="0" fontId="10" fillId="2" borderId="89" xfId="347" applyFont="1" applyFill="1" applyBorder="1" applyAlignment="1">
      <alignment horizontal="left" vertical="center" wrapText="1"/>
    </xf>
    <xf numFmtId="166" fontId="16" fillId="2" borderId="7" xfId="1" applyNumberFormat="1" applyFont="1" applyFill="1" applyBorder="1" applyAlignment="1">
      <alignment vertical="center" wrapText="1"/>
    </xf>
    <xf numFmtId="0" fontId="10" fillId="2" borderId="42" xfId="347" applyFont="1" applyFill="1" applyBorder="1" applyAlignment="1">
      <alignment horizontal="left" vertical="center" wrapText="1"/>
    </xf>
    <xf numFmtId="164" fontId="10" fillId="2" borderId="0" xfId="1" applyFont="1" applyFill="1" applyBorder="1" applyAlignment="1">
      <alignment vertical="center" wrapText="1"/>
    </xf>
    <xf numFmtId="0" fontId="91" fillId="8" borderId="1" xfId="3" applyFont="1" applyFill="1" applyBorder="1" applyAlignment="1">
      <alignment horizontal="left" vertical="center" wrapText="1"/>
    </xf>
    <xf numFmtId="0" fontId="91" fillId="2" borderId="5" xfId="347" applyFont="1" applyFill="1" applyBorder="1" applyAlignment="1">
      <alignment horizontal="left" vertical="center" wrapText="1"/>
    </xf>
    <xf numFmtId="0" fontId="10" fillId="2" borderId="6" xfId="347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6" fillId="2" borderId="48" xfId="5" applyFont="1" applyFill="1" applyBorder="1" applyAlignment="1">
      <alignment horizontal="center" vertical="center" wrapText="1"/>
    </xf>
    <xf numFmtId="0" fontId="18" fillId="2" borderId="0" xfId="347" applyFont="1" applyFill="1" applyAlignment="1">
      <alignment horizontal="center" vertical="center" wrapText="1"/>
    </xf>
    <xf numFmtId="0" fontId="18" fillId="0" borderId="0" xfId="347" applyFont="1" applyAlignment="1">
      <alignment horizontal="center" vertical="center" wrapText="1"/>
    </xf>
    <xf numFmtId="164" fontId="18" fillId="2" borderId="5" xfId="1" applyFont="1" applyFill="1" applyBorder="1" applyAlignment="1">
      <alignment vertical="center" wrapText="1"/>
    </xf>
    <xf numFmtId="0" fontId="162" fillId="2" borderId="4" xfId="4" applyFont="1" applyFill="1" applyBorder="1" applyAlignment="1">
      <alignment horizontal="left" vertical="center" wrapText="1"/>
    </xf>
    <xf numFmtId="0" fontId="10" fillId="2" borderId="4" xfId="4" applyFont="1" applyFill="1" applyBorder="1" applyAlignment="1">
      <alignment horizontal="left" vertical="center" wrapText="1"/>
    </xf>
    <xf numFmtId="0" fontId="162" fillId="2" borderId="4" xfId="4" applyFont="1" applyFill="1" applyBorder="1" applyAlignment="1">
      <alignment horizontal="left" vertical="center" wrapText="1" indent="4"/>
    </xf>
    <xf numFmtId="0" fontId="11" fillId="0" borderId="0" xfId="0" applyFont="1"/>
    <xf numFmtId="0" fontId="1" fillId="2" borderId="4" xfId="4" applyFont="1" applyFill="1" applyBorder="1" applyAlignment="1">
      <alignment horizontal="left" vertical="center" wrapText="1"/>
    </xf>
    <xf numFmtId="166" fontId="16" fillId="2" borderId="9" xfId="1" applyNumberFormat="1" applyFont="1" applyFill="1" applyBorder="1" applyAlignment="1">
      <alignment vertical="center" wrapText="1"/>
    </xf>
    <xf numFmtId="0" fontId="108" fillId="2" borderId="41" xfId="347" applyFont="1" applyFill="1" applyBorder="1" applyAlignment="1">
      <alignment horizontal="left" vertical="center" wrapText="1"/>
    </xf>
    <xf numFmtId="0" fontId="108" fillId="2" borderId="42" xfId="347" applyFont="1" applyFill="1" applyBorder="1" applyAlignment="1">
      <alignment horizontal="left" vertical="center" wrapText="1"/>
    </xf>
    <xf numFmtId="0" fontId="92" fillId="2" borderId="48" xfId="347" applyFont="1" applyFill="1" applyBorder="1" applyAlignment="1">
      <alignment vertical="center" wrapText="1"/>
    </xf>
    <xf numFmtId="0" fontId="110" fillId="2" borderId="42" xfId="347" applyFont="1" applyFill="1" applyBorder="1" applyAlignment="1">
      <alignment horizontal="left" vertical="center" wrapText="1"/>
    </xf>
    <xf numFmtId="0" fontId="87" fillId="2" borderId="48" xfId="4" applyFont="1" applyFill="1" applyBorder="1" applyAlignment="1">
      <alignment horizontal="left" vertical="center" wrapText="1"/>
    </xf>
    <xf numFmtId="0" fontId="120" fillId="2" borderId="48" xfId="4" applyFont="1" applyFill="1" applyBorder="1" applyAlignment="1">
      <alignment horizontal="left" vertical="center" wrapText="1"/>
    </xf>
    <xf numFmtId="0" fontId="110" fillId="2" borderId="48" xfId="347" applyFont="1" applyFill="1" applyBorder="1" applyAlignment="1">
      <alignment vertical="center" wrapText="1"/>
    </xf>
    <xf numFmtId="0" fontId="0" fillId="0" borderId="48" xfId="0" applyBorder="1"/>
    <xf numFmtId="0" fontId="121" fillId="2" borderId="48" xfId="4" applyFont="1" applyFill="1" applyBorder="1" applyAlignment="1">
      <alignment horizontal="left" vertical="center" wrapText="1"/>
    </xf>
    <xf numFmtId="0" fontId="7" fillId="2" borderId="48" xfId="4" applyFill="1" applyBorder="1" applyAlignment="1">
      <alignment horizontal="left" vertical="center" wrapText="1"/>
    </xf>
    <xf numFmtId="0" fontId="92" fillId="2" borderId="50" xfId="347" applyFont="1" applyFill="1" applyBorder="1" applyAlignment="1">
      <alignment vertical="center" wrapText="1"/>
    </xf>
    <xf numFmtId="0" fontId="20" fillId="2" borderId="48" xfId="4" applyFont="1" applyFill="1" applyBorder="1" applyAlignment="1">
      <alignment horizontal="left" vertical="center" wrapText="1"/>
    </xf>
    <xf numFmtId="0" fontId="7" fillId="2" borderId="49" xfId="4" applyFill="1" applyBorder="1" applyAlignment="1">
      <alignment horizontal="left" vertical="center" wrapText="1"/>
    </xf>
    <xf numFmtId="0" fontId="121" fillId="2" borderId="48" xfId="347" applyFont="1" applyFill="1" applyBorder="1" applyAlignment="1">
      <alignment vertical="center" wrapText="1"/>
    </xf>
    <xf numFmtId="0" fontId="67" fillId="2" borderId="48" xfId="347" applyFont="1" applyFill="1" applyBorder="1" applyAlignment="1">
      <alignment vertical="center" wrapText="1"/>
    </xf>
    <xf numFmtId="164" fontId="135" fillId="0" borderId="100" xfId="1" applyFont="1" applyFill="1" applyBorder="1" applyAlignment="1">
      <alignment horizontal="center" vertical="center"/>
    </xf>
    <xf numFmtId="49" fontId="135" fillId="0" borderId="100" xfId="347" applyNumberFormat="1" applyFont="1" applyBorder="1" applyAlignment="1">
      <alignment horizontal="center" vertical="center"/>
    </xf>
    <xf numFmtId="0" fontId="92" fillId="2" borderId="5" xfId="347" applyFont="1" applyFill="1" applyBorder="1" applyAlignment="1">
      <alignment horizontal="center" vertical="center" wrapText="1"/>
    </xf>
    <xf numFmtId="165" fontId="92" fillId="2" borderId="4" xfId="432" applyNumberFormat="1" applyFont="1" applyFill="1" applyBorder="1" applyAlignment="1">
      <alignment vertical="center" wrapText="1"/>
    </xf>
    <xf numFmtId="0" fontId="92" fillId="2" borderId="5" xfId="0" applyFont="1" applyFill="1" applyBorder="1" applyAlignment="1">
      <alignment horizontal="left" vertical="center" wrapText="1"/>
    </xf>
    <xf numFmtId="0" fontId="109" fillId="2" borderId="48" xfId="4" applyFont="1" applyFill="1" applyBorder="1" applyAlignment="1">
      <alignment horizontal="left" vertical="center" wrapText="1"/>
    </xf>
    <xf numFmtId="0" fontId="111" fillId="2" borderId="48" xfId="4" applyFont="1" applyFill="1" applyBorder="1" applyAlignment="1">
      <alignment horizontal="left" vertical="center" wrapText="1"/>
    </xf>
    <xf numFmtId="0" fontId="92" fillId="2" borderId="80" xfId="347" applyFont="1" applyFill="1" applyBorder="1" applyAlignment="1">
      <alignment horizontal="center" vertical="center" wrapText="1"/>
    </xf>
    <xf numFmtId="0" fontId="92" fillId="2" borderId="78" xfId="0" applyFont="1" applyFill="1" applyBorder="1" applyAlignment="1">
      <alignment horizontal="left" vertical="center" wrapText="1"/>
    </xf>
    <xf numFmtId="0" fontId="92" fillId="2" borderId="79" xfId="4" applyFont="1" applyFill="1" applyBorder="1" applyAlignment="1">
      <alignment horizontal="left" vertical="center" wrapText="1"/>
    </xf>
    <xf numFmtId="0" fontId="92" fillId="2" borderId="6" xfId="347" applyFont="1" applyFill="1" applyBorder="1" applyAlignment="1">
      <alignment horizontal="center" vertical="center" wrapText="1"/>
    </xf>
    <xf numFmtId="165" fontId="92" fillId="2" borderId="10" xfId="432" applyNumberFormat="1" applyFont="1" applyFill="1" applyBorder="1" applyAlignment="1">
      <alignment vertical="center" wrapText="1"/>
    </xf>
    <xf numFmtId="164" fontId="92" fillId="2" borderId="10" xfId="1" applyFont="1" applyFill="1" applyBorder="1" applyAlignment="1">
      <alignment vertical="center" wrapText="1"/>
    </xf>
    <xf numFmtId="165" fontId="213" fillId="44" borderId="0" xfId="432" applyNumberFormat="1" applyFont="1" applyFill="1" applyBorder="1" applyAlignment="1">
      <alignment horizontal="center" vertical="center" wrapText="1"/>
    </xf>
    <xf numFmtId="164" fontId="201" fillId="44" borderId="0" xfId="1" applyFont="1" applyFill="1" applyBorder="1" applyAlignment="1">
      <alignment horizontal="center" vertical="center" wrapText="1"/>
    </xf>
    <xf numFmtId="49" fontId="201" fillId="44" borderId="0" xfId="432" applyNumberFormat="1" applyFont="1" applyFill="1" applyBorder="1" applyAlignment="1">
      <alignment horizontal="center" vertical="center" wrapText="1"/>
    </xf>
    <xf numFmtId="165" fontId="201" fillId="44" borderId="0" xfId="432" applyNumberFormat="1" applyFont="1" applyFill="1" applyBorder="1" applyAlignment="1">
      <alignment horizontal="center" vertical="center" wrapText="1"/>
    </xf>
    <xf numFmtId="0" fontId="201" fillId="44" borderId="0" xfId="347" applyFont="1" applyFill="1" applyAlignment="1">
      <alignment horizontal="center" vertical="center" wrapText="1"/>
    </xf>
    <xf numFmtId="0" fontId="201" fillId="48" borderId="0" xfId="347" applyFont="1" applyFill="1" applyAlignment="1">
      <alignment horizontal="center" vertical="center" wrapText="1"/>
    </xf>
    <xf numFmtId="49" fontId="201" fillId="48" borderId="0" xfId="347" applyNumberFormat="1" applyFont="1" applyFill="1" applyAlignment="1">
      <alignment horizontal="center" vertical="center" wrapText="1"/>
    </xf>
    <xf numFmtId="0" fontId="214" fillId="0" borderId="0" xfId="347" applyFont="1" applyAlignment="1">
      <alignment horizontal="center" vertical="center" wrapText="1"/>
    </xf>
    <xf numFmtId="0" fontId="173" fillId="47" borderId="71" xfId="347" applyFont="1" applyFill="1" applyBorder="1" applyAlignment="1">
      <alignment horizontal="left" vertical="center"/>
    </xf>
    <xf numFmtId="0" fontId="215" fillId="0" borderId="71" xfId="326" applyFont="1" applyBorder="1" applyAlignment="1">
      <alignment horizontal="center" vertical="center"/>
    </xf>
    <xf numFmtId="0" fontId="216" fillId="0" borderId="71" xfId="326" applyFont="1" applyBorder="1" applyAlignment="1">
      <alignment horizontal="center" vertical="center"/>
    </xf>
    <xf numFmtId="0" fontId="212" fillId="0" borderId="71" xfId="326" applyFont="1" applyBorder="1" applyAlignment="1">
      <alignment horizontal="center" vertical="center"/>
    </xf>
    <xf numFmtId="165" fontId="216" fillId="0" borderId="71" xfId="432" applyNumberFormat="1" applyFont="1" applyFill="1" applyBorder="1" applyAlignment="1">
      <alignment horizontal="center" vertical="center"/>
    </xf>
    <xf numFmtId="0" fontId="135" fillId="0" borderId="72" xfId="347" applyFont="1" applyBorder="1" applyAlignment="1">
      <alignment vertical="center"/>
    </xf>
    <xf numFmtId="0" fontId="135" fillId="0" borderId="75" xfId="347" applyFont="1" applyBorder="1" applyAlignment="1">
      <alignment vertical="center"/>
    </xf>
    <xf numFmtId="49" fontId="135" fillId="0" borderId="71" xfId="347" applyNumberFormat="1" applyFont="1" applyBorder="1" applyAlignment="1">
      <alignment horizontal="center" vertical="center" wrapText="1"/>
    </xf>
    <xf numFmtId="1" fontId="135" fillId="0" borderId="71" xfId="347" applyNumberFormat="1" applyFont="1" applyBorder="1" applyAlignment="1">
      <alignment horizontal="left" vertical="center" wrapText="1"/>
    </xf>
    <xf numFmtId="0" fontId="135" fillId="0" borderId="71" xfId="347" applyFont="1" applyBorder="1" applyAlignment="1">
      <alignment horizontal="center" vertical="center" wrapText="1"/>
    </xf>
    <xf numFmtId="0" fontId="135" fillId="0" borderId="73" xfId="347" applyFont="1" applyBorder="1" applyAlignment="1">
      <alignment vertical="center" wrapText="1"/>
    </xf>
    <xf numFmtId="0" fontId="135" fillId="0" borderId="71" xfId="347" applyFont="1" applyBorder="1" applyAlignment="1">
      <alignment vertical="center" wrapText="1"/>
    </xf>
    <xf numFmtId="0" fontId="152" fillId="0" borderId="71" xfId="347" applyFont="1" applyBorder="1" applyAlignment="1">
      <alignment horizontal="center" vertical="center" wrapText="1"/>
    </xf>
    <xf numFmtId="14" fontId="135" fillId="0" borderId="71" xfId="347" applyNumberFormat="1" applyFont="1" applyBorder="1" applyAlignment="1">
      <alignment horizontal="center" vertical="center" wrapText="1"/>
    </xf>
    <xf numFmtId="0" fontId="47" fillId="0" borderId="0" xfId="347" applyFont="1" applyAlignment="1">
      <alignment horizontal="center" vertical="center" wrapText="1"/>
    </xf>
    <xf numFmtId="14" fontId="7" fillId="0" borderId="71" xfId="4" applyNumberFormat="1" applyBorder="1" applyAlignment="1">
      <alignment horizontal="center" vertical="center" wrapText="1"/>
    </xf>
    <xf numFmtId="0" fontId="7" fillId="0" borderId="0" xfId="4" applyAlignment="1">
      <alignment horizontal="center" vertical="center"/>
    </xf>
    <xf numFmtId="0" fontId="135" fillId="0" borderId="73" xfId="347" applyFont="1" applyBorder="1" applyAlignment="1">
      <alignment horizontal="center" vertical="center"/>
    </xf>
    <xf numFmtId="0" fontId="135" fillId="0" borderId="73" xfId="347" applyFont="1" applyBorder="1" applyAlignment="1">
      <alignment vertical="center"/>
    </xf>
    <xf numFmtId="164" fontId="216" fillId="0" borderId="71" xfId="1" applyFont="1" applyFill="1" applyBorder="1" applyAlignment="1">
      <alignment horizontal="center" vertical="center"/>
    </xf>
    <xf numFmtId="49" fontId="216" fillId="0" borderId="71" xfId="347" applyNumberFormat="1" applyFont="1" applyBorder="1" applyAlignment="1">
      <alignment horizontal="center" vertical="center"/>
    </xf>
    <xf numFmtId="1" fontId="216" fillId="0" borderId="71" xfId="347" applyNumberFormat="1" applyFont="1" applyBorder="1" applyAlignment="1">
      <alignment horizontal="left" vertical="center"/>
    </xf>
    <xf numFmtId="2" fontId="216" fillId="0" borderId="71" xfId="0" applyNumberFormat="1" applyFont="1" applyBorder="1" applyAlignment="1">
      <alignment vertical="center"/>
    </xf>
    <xf numFmtId="0" fontId="216" fillId="0" borderId="71" xfId="347" applyFont="1" applyBorder="1" applyAlignment="1">
      <alignment vertical="center"/>
    </xf>
    <xf numFmtId="0" fontId="216" fillId="0" borderId="71" xfId="347" applyFont="1" applyBorder="1" applyAlignment="1">
      <alignment horizontal="center" vertical="center"/>
    </xf>
    <xf numFmtId="0" fontId="217" fillId="0" borderId="71" xfId="347" applyFont="1" applyBorder="1" applyAlignment="1">
      <alignment horizontal="center" vertical="center"/>
    </xf>
    <xf numFmtId="14" fontId="216" fillId="0" borderId="71" xfId="347" applyNumberFormat="1" applyFont="1" applyBorder="1" applyAlignment="1">
      <alignment horizontal="center" vertical="center"/>
    </xf>
    <xf numFmtId="0" fontId="218" fillId="0" borderId="0" xfId="347" applyFont="1"/>
    <xf numFmtId="165" fontId="212" fillId="0" borderId="71" xfId="432" applyNumberFormat="1" applyFont="1" applyFill="1" applyBorder="1" applyAlignment="1">
      <alignment horizontal="center" vertical="center"/>
    </xf>
    <xf numFmtId="49" fontId="152" fillId="0" borderId="71" xfId="347" applyNumberFormat="1" applyFont="1" applyBorder="1" applyAlignment="1">
      <alignment horizontal="center" vertical="center"/>
    </xf>
    <xf numFmtId="14" fontId="7" fillId="0" borderId="82" xfId="4" applyNumberFormat="1" applyBorder="1" applyAlignment="1">
      <alignment horizontal="center" vertical="center"/>
    </xf>
    <xf numFmtId="0" fontId="216" fillId="0" borderId="72" xfId="326" applyFont="1" applyBorder="1" applyAlignment="1">
      <alignment horizontal="center" vertical="center"/>
    </xf>
    <xf numFmtId="14" fontId="152" fillId="0" borderId="71" xfId="347" applyNumberFormat="1" applyFont="1" applyBorder="1" applyAlignment="1">
      <alignment horizontal="center"/>
    </xf>
    <xf numFmtId="165" fontId="215" fillId="0" borderId="71" xfId="432" applyNumberFormat="1" applyFont="1" applyFill="1" applyBorder="1" applyAlignment="1">
      <alignment horizontal="center" vertical="center"/>
    </xf>
    <xf numFmtId="0" fontId="219" fillId="0" borderId="71" xfId="326" applyFont="1" applyBorder="1" applyAlignment="1">
      <alignment horizontal="center" vertical="center"/>
    </xf>
    <xf numFmtId="0" fontId="220" fillId="0" borderId="0" xfId="0" applyFont="1"/>
    <xf numFmtId="0" fontId="197" fillId="0" borderId="0" xfId="347" applyFont="1" applyAlignment="1">
      <alignment horizontal="center" vertical="center"/>
    </xf>
    <xf numFmtId="49" fontId="221" fillId="0" borderId="0" xfId="347" applyNumberFormat="1" applyFont="1" applyAlignment="1">
      <alignment horizontal="center" vertical="center"/>
    </xf>
    <xf numFmtId="12" fontId="221" fillId="0" borderId="0" xfId="347" applyNumberFormat="1" applyFont="1" applyAlignment="1">
      <alignment horizontal="left" vertical="center"/>
    </xf>
    <xf numFmtId="0" fontId="189" fillId="0" borderId="0" xfId="347" applyFont="1" applyAlignment="1">
      <alignment horizontal="right" vertical="center"/>
    </xf>
    <xf numFmtId="0" fontId="222" fillId="0" borderId="0" xfId="347" applyFont="1"/>
    <xf numFmtId="0" fontId="139" fillId="0" borderId="71" xfId="326" applyFont="1" applyBorder="1" applyAlignment="1">
      <alignment horizontal="center" vertical="center"/>
    </xf>
    <xf numFmtId="164" fontId="212" fillId="0" borderId="71" xfId="344" applyFont="1" applyFill="1" applyBorder="1" applyAlignment="1">
      <alignment horizontal="center" vertical="center"/>
    </xf>
    <xf numFmtId="49" fontId="212" fillId="0" borderId="71" xfId="326" applyNumberFormat="1" applyFont="1" applyBorder="1" applyAlignment="1">
      <alignment horizontal="center" vertical="center"/>
    </xf>
    <xf numFmtId="1" fontId="137" fillId="0" borderId="71" xfId="326" applyNumberFormat="1" applyFont="1" applyBorder="1" applyAlignment="1">
      <alignment horizontal="left" vertical="center"/>
    </xf>
    <xf numFmtId="2" fontId="137" fillId="0" borderId="71" xfId="0" applyNumberFormat="1" applyFont="1" applyBorder="1" applyAlignment="1">
      <alignment vertical="center"/>
    </xf>
    <xf numFmtId="0" fontId="134" fillId="0" borderId="72" xfId="347" applyFont="1" applyBorder="1" applyAlignment="1">
      <alignment vertical="center"/>
    </xf>
    <xf numFmtId="0" fontId="212" fillId="0" borderId="84" xfId="326" applyFont="1" applyBorder="1" applyAlignment="1">
      <alignment horizontal="center" vertical="center"/>
    </xf>
    <xf numFmtId="0" fontId="212" fillId="0" borderId="81" xfId="0" applyFont="1" applyBorder="1" applyAlignment="1">
      <alignment vertical="center"/>
    </xf>
    <xf numFmtId="0" fontId="212" fillId="0" borderId="75" xfId="326" applyFont="1" applyBorder="1" applyAlignment="1">
      <alignment horizontal="center" vertical="center"/>
    </xf>
    <xf numFmtId="0" fontId="137" fillId="0" borderId="71" xfId="326" applyFont="1" applyBorder="1" applyAlignment="1">
      <alignment horizontal="center" vertical="center"/>
    </xf>
    <xf numFmtId="0" fontId="85" fillId="0" borderId="71" xfId="326" applyFont="1" applyBorder="1" applyAlignment="1">
      <alignment horizontal="center" vertical="center"/>
    </xf>
    <xf numFmtId="14" fontId="212" fillId="0" borderId="71" xfId="326" applyNumberFormat="1" applyFont="1" applyBorder="1" applyAlignment="1">
      <alignment horizontal="center" vertical="center"/>
    </xf>
    <xf numFmtId="0" fontId="212" fillId="0" borderId="81" xfId="0" applyFont="1" applyBorder="1" applyAlignment="1">
      <alignment vertical="center" wrapText="1"/>
    </xf>
    <xf numFmtId="164" fontId="137" fillId="0" borderId="71" xfId="344" applyFont="1" applyFill="1" applyBorder="1" applyAlignment="1">
      <alignment horizontal="center" vertical="center"/>
    </xf>
    <xf numFmtId="49" fontId="137" fillId="0" borderId="71" xfId="326" applyNumberFormat="1" applyFont="1" applyBorder="1" applyAlignment="1">
      <alignment horizontal="center" vertical="center"/>
    </xf>
    <xf numFmtId="0" fontId="137" fillId="0" borderId="0" xfId="326" applyFont="1" applyAlignment="1">
      <alignment vertical="center"/>
    </xf>
    <xf numFmtId="14" fontId="137" fillId="0" borderId="71" xfId="326" applyNumberFormat="1" applyFont="1" applyBorder="1" applyAlignment="1">
      <alignment horizontal="center" vertical="center"/>
    </xf>
    <xf numFmtId="164" fontId="217" fillId="0" borderId="72" xfId="1" applyFont="1" applyFill="1" applyBorder="1" applyAlignment="1">
      <alignment horizontal="center" vertical="center"/>
    </xf>
    <xf numFmtId="49" fontId="217" fillId="0" borderId="72" xfId="347" applyNumberFormat="1" applyFont="1" applyBorder="1" applyAlignment="1">
      <alignment horizontal="center" vertical="center"/>
    </xf>
    <xf numFmtId="0" fontId="217" fillId="0" borderId="75" xfId="347" applyFont="1" applyBorder="1" applyAlignment="1">
      <alignment horizontal="center" vertical="center"/>
    </xf>
    <xf numFmtId="14" fontId="217" fillId="0" borderId="71" xfId="347" applyNumberFormat="1" applyFont="1" applyBorder="1" applyAlignment="1">
      <alignment horizontal="center" vertical="center"/>
    </xf>
    <xf numFmtId="0" fontId="223" fillId="0" borderId="0" xfId="347" applyFont="1"/>
    <xf numFmtId="0" fontId="7" fillId="0" borderId="0" xfId="4" applyAlignment="1">
      <alignment horizontal="center"/>
    </xf>
    <xf numFmtId="0" fontId="224" fillId="0" borderId="0" xfId="347" applyFont="1"/>
    <xf numFmtId="1" fontId="171" fillId="0" borderId="71" xfId="347" applyNumberFormat="1" applyFont="1" applyBorder="1" applyAlignment="1">
      <alignment horizontal="left" vertical="center" wrapText="1"/>
    </xf>
    <xf numFmtId="0" fontId="55" fillId="0" borderId="0" xfId="347" applyFont="1"/>
    <xf numFmtId="164" fontId="48" fillId="0" borderId="0" xfId="1" applyFont="1" applyFill="1" applyBorder="1" applyAlignment="1">
      <alignment horizontal="center" vertical="center"/>
    </xf>
    <xf numFmtId="164" fontId="48" fillId="0" borderId="0" xfId="1" applyFont="1" applyFill="1" applyBorder="1" applyAlignment="1">
      <alignment horizontal="center" vertical="center" wrapText="1"/>
    </xf>
    <xf numFmtId="9" fontId="48" fillId="0" borderId="0" xfId="6" applyFont="1" applyFill="1" applyBorder="1" applyAlignment="1">
      <alignment horizontal="center" vertical="center" wrapText="1"/>
    </xf>
    <xf numFmtId="164" fontId="204" fillId="0" borderId="0" xfId="1" applyFont="1" applyFill="1" applyBorder="1" applyAlignment="1">
      <alignment horizontal="center" vertical="center"/>
    </xf>
    <xf numFmtId="49" fontId="204" fillId="0" borderId="0" xfId="347" applyNumberFormat="1" applyFont="1" applyAlignment="1">
      <alignment horizontal="center" vertical="center"/>
    </xf>
    <xf numFmtId="0" fontId="204" fillId="0" borderId="0" xfId="347" applyFont="1" applyAlignment="1">
      <alignment horizontal="left" vertical="center"/>
    </xf>
    <xf numFmtId="0" fontId="59" fillId="0" borderId="0" xfId="347" applyFont="1" applyAlignment="1">
      <alignment horizontal="center" vertical="center"/>
    </xf>
    <xf numFmtId="49" fontId="204" fillId="0" borderId="0" xfId="347" applyNumberFormat="1" applyFont="1" applyAlignment="1">
      <alignment vertical="center"/>
    </xf>
    <xf numFmtId="164" fontId="223" fillId="0" borderId="0" xfId="1" applyFont="1" applyFill="1" applyBorder="1" applyAlignment="1">
      <alignment horizontal="center" vertical="center"/>
    </xf>
    <xf numFmtId="9" fontId="48" fillId="0" borderId="0" xfId="1" applyNumberFormat="1" applyFont="1" applyFill="1" applyBorder="1" applyAlignment="1">
      <alignment horizontal="center" vertical="center" wrapText="1"/>
    </xf>
    <xf numFmtId="0" fontId="223" fillId="0" borderId="0" xfId="347" applyFont="1" applyAlignment="1">
      <alignment horizontal="center" vertical="center"/>
    </xf>
    <xf numFmtId="0" fontId="218" fillId="0" borderId="0" xfId="347" applyFont="1" applyAlignment="1">
      <alignment horizontal="center" vertical="center"/>
    </xf>
    <xf numFmtId="166" fontId="48" fillId="0" borderId="0" xfId="347" applyNumberFormat="1" applyFont="1" applyAlignment="1">
      <alignment horizontal="center" vertical="center"/>
    </xf>
    <xf numFmtId="164" fontId="48" fillId="0" borderId="0" xfId="347" applyNumberFormat="1" applyFont="1" applyAlignment="1">
      <alignment horizontal="center" vertical="center"/>
    </xf>
    <xf numFmtId="168" fontId="48" fillId="0" borderId="0" xfId="347" applyNumberFormat="1" applyFont="1" applyAlignment="1">
      <alignment horizontal="center" vertical="center"/>
    </xf>
    <xf numFmtId="0" fontId="10" fillId="2" borderId="32" xfId="347" applyFont="1" applyFill="1" applyBorder="1" applyAlignment="1">
      <alignment horizontal="center" vertical="center" wrapText="1"/>
    </xf>
    <xf numFmtId="165" fontId="9" fillId="2" borderId="6" xfId="432" applyNumberFormat="1" applyFont="1" applyFill="1" applyBorder="1" applyAlignment="1">
      <alignment vertical="center" wrapText="1"/>
    </xf>
    <xf numFmtId="164" fontId="9" fillId="2" borderId="6" xfId="1" applyFont="1" applyFill="1" applyBorder="1" applyAlignment="1">
      <alignment vertical="center" wrapText="1"/>
    </xf>
    <xf numFmtId="0" fontId="22" fillId="2" borderId="11" xfId="347" applyFont="1" applyFill="1" applyBorder="1" applyAlignment="1">
      <alignment horizontal="center" vertical="center" wrapText="1"/>
    </xf>
    <xf numFmtId="0" fontId="120" fillId="2" borderId="70" xfId="5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center"/>
    </xf>
    <xf numFmtId="0" fontId="92" fillId="2" borderId="88" xfId="0" applyFont="1" applyFill="1" applyBorder="1" applyAlignment="1">
      <alignment horizontal="left" vertical="center" wrapText="1"/>
    </xf>
    <xf numFmtId="0" fontId="92" fillId="2" borderId="8" xfId="5" applyFont="1" applyFill="1" applyBorder="1" applyAlignment="1">
      <alignment horizontal="center" vertical="center" wrapText="1"/>
    </xf>
    <xf numFmtId="0" fontId="92" fillId="2" borderId="4" xfId="5" applyFont="1" applyFill="1" applyBorder="1" applyAlignment="1">
      <alignment horizontal="center" vertical="center" wrapText="1"/>
    </xf>
    <xf numFmtId="0" fontId="108" fillId="2" borderId="88" xfId="347" applyFont="1" applyFill="1" applyBorder="1" applyAlignment="1">
      <alignment horizontal="left" vertical="center" wrapText="1"/>
    </xf>
    <xf numFmtId="0" fontId="108" fillId="2" borderId="88" xfId="5" applyFont="1" applyFill="1" applyBorder="1" applyAlignment="1">
      <alignment horizontal="left" vertical="center" wrapText="1"/>
    </xf>
    <xf numFmtId="165" fontId="92" fillId="2" borderId="2" xfId="432" applyNumberFormat="1" applyFont="1" applyFill="1" applyBorder="1" applyAlignment="1">
      <alignment horizontal="center" vertical="center" wrapText="1"/>
    </xf>
    <xf numFmtId="0" fontId="108" fillId="0" borderId="7" xfId="0" applyFont="1" applyBorder="1" applyAlignment="1">
      <alignment horizontal="center" vertical="center" wrapText="1"/>
    </xf>
    <xf numFmtId="43" fontId="175" fillId="10" borderId="71" xfId="1" applyNumberFormat="1" applyFont="1" applyFill="1" applyBorder="1" applyAlignment="1">
      <alignment horizontal="center" vertical="center" wrapText="1"/>
    </xf>
    <xf numFmtId="0" fontId="202" fillId="47" borderId="71" xfId="347" applyFont="1" applyFill="1" applyBorder="1" applyAlignment="1">
      <alignment horizontal="left" vertical="center"/>
    </xf>
    <xf numFmtId="166" fontId="194" fillId="10" borderId="71" xfId="1" applyNumberFormat="1" applyFont="1" applyFill="1" applyBorder="1" applyAlignment="1">
      <alignment horizontal="center" vertical="center"/>
    </xf>
    <xf numFmtId="166" fontId="202" fillId="10" borderId="71" xfId="1" applyNumberFormat="1" applyFont="1" applyFill="1" applyBorder="1" applyAlignment="1">
      <alignment horizontal="center" vertical="center" wrapText="1"/>
    </xf>
    <xf numFmtId="9" fontId="202" fillId="10" borderId="71" xfId="6" applyFont="1" applyFill="1" applyBorder="1" applyAlignment="1">
      <alignment horizontal="center" vertical="center" wrapText="1"/>
    </xf>
    <xf numFmtId="0" fontId="171" fillId="47" borderId="71" xfId="347" applyFont="1" applyFill="1" applyBorder="1" applyAlignment="1">
      <alignment horizontal="left" vertical="center" wrapText="1"/>
    </xf>
    <xf numFmtId="0" fontId="171" fillId="47" borderId="72" xfId="347" applyFont="1" applyFill="1" applyBorder="1" applyAlignment="1">
      <alignment vertical="center"/>
    </xf>
    <xf numFmtId="0" fontId="1" fillId="47" borderId="71" xfId="347" applyFill="1" applyBorder="1" applyAlignment="1">
      <alignment horizontal="left" vertical="center"/>
    </xf>
    <xf numFmtId="0" fontId="1" fillId="47" borderId="71" xfId="326" applyFill="1" applyBorder="1" applyAlignment="1">
      <alignment vertical="center"/>
    </xf>
    <xf numFmtId="0" fontId="1" fillId="47" borderId="71" xfId="8" applyFont="1" applyFill="1" applyBorder="1" applyAlignment="1">
      <alignment horizontal="left" vertical="center" wrapText="1"/>
    </xf>
    <xf numFmtId="0" fontId="134" fillId="0" borderId="71" xfId="326" applyFont="1" applyBorder="1" applyAlignment="1">
      <alignment horizontal="center" vertical="center"/>
    </xf>
    <xf numFmtId="0" fontId="171" fillId="0" borderId="72" xfId="326" applyFont="1" applyBorder="1" applyAlignment="1">
      <alignment horizontal="center" vertical="center"/>
    </xf>
    <xf numFmtId="0" fontId="175" fillId="0" borderId="100" xfId="326" applyFont="1" applyBorder="1" applyAlignment="1">
      <alignment horizontal="center" vertical="center"/>
    </xf>
    <xf numFmtId="0" fontId="171" fillId="0" borderId="71" xfId="326" applyFont="1" applyBorder="1" applyAlignment="1">
      <alignment horizontal="center" vertical="center"/>
    </xf>
    <xf numFmtId="0" fontId="199" fillId="47" borderId="71" xfId="347" applyFont="1" applyFill="1" applyBorder="1" applyAlignment="1">
      <alignment horizontal="left" vertical="center"/>
    </xf>
    <xf numFmtId="0" fontId="92" fillId="2" borderId="25" xfId="4" applyFont="1" applyFill="1" applyBorder="1" applyAlignment="1">
      <alignment horizontal="left" vertical="center" wrapText="1"/>
    </xf>
    <xf numFmtId="0" fontId="92" fillId="2" borderId="26" xfId="4" applyFont="1" applyFill="1" applyBorder="1" applyAlignment="1">
      <alignment horizontal="left" vertical="center" wrapText="1"/>
    </xf>
    <xf numFmtId="165" fontId="92" fillId="2" borderId="42" xfId="432" applyNumberFormat="1" applyFont="1" applyFill="1" applyBorder="1" applyAlignment="1">
      <alignment vertical="center" wrapText="1"/>
    </xf>
    <xf numFmtId="164" fontId="92" fillId="2" borderId="42" xfId="1" applyFont="1" applyFill="1" applyBorder="1" applyAlignment="1">
      <alignment vertical="center" wrapText="1"/>
    </xf>
    <xf numFmtId="165" fontId="92" fillId="2" borderId="42" xfId="432" applyNumberFormat="1" applyFont="1" applyFill="1" applyBorder="1" applyAlignment="1">
      <alignment horizontal="center" vertical="center" wrapText="1"/>
    </xf>
    <xf numFmtId="0" fontId="88" fillId="2" borderId="26" xfId="347" applyFont="1" applyFill="1" applyBorder="1" applyAlignment="1">
      <alignment vertical="center" wrapText="1"/>
    </xf>
    <xf numFmtId="0" fontId="92" fillId="0" borderId="0" xfId="347" applyFont="1" applyAlignment="1">
      <alignment horizontal="left" vertical="center" wrapText="1"/>
    </xf>
    <xf numFmtId="0" fontId="108" fillId="2" borderId="26" xfId="347" applyFont="1" applyFill="1" applyBorder="1" applyAlignment="1">
      <alignment vertical="center" wrapText="1"/>
    </xf>
    <xf numFmtId="0" fontId="111" fillId="2" borderId="26" xfId="347" applyFont="1" applyFill="1" applyBorder="1" applyAlignment="1">
      <alignment horizontal="left" vertical="center" wrapText="1"/>
    </xf>
    <xf numFmtId="0" fontId="109" fillId="2" borderId="26" xfId="347" applyFont="1" applyFill="1" applyBorder="1" applyAlignment="1">
      <alignment horizontal="left" vertical="center" wrapText="1"/>
    </xf>
    <xf numFmtId="0" fontId="92" fillId="2" borderId="28" xfId="4" applyFont="1" applyFill="1" applyBorder="1" applyAlignment="1">
      <alignment horizontal="left" vertical="center" wrapText="1"/>
    </xf>
    <xf numFmtId="164" fontId="92" fillId="2" borderId="33" xfId="1" applyFont="1" applyFill="1" applyBorder="1" applyAlignment="1">
      <alignment vertical="center" wrapText="1"/>
    </xf>
    <xf numFmtId="165" fontId="92" fillId="2" borderId="48" xfId="432" applyNumberFormat="1" applyFont="1" applyFill="1" applyBorder="1" applyAlignment="1">
      <alignment vertical="center" wrapText="1"/>
    </xf>
    <xf numFmtId="0" fontId="110" fillId="2" borderId="33" xfId="4" applyFont="1" applyFill="1" applyBorder="1" applyAlignment="1">
      <alignment horizontal="left" vertical="center" wrapText="1"/>
    </xf>
    <xf numFmtId="165" fontId="92" fillId="2" borderId="79" xfId="432" applyNumberFormat="1" applyFont="1" applyFill="1" applyBorder="1" applyAlignment="1">
      <alignment vertical="center" wrapText="1"/>
    </xf>
    <xf numFmtId="165" fontId="92" fillId="2" borderId="48" xfId="432" applyNumberFormat="1" applyFont="1" applyFill="1" applyBorder="1" applyAlignment="1">
      <alignment horizontal="center" vertical="center" wrapText="1"/>
    </xf>
    <xf numFmtId="165" fontId="92" fillId="2" borderId="49" xfId="432" applyNumberFormat="1" applyFont="1" applyFill="1" applyBorder="1" applyAlignment="1">
      <alignment horizontal="center" vertical="center" wrapText="1"/>
    </xf>
    <xf numFmtId="0" fontId="97" fillId="2" borderId="1" xfId="4" applyFont="1" applyFill="1" applyBorder="1" applyAlignment="1">
      <alignment vertical="center" wrapText="1"/>
    </xf>
    <xf numFmtId="0" fontId="29" fillId="2" borderId="1" xfId="347" applyFont="1" applyFill="1" applyBorder="1" applyAlignment="1">
      <alignment vertical="center" wrapText="1"/>
    </xf>
    <xf numFmtId="0" fontId="91" fillId="2" borderId="1" xfId="347" applyFont="1" applyFill="1" applyBorder="1" applyAlignment="1">
      <alignment vertical="center" wrapText="1"/>
    </xf>
    <xf numFmtId="0" fontId="107" fillId="2" borderId="66" xfId="5" applyFont="1" applyFill="1" applyBorder="1" applyAlignment="1">
      <alignment horizontal="center" vertical="center" wrapText="1"/>
    </xf>
    <xf numFmtId="0" fontId="107" fillId="2" borderId="59" xfId="0" applyFont="1" applyFill="1" applyBorder="1" applyAlignment="1">
      <alignment horizontal="left" vertical="center" wrapText="1"/>
    </xf>
    <xf numFmtId="0" fontId="107" fillId="2" borderId="101" xfId="4" applyFont="1" applyFill="1" applyBorder="1" applyAlignment="1">
      <alignment horizontal="left" vertical="center" wrapText="1"/>
    </xf>
    <xf numFmtId="0" fontId="107" fillId="2" borderId="59" xfId="5" applyFont="1" applyFill="1" applyBorder="1" applyAlignment="1">
      <alignment horizontal="center" vertical="center" wrapText="1"/>
    </xf>
    <xf numFmtId="165" fontId="107" fillId="2" borderId="101" xfId="2" applyNumberFormat="1" applyFont="1" applyFill="1" applyBorder="1" applyAlignment="1">
      <alignment vertical="center" wrapText="1"/>
    </xf>
    <xf numFmtId="165" fontId="107" fillId="2" borderId="102" xfId="2" applyNumberFormat="1" applyFont="1" applyFill="1" applyBorder="1" applyAlignment="1">
      <alignment vertical="center" wrapText="1"/>
    </xf>
    <xf numFmtId="165" fontId="107" fillId="2" borderId="102" xfId="2" applyNumberFormat="1" applyFont="1" applyFill="1" applyBorder="1" applyAlignment="1">
      <alignment horizontal="center" vertical="center" wrapText="1"/>
    </xf>
    <xf numFmtId="165" fontId="107" fillId="2" borderId="103" xfId="2" applyNumberFormat="1" applyFont="1" applyFill="1" applyBorder="1" applyAlignment="1">
      <alignment horizontal="center" wrapText="1"/>
    </xf>
    <xf numFmtId="0" fontId="10" fillId="2" borderId="48" xfId="5" applyFont="1" applyFill="1" applyBorder="1" applyAlignment="1">
      <alignment horizontal="left" vertical="center" wrapText="1"/>
    </xf>
    <xf numFmtId="164" fontId="135" fillId="0" borderId="71" xfId="527" applyFont="1" applyFill="1" applyBorder="1" applyAlignment="1">
      <alignment horizontal="center" vertical="center"/>
    </xf>
    <xf numFmtId="0" fontId="120" fillId="2" borderId="29" xfId="347" applyFont="1" applyFill="1" applyBorder="1" applyAlignment="1">
      <alignment horizontal="center" vertical="center" wrapText="1"/>
    </xf>
    <xf numFmtId="0" fontId="120" fillId="2" borderId="33" xfId="347" applyFont="1" applyFill="1" applyBorder="1" applyAlignment="1">
      <alignment horizontal="center" vertical="center" wrapText="1"/>
    </xf>
    <xf numFmtId="0" fontId="16" fillId="2" borderId="0" xfId="347" applyFont="1" applyFill="1" applyAlignment="1">
      <alignment horizontal="center" vertical="center"/>
    </xf>
    <xf numFmtId="0" fontId="23" fillId="2" borderId="26" xfId="347" applyFont="1" applyFill="1" applyBorder="1" applyAlignment="1">
      <alignment horizontal="left" vertical="center" wrapText="1"/>
    </xf>
    <xf numFmtId="0" fontId="66" fillId="2" borderId="1" xfId="347" applyFont="1" applyFill="1" applyBorder="1" applyAlignment="1">
      <alignment vertical="center" wrapText="1"/>
    </xf>
    <xf numFmtId="164" fontId="66" fillId="2" borderId="5" xfId="1" applyFont="1" applyFill="1" applyBorder="1" applyAlignment="1">
      <alignment vertical="center" wrapText="1"/>
    </xf>
    <xf numFmtId="0" fontId="24" fillId="2" borderId="38" xfId="347" applyFont="1" applyFill="1" applyBorder="1" applyAlignment="1">
      <alignment horizontal="center" vertical="center" wrapText="1"/>
    </xf>
    <xf numFmtId="0" fontId="66" fillId="2" borderId="37" xfId="347" applyFont="1" applyFill="1" applyBorder="1" applyAlignment="1">
      <alignment vertical="center" wrapText="1"/>
    </xf>
    <xf numFmtId="165" fontId="66" fillId="2" borderId="2" xfId="1" applyNumberFormat="1" applyFont="1" applyFill="1" applyBorder="1" applyAlignment="1">
      <alignment vertical="center" wrapText="1"/>
    </xf>
    <xf numFmtId="165" fontId="24" fillId="2" borderId="1" xfId="432" applyNumberFormat="1" applyFont="1" applyFill="1" applyBorder="1" applyAlignment="1">
      <alignment horizontal="center" vertical="center" wrapText="1"/>
    </xf>
    <xf numFmtId="165" fontId="24" fillId="2" borderId="2" xfId="432" applyNumberFormat="1" applyFont="1" applyFill="1" applyBorder="1" applyAlignment="1">
      <alignment horizontal="center" vertical="center" wrapText="1"/>
    </xf>
    <xf numFmtId="0" fontId="152" fillId="0" borderId="100" xfId="326" applyFont="1" applyBorder="1" applyAlignment="1">
      <alignment horizontal="center" vertical="center"/>
    </xf>
    <xf numFmtId="164" fontId="0" fillId="0" borderId="0" xfId="0" applyNumberFormat="1"/>
    <xf numFmtId="0" fontId="135" fillId="0" borderId="104" xfId="347" applyFont="1" applyBorder="1" applyAlignment="1">
      <alignment horizontal="center" vertical="center"/>
    </xf>
    <xf numFmtId="14" fontId="0" fillId="0" borderId="0" xfId="0" applyNumberFormat="1"/>
    <xf numFmtId="14" fontId="135" fillId="0" borderId="0" xfId="347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5" fontId="10" fillId="2" borderId="0" xfId="2" applyNumberFormat="1" applyFont="1" applyFill="1" applyBorder="1" applyAlignment="1">
      <alignment horizontal="center" vertical="center" wrapText="1"/>
    </xf>
    <xf numFmtId="165" fontId="10" fillId="2" borderId="48" xfId="2" applyNumberFormat="1" applyFont="1" applyFill="1" applyBorder="1" applyAlignment="1">
      <alignment horizontal="center" wrapText="1"/>
    </xf>
    <xf numFmtId="0" fontId="152" fillId="0" borderId="0" xfId="347" applyFont="1" applyAlignment="1">
      <alignment horizontal="center" vertical="center"/>
    </xf>
    <xf numFmtId="0" fontId="16" fillId="2" borderId="31" xfId="347" applyFont="1" applyFill="1" applyBorder="1" applyAlignment="1">
      <alignment vertical="center" wrapText="1"/>
    </xf>
    <xf numFmtId="0" fontId="16" fillId="2" borderId="29" xfId="347" applyFont="1" applyFill="1" applyBorder="1" applyAlignment="1">
      <alignment vertical="center" wrapText="1"/>
    </xf>
    <xf numFmtId="166" fontId="10" fillId="2" borderId="7" xfId="1" applyNumberFormat="1" applyFont="1" applyFill="1" applyBorder="1" applyAlignment="1">
      <alignment vertical="center" wrapText="1"/>
    </xf>
    <xf numFmtId="0" fontId="11" fillId="2" borderId="1" xfId="4" applyFont="1" applyFill="1" applyBorder="1" applyAlignment="1">
      <alignment horizontal="left" vertical="center" wrapText="1"/>
    </xf>
    <xf numFmtId="165" fontId="9" fillId="2" borderId="0" xfId="432" applyNumberFormat="1" applyFont="1" applyFill="1" applyBorder="1" applyAlignment="1">
      <alignment vertical="center" wrapText="1"/>
    </xf>
    <xf numFmtId="165" fontId="9" fillId="2" borderId="4" xfId="432" applyNumberFormat="1" applyFont="1" applyFill="1" applyBorder="1" applyAlignment="1">
      <alignment vertical="center" wrapText="1"/>
    </xf>
    <xf numFmtId="9" fontId="225" fillId="10" borderId="71" xfId="6" applyFont="1" applyFill="1" applyBorder="1" applyAlignment="1">
      <alignment horizontal="center" vertical="center" wrapText="1"/>
    </xf>
    <xf numFmtId="43" fontId="225" fillId="10" borderId="71" xfId="1" applyNumberFormat="1" applyFont="1" applyFill="1" applyBorder="1" applyAlignment="1">
      <alignment horizontal="center" vertical="center" wrapText="1"/>
    </xf>
    <xf numFmtId="0" fontId="152" fillId="47" borderId="71" xfId="347" applyFont="1" applyFill="1" applyBorder="1" applyAlignment="1">
      <alignment horizontal="left" vertical="center"/>
    </xf>
    <xf numFmtId="166" fontId="152" fillId="10" borderId="71" xfId="1" applyNumberFormat="1" applyFont="1" applyFill="1" applyBorder="1" applyAlignment="1">
      <alignment horizontal="center" vertical="center" wrapText="1"/>
    </xf>
    <xf numFmtId="9" fontId="189" fillId="10" borderId="71" xfId="6" applyFont="1" applyFill="1" applyBorder="1" applyAlignment="1">
      <alignment horizontal="center" vertical="center" wrapText="1"/>
    </xf>
    <xf numFmtId="43" fontId="189" fillId="10" borderId="71" xfId="1" applyNumberFormat="1" applyFont="1" applyFill="1" applyBorder="1" applyAlignment="1">
      <alignment horizontal="center" vertical="center" wrapText="1"/>
    </xf>
    <xf numFmtId="165" fontId="152" fillId="0" borderId="71" xfId="432" applyNumberFormat="1" applyFont="1" applyFill="1" applyBorder="1" applyAlignment="1">
      <alignment horizontal="center" vertical="center"/>
    </xf>
    <xf numFmtId="43" fontId="9" fillId="2" borderId="5" xfId="347" applyNumberFormat="1" applyFont="1" applyFill="1" applyBorder="1" applyAlignment="1">
      <alignment vertical="center" wrapText="1"/>
    </xf>
    <xf numFmtId="0" fontId="7" fillId="2" borderId="1" xfId="4" applyFill="1" applyBorder="1" applyAlignment="1">
      <alignment wrapText="1"/>
    </xf>
    <xf numFmtId="0" fontId="1" fillId="0" borderId="0" xfId="0" applyFont="1" applyAlignment="1">
      <alignment wrapText="1"/>
    </xf>
    <xf numFmtId="0" fontId="9" fillId="2" borderId="4" xfId="347" applyFont="1" applyFill="1" applyBorder="1" applyAlignment="1">
      <alignment vertical="center" wrapText="1"/>
    </xf>
    <xf numFmtId="0" fontId="27" fillId="2" borderId="1" xfId="347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2" borderId="4" xfId="4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6" fillId="0" borderId="11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8" fillId="0" borderId="1" xfId="0" applyFont="1" applyBorder="1"/>
    <xf numFmtId="0" fontId="53" fillId="10" borderId="22" xfId="0" applyFont="1" applyFill="1" applyBorder="1" applyAlignment="1">
      <alignment horizontal="left" vertical="center" indent="1"/>
    </xf>
    <xf numFmtId="0" fontId="53" fillId="10" borderId="23" xfId="0" applyFont="1" applyFill="1" applyBorder="1" applyAlignment="1">
      <alignment horizontal="left" vertical="center" indent="1"/>
    </xf>
    <xf numFmtId="0" fontId="53" fillId="10" borderId="24" xfId="0" applyFont="1" applyFill="1" applyBorder="1" applyAlignment="1">
      <alignment horizontal="left" vertical="center" indent="1"/>
    </xf>
    <xf numFmtId="0" fontId="171" fillId="47" borderId="72" xfId="347" applyFont="1" applyFill="1" applyBorder="1" applyAlignment="1">
      <alignment horizontal="center" vertical="center"/>
    </xf>
    <xf numFmtId="0" fontId="171" fillId="47" borderId="73" xfId="347" applyFont="1" applyFill="1" applyBorder="1" applyAlignment="1">
      <alignment horizontal="center" vertical="center"/>
    </xf>
    <xf numFmtId="166" fontId="175" fillId="10" borderId="72" xfId="1" applyNumberFormat="1" applyFont="1" applyFill="1" applyBorder="1" applyAlignment="1">
      <alignment horizontal="center" vertical="center"/>
    </xf>
    <xf numFmtId="166" fontId="175" fillId="10" borderId="73" xfId="1" applyNumberFormat="1" applyFont="1" applyFill="1" applyBorder="1" applyAlignment="1">
      <alignment horizontal="center" vertical="center"/>
    </xf>
    <xf numFmtId="166" fontId="171" fillId="10" borderId="72" xfId="1" applyNumberFormat="1" applyFont="1" applyFill="1" applyBorder="1" applyAlignment="1">
      <alignment horizontal="center" vertical="center" wrapText="1"/>
    </xf>
    <xf numFmtId="166" fontId="171" fillId="10" borderId="73" xfId="1" applyNumberFormat="1" applyFont="1" applyFill="1" applyBorder="1" applyAlignment="1">
      <alignment horizontal="center" vertical="center" wrapText="1"/>
    </xf>
    <xf numFmtId="9" fontId="171" fillId="10" borderId="72" xfId="6" applyFont="1" applyFill="1" applyBorder="1" applyAlignment="1">
      <alignment horizontal="center" vertical="center" wrapText="1"/>
    </xf>
    <xf numFmtId="9" fontId="171" fillId="10" borderId="73" xfId="6" applyFont="1" applyFill="1" applyBorder="1" applyAlignment="1">
      <alignment horizontal="center" vertical="center" wrapText="1"/>
    </xf>
    <xf numFmtId="43" fontId="171" fillId="10" borderId="72" xfId="1" applyNumberFormat="1" applyFont="1" applyFill="1" applyBorder="1" applyAlignment="1">
      <alignment horizontal="center" vertical="center" wrapText="1"/>
    </xf>
    <xf numFmtId="43" fontId="171" fillId="10" borderId="73" xfId="1" applyNumberFormat="1" applyFont="1" applyFill="1" applyBorder="1" applyAlignment="1">
      <alignment horizontal="center" vertical="center" wrapText="1"/>
    </xf>
    <xf numFmtId="0" fontId="216" fillId="0" borderId="72" xfId="326" applyFont="1" applyBorder="1" applyAlignment="1">
      <alignment horizontal="center" vertical="center"/>
    </xf>
    <xf numFmtId="0" fontId="216" fillId="0" borderId="73" xfId="326" applyFont="1" applyBorder="1" applyAlignment="1">
      <alignment horizontal="center" vertical="center"/>
    </xf>
    <xf numFmtId="14" fontId="7" fillId="0" borderId="82" xfId="4" applyNumberFormat="1" applyBorder="1" applyAlignment="1">
      <alignment horizontal="center" vertical="center"/>
    </xf>
    <xf numFmtId="14" fontId="7" fillId="0" borderId="83" xfId="4" applyNumberFormat="1" applyBorder="1" applyAlignment="1">
      <alignment horizontal="center" vertical="center"/>
    </xf>
    <xf numFmtId="0" fontId="173" fillId="47" borderId="72" xfId="347" applyFont="1" applyFill="1" applyBorder="1" applyAlignment="1">
      <alignment horizontal="center" vertical="center"/>
    </xf>
    <xf numFmtId="0" fontId="173" fillId="47" borderId="73" xfId="347" applyFont="1" applyFill="1" applyBorder="1" applyAlignment="1">
      <alignment horizontal="center" vertical="center"/>
    </xf>
    <xf numFmtId="166" fontId="152" fillId="10" borderId="72" xfId="1" applyNumberFormat="1" applyFont="1" applyFill="1" applyBorder="1" applyAlignment="1">
      <alignment horizontal="center" vertical="center"/>
    </xf>
    <xf numFmtId="166" fontId="152" fillId="10" borderId="73" xfId="1" applyNumberFormat="1" applyFont="1" applyFill="1" applyBorder="1" applyAlignment="1">
      <alignment horizontal="center" vertical="center"/>
    </xf>
    <xf numFmtId="9" fontId="152" fillId="10" borderId="72" xfId="6" applyFont="1" applyFill="1" applyBorder="1" applyAlignment="1">
      <alignment horizontal="center" vertical="center"/>
    </xf>
    <xf numFmtId="9" fontId="152" fillId="10" borderId="73" xfId="6" applyFont="1" applyFill="1" applyBorder="1" applyAlignment="1">
      <alignment horizontal="center" vertical="center"/>
    </xf>
    <xf numFmtId="49" fontId="135" fillId="0" borderId="72" xfId="347" applyNumberFormat="1" applyFont="1" applyBorder="1" applyAlignment="1">
      <alignment horizontal="center" vertical="center"/>
    </xf>
    <xf numFmtId="49" fontId="135" fillId="0" borderId="73" xfId="347" applyNumberFormat="1" applyFont="1" applyBorder="1" applyAlignment="1">
      <alignment horizontal="center" vertical="center"/>
    </xf>
    <xf numFmtId="0" fontId="215" fillId="0" borderId="72" xfId="326" applyFont="1" applyBorder="1" applyAlignment="1">
      <alignment horizontal="center" vertical="center"/>
    </xf>
    <xf numFmtId="0" fontId="215" fillId="0" borderId="73" xfId="326" applyFont="1" applyBorder="1" applyAlignment="1">
      <alignment horizontal="center" vertical="center"/>
    </xf>
    <xf numFmtId="164" fontId="135" fillId="0" borderId="72" xfId="1" applyFont="1" applyFill="1" applyBorder="1" applyAlignment="1">
      <alignment horizontal="center" vertical="center"/>
    </xf>
    <xf numFmtId="164" fontId="135" fillId="0" borderId="73" xfId="1" applyFont="1" applyFill="1" applyBorder="1" applyAlignment="1">
      <alignment horizontal="center" vertical="center"/>
    </xf>
    <xf numFmtId="0" fontId="11" fillId="67" borderId="3" xfId="0" applyFont="1" applyFill="1" applyBorder="1" applyAlignment="1">
      <alignment horizontal="center"/>
    </xf>
    <xf numFmtId="0" fontId="85" fillId="42" borderId="3" xfId="0" applyFont="1" applyFill="1" applyBorder="1" applyAlignment="1">
      <alignment horizontal="center"/>
    </xf>
    <xf numFmtId="0" fontId="85" fillId="65" borderId="91" xfId="0" applyFont="1" applyFill="1" applyBorder="1" applyAlignment="1">
      <alignment horizontal="center"/>
    </xf>
    <xf numFmtId="0" fontId="85" fillId="65" borderId="57" xfId="0" applyFont="1" applyFill="1" applyBorder="1" applyAlignment="1">
      <alignment horizontal="center"/>
    </xf>
    <xf numFmtId="0" fontId="11" fillId="67" borderId="54" xfId="0" applyFont="1" applyFill="1" applyBorder="1" applyAlignment="1">
      <alignment horizontal="center"/>
    </xf>
    <xf numFmtId="0" fontId="11" fillId="67" borderId="55" xfId="0" applyFont="1" applyFill="1" applyBorder="1" applyAlignment="1">
      <alignment horizontal="center"/>
    </xf>
    <xf numFmtId="0" fontId="11" fillId="67" borderId="56" xfId="0" applyFont="1" applyFill="1" applyBorder="1" applyAlignment="1">
      <alignment horizontal="center"/>
    </xf>
    <xf numFmtId="0" fontId="143" fillId="59" borderId="42" xfId="0" applyFont="1" applyFill="1" applyBorder="1"/>
    <xf numFmtId="0" fontId="143" fillId="59" borderId="0" xfId="0" applyFont="1" applyFill="1"/>
    <xf numFmtId="0" fontId="143" fillId="57" borderId="5" xfId="0" applyFont="1" applyFill="1" applyBorder="1"/>
    <xf numFmtId="0" fontId="144" fillId="50" borderId="51" xfId="0" applyFont="1" applyFill="1" applyBorder="1" applyAlignment="1">
      <alignment horizontal="center"/>
    </xf>
    <xf numFmtId="0" fontId="144" fillId="50" borderId="52" xfId="0" applyFont="1" applyFill="1" applyBorder="1" applyAlignment="1">
      <alignment horizontal="center"/>
    </xf>
    <xf numFmtId="0" fontId="144" fillId="54" borderId="58" xfId="0" applyFont="1" applyFill="1" applyBorder="1" applyAlignment="1">
      <alignment horizontal="center"/>
    </xf>
    <xf numFmtId="0" fontId="144" fillId="54" borderId="59" xfId="0" applyFont="1" applyFill="1" applyBorder="1" applyAlignment="1">
      <alignment horizontal="center"/>
    </xf>
    <xf numFmtId="0" fontId="144" fillId="55" borderId="59" xfId="0" applyFont="1" applyFill="1" applyBorder="1" applyAlignment="1">
      <alignment horizontal="center"/>
    </xf>
    <xf numFmtId="0" fontId="144" fillId="55" borderId="64" xfId="0" applyFont="1" applyFill="1" applyBorder="1" applyAlignment="1">
      <alignment horizontal="center"/>
    </xf>
    <xf numFmtId="0" fontId="144" fillId="50" borderId="61" xfId="0" applyFont="1" applyFill="1" applyBorder="1" applyAlignment="1">
      <alignment horizontal="center"/>
    </xf>
    <xf numFmtId="0" fontId="144" fillId="50" borderId="66" xfId="0" applyFont="1" applyFill="1" applyBorder="1" applyAlignment="1">
      <alignment horizontal="center"/>
    </xf>
    <xf numFmtId="0" fontId="144" fillId="50" borderId="33" xfId="0" applyFont="1" applyFill="1" applyBorder="1" applyAlignment="1">
      <alignment horizontal="center"/>
    </xf>
    <xf numFmtId="0" fontId="144" fillId="50" borderId="59" xfId="0" applyFont="1" applyFill="1" applyBorder="1" applyAlignment="1">
      <alignment horizontal="center"/>
    </xf>
    <xf numFmtId="0" fontId="144" fillId="50" borderId="0" xfId="0" applyFont="1" applyFill="1" applyAlignment="1">
      <alignment horizontal="center"/>
    </xf>
    <xf numFmtId="0" fontId="147" fillId="52" borderId="59" xfId="0" applyFont="1" applyFill="1" applyBorder="1" applyAlignment="1">
      <alignment horizontal="center" wrapText="1"/>
    </xf>
    <xf numFmtId="0" fontId="147" fillId="52" borderId="0" xfId="0" applyFont="1" applyFill="1" applyAlignment="1">
      <alignment horizontal="center" wrapText="1"/>
    </xf>
    <xf numFmtId="0" fontId="144" fillId="56" borderId="59" xfId="0" applyFont="1" applyFill="1" applyBorder="1" applyAlignment="1">
      <alignment horizontal="center" wrapText="1"/>
    </xf>
    <xf numFmtId="0" fontId="144" fillId="56" borderId="0" xfId="0" applyFont="1" applyFill="1" applyAlignment="1">
      <alignment horizontal="center" wrapText="1"/>
    </xf>
    <xf numFmtId="0" fontId="144" fillId="55" borderId="44" xfId="0" applyFont="1" applyFill="1" applyBorder="1" applyAlignment="1">
      <alignment horizontal="center" wrapText="1"/>
    </xf>
    <xf numFmtId="0" fontId="144" fillId="55" borderId="46" xfId="0" applyFont="1" applyFill="1" applyBorder="1" applyAlignment="1">
      <alignment horizontal="center" wrapText="1"/>
    </xf>
    <xf numFmtId="0" fontId="144" fillId="50" borderId="44" xfId="0" applyFont="1" applyFill="1" applyBorder="1" applyAlignment="1">
      <alignment horizontal="center"/>
    </xf>
    <xf numFmtId="0" fontId="144" fillId="50" borderId="46" xfId="0" applyFont="1" applyFill="1" applyBorder="1" applyAlignment="1">
      <alignment horizontal="center"/>
    </xf>
    <xf numFmtId="0" fontId="143" fillId="49" borderId="0" xfId="0" applyFont="1" applyFill="1" applyAlignment="1">
      <alignment wrapText="1"/>
    </xf>
    <xf numFmtId="0" fontId="144" fillId="56" borderId="45" xfId="0" applyFont="1" applyFill="1" applyBorder="1" applyAlignment="1">
      <alignment horizontal="center" wrapText="1"/>
    </xf>
    <xf numFmtId="0" fontId="144" fillId="56" borderId="47" xfId="0" applyFont="1" applyFill="1" applyBorder="1" applyAlignment="1">
      <alignment horizontal="center" wrapText="1"/>
    </xf>
    <xf numFmtId="0" fontId="143" fillId="49" borderId="0" xfId="0" applyFont="1" applyFill="1" applyAlignment="1">
      <alignment vertical="top" wrapText="1"/>
    </xf>
    <xf numFmtId="0" fontId="144" fillId="56" borderId="44" xfId="0" applyFont="1" applyFill="1" applyBorder="1" applyAlignment="1">
      <alignment horizontal="center" wrapText="1"/>
    </xf>
    <xf numFmtId="0" fontId="144" fillId="56" borderId="46" xfId="0" applyFont="1" applyFill="1" applyBorder="1" applyAlignment="1">
      <alignment horizontal="center" wrapText="1"/>
    </xf>
    <xf numFmtId="0" fontId="143" fillId="49" borderId="33" xfId="0" applyFont="1" applyFill="1" applyBorder="1" applyAlignment="1">
      <alignment vertical="top"/>
    </xf>
    <xf numFmtId="0" fontId="143" fillId="2" borderId="0" xfId="0" applyFont="1" applyFill="1" applyAlignment="1">
      <alignment vertical="top"/>
    </xf>
    <xf numFmtId="0" fontId="16" fillId="2" borderId="7" xfId="5" applyFont="1" applyFill="1" applyBorder="1" applyAlignment="1">
      <alignment horizontal="center" vertical="center" wrapText="1"/>
    </xf>
    <xf numFmtId="0" fontId="16" fillId="2" borderId="1" xfId="5" applyFont="1" applyFill="1" applyBorder="1" applyAlignment="1">
      <alignment horizontal="center" vertical="center" wrapText="1"/>
    </xf>
    <xf numFmtId="0" fontId="10" fillId="2" borderId="97" xfId="5" applyFont="1" applyFill="1" applyBorder="1" applyAlignment="1">
      <alignment horizontal="center" vertical="center" wrapText="1"/>
    </xf>
    <xf numFmtId="0" fontId="10" fillId="2" borderId="34" xfId="5" applyFont="1" applyFill="1" applyBorder="1" applyAlignment="1">
      <alignment horizontal="center" vertical="center" wrapText="1"/>
    </xf>
    <xf numFmtId="0" fontId="92" fillId="2" borderId="33" xfId="5" applyFont="1" applyFill="1" applyBorder="1" applyAlignment="1">
      <alignment horizontal="center" vertical="center" wrapText="1"/>
    </xf>
    <xf numFmtId="0" fontId="107" fillId="2" borderId="42" xfId="5" applyFont="1" applyFill="1" applyBorder="1" applyAlignment="1">
      <alignment horizontal="center" vertical="center" wrapText="1"/>
    </xf>
    <xf numFmtId="165" fontId="107" fillId="2" borderId="7" xfId="2" applyNumberFormat="1" applyFont="1" applyFill="1" applyBorder="1" applyAlignment="1">
      <alignment horizontal="center" vertical="center" wrapText="1"/>
    </xf>
    <xf numFmtId="165" fontId="107" fillId="2" borderId="1" xfId="2" applyNumberFormat="1" applyFont="1" applyFill="1" applyBorder="1" applyAlignment="1">
      <alignment horizontal="center" vertical="center" wrapText="1"/>
    </xf>
    <xf numFmtId="165" fontId="107" fillId="2" borderId="25" xfId="2" applyNumberFormat="1" applyFont="1" applyFill="1" applyBorder="1" applyAlignment="1">
      <alignment horizontal="center" vertical="center" wrapText="1"/>
    </xf>
    <xf numFmtId="165" fontId="107" fillId="2" borderId="26" xfId="2" applyNumberFormat="1" applyFont="1" applyFill="1" applyBorder="1" applyAlignment="1">
      <alignment horizontal="center" vertical="center" wrapText="1"/>
    </xf>
    <xf numFmtId="0" fontId="92" fillId="2" borderId="31" xfId="4" applyFont="1" applyFill="1" applyBorder="1" applyAlignment="1">
      <alignment horizontal="center" vertical="center" wrapText="1"/>
    </xf>
    <xf numFmtId="0" fontId="92" fillId="2" borderId="5" xfId="4" applyFont="1" applyFill="1" applyBorder="1" applyAlignment="1">
      <alignment horizontal="center" vertical="center" wrapText="1"/>
    </xf>
    <xf numFmtId="165" fontId="173" fillId="3" borderId="72" xfId="432" applyNumberFormat="1" applyFont="1" applyFill="1" applyBorder="1" applyAlignment="1">
      <alignment horizontal="center" vertical="center"/>
    </xf>
    <xf numFmtId="165" fontId="173" fillId="3" borderId="73" xfId="432" applyNumberFormat="1" applyFont="1" applyFill="1" applyBorder="1" applyAlignment="1">
      <alignment horizontal="center" vertical="center"/>
    </xf>
    <xf numFmtId="166" fontId="174" fillId="10" borderId="72" xfId="1" applyNumberFormat="1" applyFont="1" applyFill="1" applyBorder="1" applyAlignment="1">
      <alignment horizontal="center" vertical="center"/>
    </xf>
    <xf numFmtId="166" fontId="174" fillId="10" borderId="73" xfId="1" applyNumberFormat="1" applyFont="1" applyFill="1" applyBorder="1" applyAlignment="1">
      <alignment horizontal="center" vertical="center"/>
    </xf>
    <xf numFmtId="166" fontId="173" fillId="10" borderId="72" xfId="1" applyNumberFormat="1" applyFont="1" applyFill="1" applyBorder="1" applyAlignment="1">
      <alignment horizontal="center" vertical="center"/>
    </xf>
    <xf numFmtId="166" fontId="173" fillId="10" borderId="73" xfId="1" applyNumberFormat="1" applyFont="1" applyFill="1" applyBorder="1" applyAlignment="1">
      <alignment horizontal="center" vertical="center"/>
    </xf>
    <xf numFmtId="9" fontId="173" fillId="10" borderId="72" xfId="1" applyNumberFormat="1" applyFont="1" applyFill="1" applyBorder="1" applyAlignment="1">
      <alignment horizontal="center" vertical="center"/>
    </xf>
    <xf numFmtId="9" fontId="173" fillId="10" borderId="73" xfId="1" applyNumberFormat="1" applyFont="1" applyFill="1" applyBorder="1" applyAlignment="1">
      <alignment horizontal="center" vertical="center"/>
    </xf>
    <xf numFmtId="166" fontId="174" fillId="9" borderId="72" xfId="1" applyNumberFormat="1" applyFont="1" applyFill="1" applyBorder="1" applyAlignment="1">
      <alignment horizontal="center" vertical="center" wrapText="1"/>
    </xf>
    <xf numFmtId="166" fontId="174" fillId="9" borderId="73" xfId="1" applyNumberFormat="1" applyFont="1" applyFill="1" applyBorder="1" applyAlignment="1">
      <alignment horizontal="center" vertical="center" wrapText="1"/>
    </xf>
    <xf numFmtId="166" fontId="200" fillId="9" borderId="72" xfId="1" applyNumberFormat="1" applyFont="1" applyFill="1" applyBorder="1" applyAlignment="1">
      <alignment horizontal="center" vertical="center" wrapText="1"/>
    </xf>
    <xf numFmtId="166" fontId="200" fillId="9" borderId="73" xfId="1" applyNumberFormat="1" applyFont="1" applyFill="1" applyBorder="1" applyAlignment="1">
      <alignment horizontal="center" vertical="center" wrapText="1"/>
    </xf>
    <xf numFmtId="0" fontId="135" fillId="47" borderId="72" xfId="347" applyFont="1" applyFill="1" applyBorder="1" applyAlignment="1">
      <alignment horizontal="center" vertical="center"/>
    </xf>
    <xf numFmtId="0" fontId="135" fillId="47" borderId="73" xfId="347" applyFont="1" applyFill="1" applyBorder="1" applyAlignment="1">
      <alignment horizontal="center" vertical="center"/>
    </xf>
    <xf numFmtId="165" fontId="199" fillId="3" borderId="72" xfId="432" applyNumberFormat="1" applyFont="1" applyFill="1" applyBorder="1" applyAlignment="1">
      <alignment horizontal="center" vertical="center"/>
    </xf>
    <xf numFmtId="165" fontId="199" fillId="3" borderId="73" xfId="432" applyNumberFormat="1" applyFont="1" applyFill="1" applyBorder="1" applyAlignment="1">
      <alignment horizontal="center" vertical="center"/>
    </xf>
    <xf numFmtId="166" fontId="200" fillId="10" borderId="72" xfId="1" applyNumberFormat="1" applyFont="1" applyFill="1" applyBorder="1" applyAlignment="1">
      <alignment horizontal="center" vertical="center"/>
    </xf>
    <xf numFmtId="166" fontId="200" fillId="10" borderId="73" xfId="1" applyNumberFormat="1" applyFont="1" applyFill="1" applyBorder="1" applyAlignment="1">
      <alignment horizontal="center" vertical="center"/>
    </xf>
    <xf numFmtId="166" fontId="199" fillId="10" borderId="72" xfId="1" applyNumberFormat="1" applyFont="1" applyFill="1" applyBorder="1" applyAlignment="1">
      <alignment horizontal="center" vertical="center" wrapText="1"/>
    </xf>
    <xf numFmtId="166" fontId="199" fillId="10" borderId="73" xfId="1" applyNumberFormat="1" applyFont="1" applyFill="1" applyBorder="1" applyAlignment="1">
      <alignment horizontal="center" vertical="center" wrapText="1"/>
    </xf>
    <xf numFmtId="9" fontId="199" fillId="10" borderId="72" xfId="6" applyFont="1" applyFill="1" applyBorder="1" applyAlignment="1">
      <alignment horizontal="center" vertical="center" wrapText="1"/>
    </xf>
    <xf numFmtId="9" fontId="199" fillId="10" borderId="73" xfId="6" applyFont="1" applyFill="1" applyBorder="1" applyAlignment="1">
      <alignment horizontal="center" vertical="center" wrapText="1"/>
    </xf>
  </cellXfs>
  <cellStyles count="547">
    <cellStyle name="20% - Accent1 2" xfId="32" xr:uid="{00000000-0005-0000-0000-000000000000}"/>
    <cellStyle name="20% - Accent1 2 2" xfId="286" xr:uid="{00000000-0005-0000-0000-000001000000}"/>
    <cellStyle name="20% - Accent1 2 2 2" xfId="420" xr:uid="{00000000-0005-0000-0000-000002000000}"/>
    <cellStyle name="20% - Accent1 2 2 3" xfId="506" xr:uid="{00000000-0005-0000-0000-000003000000}"/>
    <cellStyle name="20% - Accent1 2 3" xfId="91" xr:uid="{00000000-0005-0000-0000-000004000000}"/>
    <cellStyle name="20% - Accent1 2 4" xfId="354" xr:uid="{00000000-0005-0000-0000-000005000000}"/>
    <cellStyle name="20% - Accent1 2 5" xfId="440" xr:uid="{00000000-0005-0000-0000-000006000000}"/>
    <cellStyle name="20% - Accent1 3" xfId="173" xr:uid="{00000000-0005-0000-0000-000007000000}"/>
    <cellStyle name="20% - Accent1 3 2" xfId="380" xr:uid="{00000000-0005-0000-0000-000008000000}"/>
    <cellStyle name="20% - Accent1 3 3" xfId="466" xr:uid="{00000000-0005-0000-0000-000009000000}"/>
    <cellStyle name="20% - Accent1 4" xfId="214" xr:uid="{00000000-0005-0000-0000-00000A000000}"/>
    <cellStyle name="20% - Accent1 4 2" xfId="393" xr:uid="{00000000-0005-0000-0000-00000B000000}"/>
    <cellStyle name="20% - Accent1 4 3" xfId="479" xr:uid="{00000000-0005-0000-0000-00000C000000}"/>
    <cellStyle name="20% - Accent1 5" xfId="255" xr:uid="{00000000-0005-0000-0000-00000D000000}"/>
    <cellStyle name="20% - Accent1 5 2" xfId="406" xr:uid="{00000000-0005-0000-0000-00000E000000}"/>
    <cellStyle name="20% - Accent1 5 3" xfId="492" xr:uid="{00000000-0005-0000-0000-00000F000000}"/>
    <cellStyle name="20% - Accent1 6" xfId="132" xr:uid="{00000000-0005-0000-0000-000010000000}"/>
    <cellStyle name="20% - Accent1 6 2" xfId="367" xr:uid="{00000000-0005-0000-0000-000011000000}"/>
    <cellStyle name="20% - Accent1 6 3" xfId="453" xr:uid="{00000000-0005-0000-0000-000012000000}"/>
    <cellStyle name="20% - Accent2 2" xfId="36" xr:uid="{00000000-0005-0000-0000-000013000000}"/>
    <cellStyle name="20% - Accent2 2 2" xfId="303" xr:uid="{00000000-0005-0000-0000-000014000000}"/>
    <cellStyle name="20% - Accent2 2 2 2" xfId="427" xr:uid="{00000000-0005-0000-0000-000015000000}"/>
    <cellStyle name="20% - Accent2 2 2 3" xfId="513" xr:uid="{00000000-0005-0000-0000-000016000000}"/>
    <cellStyle name="20% - Accent2 2 3" xfId="95" xr:uid="{00000000-0005-0000-0000-000017000000}"/>
    <cellStyle name="20% - Accent2 2 4" xfId="356" xr:uid="{00000000-0005-0000-0000-000018000000}"/>
    <cellStyle name="20% - Accent2 2 5" xfId="442" xr:uid="{00000000-0005-0000-0000-000019000000}"/>
    <cellStyle name="20% - Accent2 3" xfId="177" xr:uid="{00000000-0005-0000-0000-00001A000000}"/>
    <cellStyle name="20% - Accent2 3 2" xfId="382" xr:uid="{00000000-0005-0000-0000-00001B000000}"/>
    <cellStyle name="20% - Accent2 3 3" xfId="468" xr:uid="{00000000-0005-0000-0000-00001C000000}"/>
    <cellStyle name="20% - Accent2 4" xfId="218" xr:uid="{00000000-0005-0000-0000-00001D000000}"/>
    <cellStyle name="20% - Accent2 4 2" xfId="395" xr:uid="{00000000-0005-0000-0000-00001E000000}"/>
    <cellStyle name="20% - Accent2 4 3" xfId="481" xr:uid="{00000000-0005-0000-0000-00001F000000}"/>
    <cellStyle name="20% - Accent2 5" xfId="259" xr:uid="{00000000-0005-0000-0000-000020000000}"/>
    <cellStyle name="20% - Accent2 5 2" xfId="408" xr:uid="{00000000-0005-0000-0000-000021000000}"/>
    <cellStyle name="20% - Accent2 5 3" xfId="494" xr:uid="{00000000-0005-0000-0000-000022000000}"/>
    <cellStyle name="20% - Accent2 6" xfId="136" xr:uid="{00000000-0005-0000-0000-000023000000}"/>
    <cellStyle name="20% - Accent2 6 2" xfId="369" xr:uid="{00000000-0005-0000-0000-000024000000}"/>
    <cellStyle name="20% - Accent2 6 3" xfId="455" xr:uid="{00000000-0005-0000-0000-000025000000}"/>
    <cellStyle name="20% - Accent3 2" xfId="40" xr:uid="{00000000-0005-0000-0000-000026000000}"/>
    <cellStyle name="20% - Accent3 2 2" xfId="309" xr:uid="{00000000-0005-0000-0000-000027000000}"/>
    <cellStyle name="20% - Accent3 2 2 2" xfId="429" xr:uid="{00000000-0005-0000-0000-000028000000}"/>
    <cellStyle name="20% - Accent3 2 2 3" xfId="515" xr:uid="{00000000-0005-0000-0000-000029000000}"/>
    <cellStyle name="20% - Accent3 2 3" xfId="99" xr:uid="{00000000-0005-0000-0000-00002A000000}"/>
    <cellStyle name="20% - Accent3 2 4" xfId="358" xr:uid="{00000000-0005-0000-0000-00002B000000}"/>
    <cellStyle name="20% - Accent3 2 5" xfId="444" xr:uid="{00000000-0005-0000-0000-00002C000000}"/>
    <cellStyle name="20% - Accent3 3" xfId="181" xr:uid="{00000000-0005-0000-0000-00002D000000}"/>
    <cellStyle name="20% - Accent3 3 2" xfId="384" xr:uid="{00000000-0005-0000-0000-00002E000000}"/>
    <cellStyle name="20% - Accent3 3 3" xfId="470" xr:uid="{00000000-0005-0000-0000-00002F000000}"/>
    <cellStyle name="20% - Accent3 4" xfId="222" xr:uid="{00000000-0005-0000-0000-000030000000}"/>
    <cellStyle name="20% - Accent3 4 2" xfId="397" xr:uid="{00000000-0005-0000-0000-000031000000}"/>
    <cellStyle name="20% - Accent3 4 3" xfId="483" xr:uid="{00000000-0005-0000-0000-000032000000}"/>
    <cellStyle name="20% - Accent3 5" xfId="263" xr:uid="{00000000-0005-0000-0000-000033000000}"/>
    <cellStyle name="20% - Accent3 5 2" xfId="410" xr:uid="{00000000-0005-0000-0000-000034000000}"/>
    <cellStyle name="20% - Accent3 5 3" xfId="496" xr:uid="{00000000-0005-0000-0000-000035000000}"/>
    <cellStyle name="20% - Accent3 6" xfId="140" xr:uid="{00000000-0005-0000-0000-000036000000}"/>
    <cellStyle name="20% - Accent3 6 2" xfId="371" xr:uid="{00000000-0005-0000-0000-000037000000}"/>
    <cellStyle name="20% - Accent3 6 3" xfId="457" xr:uid="{00000000-0005-0000-0000-000038000000}"/>
    <cellStyle name="20% - Accent4 2" xfId="44" xr:uid="{00000000-0005-0000-0000-000039000000}"/>
    <cellStyle name="20% - Accent4 2 2" xfId="315" xr:uid="{00000000-0005-0000-0000-00003A000000}"/>
    <cellStyle name="20% - Accent4 2 2 2" xfId="431" xr:uid="{00000000-0005-0000-0000-00003B000000}"/>
    <cellStyle name="20% - Accent4 2 2 3" xfId="517" xr:uid="{00000000-0005-0000-0000-00003C000000}"/>
    <cellStyle name="20% - Accent4 2 3" xfId="103" xr:uid="{00000000-0005-0000-0000-00003D000000}"/>
    <cellStyle name="20% - Accent4 2 4" xfId="360" xr:uid="{00000000-0005-0000-0000-00003E000000}"/>
    <cellStyle name="20% - Accent4 2 5" xfId="446" xr:uid="{00000000-0005-0000-0000-00003F000000}"/>
    <cellStyle name="20% - Accent4 3" xfId="185" xr:uid="{00000000-0005-0000-0000-000040000000}"/>
    <cellStyle name="20% - Accent4 3 2" xfId="386" xr:uid="{00000000-0005-0000-0000-000041000000}"/>
    <cellStyle name="20% - Accent4 3 3" xfId="472" xr:uid="{00000000-0005-0000-0000-000042000000}"/>
    <cellStyle name="20% - Accent4 4" xfId="226" xr:uid="{00000000-0005-0000-0000-000043000000}"/>
    <cellStyle name="20% - Accent4 4 2" xfId="399" xr:uid="{00000000-0005-0000-0000-000044000000}"/>
    <cellStyle name="20% - Accent4 4 3" xfId="485" xr:uid="{00000000-0005-0000-0000-000045000000}"/>
    <cellStyle name="20% - Accent4 5" xfId="267" xr:uid="{00000000-0005-0000-0000-000046000000}"/>
    <cellStyle name="20% - Accent4 5 2" xfId="412" xr:uid="{00000000-0005-0000-0000-000047000000}"/>
    <cellStyle name="20% - Accent4 5 3" xfId="498" xr:uid="{00000000-0005-0000-0000-000048000000}"/>
    <cellStyle name="20% - Accent4 6" xfId="144" xr:uid="{00000000-0005-0000-0000-000049000000}"/>
    <cellStyle name="20% - Accent4 6 2" xfId="373" xr:uid="{00000000-0005-0000-0000-00004A000000}"/>
    <cellStyle name="20% - Accent4 6 3" xfId="459" xr:uid="{00000000-0005-0000-0000-00004B000000}"/>
    <cellStyle name="20% - Accent5 2" xfId="48" xr:uid="{00000000-0005-0000-0000-00004C000000}"/>
    <cellStyle name="20% - Accent5 2 2" xfId="290" xr:uid="{00000000-0005-0000-0000-00004D000000}"/>
    <cellStyle name="20% - Accent5 2 2 2" xfId="423" xr:uid="{00000000-0005-0000-0000-00004E000000}"/>
    <cellStyle name="20% - Accent5 2 2 3" xfId="509" xr:uid="{00000000-0005-0000-0000-00004F000000}"/>
    <cellStyle name="20% - Accent5 2 3" xfId="107" xr:uid="{00000000-0005-0000-0000-000050000000}"/>
    <cellStyle name="20% - Accent5 2 4" xfId="362" xr:uid="{00000000-0005-0000-0000-000051000000}"/>
    <cellStyle name="20% - Accent5 2 5" xfId="448" xr:uid="{00000000-0005-0000-0000-000052000000}"/>
    <cellStyle name="20% - Accent5 3" xfId="189" xr:uid="{00000000-0005-0000-0000-000053000000}"/>
    <cellStyle name="20% - Accent5 3 2" xfId="388" xr:uid="{00000000-0005-0000-0000-000054000000}"/>
    <cellStyle name="20% - Accent5 3 3" xfId="474" xr:uid="{00000000-0005-0000-0000-000055000000}"/>
    <cellStyle name="20% - Accent5 4" xfId="230" xr:uid="{00000000-0005-0000-0000-000056000000}"/>
    <cellStyle name="20% - Accent5 4 2" xfId="401" xr:uid="{00000000-0005-0000-0000-000057000000}"/>
    <cellStyle name="20% - Accent5 4 3" xfId="487" xr:uid="{00000000-0005-0000-0000-000058000000}"/>
    <cellStyle name="20% - Accent5 5" xfId="271" xr:uid="{00000000-0005-0000-0000-000059000000}"/>
    <cellStyle name="20% - Accent5 5 2" xfId="414" xr:uid="{00000000-0005-0000-0000-00005A000000}"/>
    <cellStyle name="20% - Accent5 5 3" xfId="500" xr:uid="{00000000-0005-0000-0000-00005B000000}"/>
    <cellStyle name="20% - Accent5 6" xfId="148" xr:uid="{00000000-0005-0000-0000-00005C000000}"/>
    <cellStyle name="20% - Accent5 6 2" xfId="375" xr:uid="{00000000-0005-0000-0000-00005D000000}"/>
    <cellStyle name="20% - Accent5 6 3" xfId="461" xr:uid="{00000000-0005-0000-0000-00005E000000}"/>
    <cellStyle name="20% - Accent6 2" xfId="52" xr:uid="{00000000-0005-0000-0000-00005F000000}"/>
    <cellStyle name="20% - Accent6 2 2" xfId="280" xr:uid="{00000000-0005-0000-0000-000060000000}"/>
    <cellStyle name="20% - Accent6 2 2 2" xfId="418" xr:uid="{00000000-0005-0000-0000-000061000000}"/>
    <cellStyle name="20% - Accent6 2 2 3" xfId="504" xr:uid="{00000000-0005-0000-0000-000062000000}"/>
    <cellStyle name="20% - Accent6 2 3" xfId="111" xr:uid="{00000000-0005-0000-0000-000063000000}"/>
    <cellStyle name="20% - Accent6 2 4" xfId="364" xr:uid="{00000000-0005-0000-0000-000064000000}"/>
    <cellStyle name="20% - Accent6 2 5" xfId="450" xr:uid="{00000000-0005-0000-0000-000065000000}"/>
    <cellStyle name="20% - Accent6 3" xfId="193" xr:uid="{00000000-0005-0000-0000-000066000000}"/>
    <cellStyle name="20% - Accent6 3 2" xfId="390" xr:uid="{00000000-0005-0000-0000-000067000000}"/>
    <cellStyle name="20% - Accent6 3 3" xfId="476" xr:uid="{00000000-0005-0000-0000-000068000000}"/>
    <cellStyle name="20% - Accent6 4" xfId="234" xr:uid="{00000000-0005-0000-0000-000069000000}"/>
    <cellStyle name="20% - Accent6 4 2" xfId="403" xr:uid="{00000000-0005-0000-0000-00006A000000}"/>
    <cellStyle name="20% - Accent6 4 3" xfId="489" xr:uid="{00000000-0005-0000-0000-00006B000000}"/>
    <cellStyle name="20% - Accent6 5" xfId="275" xr:uid="{00000000-0005-0000-0000-00006C000000}"/>
    <cellStyle name="20% - Accent6 5 2" xfId="416" xr:uid="{00000000-0005-0000-0000-00006D000000}"/>
    <cellStyle name="20% - Accent6 5 3" xfId="502" xr:uid="{00000000-0005-0000-0000-00006E000000}"/>
    <cellStyle name="20% - Accent6 6" xfId="152" xr:uid="{00000000-0005-0000-0000-00006F000000}"/>
    <cellStyle name="20% - Accent6 6 2" xfId="377" xr:uid="{00000000-0005-0000-0000-000070000000}"/>
    <cellStyle name="20% - Accent6 6 3" xfId="463" xr:uid="{00000000-0005-0000-0000-000071000000}"/>
    <cellStyle name="40% - Accent1 2" xfId="33" xr:uid="{00000000-0005-0000-0000-000072000000}"/>
    <cellStyle name="40% - Accent1 2 2" xfId="295" xr:uid="{00000000-0005-0000-0000-000073000000}"/>
    <cellStyle name="40% - Accent1 2 2 2" xfId="425" xr:uid="{00000000-0005-0000-0000-000074000000}"/>
    <cellStyle name="40% - Accent1 2 2 3" xfId="511" xr:uid="{00000000-0005-0000-0000-000075000000}"/>
    <cellStyle name="40% - Accent1 2 3" xfId="92" xr:uid="{00000000-0005-0000-0000-000076000000}"/>
    <cellStyle name="40% - Accent1 2 4" xfId="355" xr:uid="{00000000-0005-0000-0000-000077000000}"/>
    <cellStyle name="40% - Accent1 2 5" xfId="441" xr:uid="{00000000-0005-0000-0000-000078000000}"/>
    <cellStyle name="40% - Accent1 3" xfId="174" xr:uid="{00000000-0005-0000-0000-000079000000}"/>
    <cellStyle name="40% - Accent1 3 2" xfId="381" xr:uid="{00000000-0005-0000-0000-00007A000000}"/>
    <cellStyle name="40% - Accent1 3 3" xfId="467" xr:uid="{00000000-0005-0000-0000-00007B000000}"/>
    <cellStyle name="40% - Accent1 4" xfId="215" xr:uid="{00000000-0005-0000-0000-00007C000000}"/>
    <cellStyle name="40% - Accent1 4 2" xfId="394" xr:uid="{00000000-0005-0000-0000-00007D000000}"/>
    <cellStyle name="40% - Accent1 4 3" xfId="480" xr:uid="{00000000-0005-0000-0000-00007E000000}"/>
    <cellStyle name="40% - Accent1 5" xfId="256" xr:uid="{00000000-0005-0000-0000-00007F000000}"/>
    <cellStyle name="40% - Accent1 5 2" xfId="407" xr:uid="{00000000-0005-0000-0000-000080000000}"/>
    <cellStyle name="40% - Accent1 5 3" xfId="493" xr:uid="{00000000-0005-0000-0000-000081000000}"/>
    <cellStyle name="40% - Accent1 6" xfId="133" xr:uid="{00000000-0005-0000-0000-000082000000}"/>
    <cellStyle name="40% - Accent1 6 2" xfId="368" xr:uid="{00000000-0005-0000-0000-000083000000}"/>
    <cellStyle name="40% - Accent1 6 3" xfId="454" xr:uid="{00000000-0005-0000-0000-000084000000}"/>
    <cellStyle name="40% - Accent2 2" xfId="37" xr:uid="{00000000-0005-0000-0000-000085000000}"/>
    <cellStyle name="40% - Accent2 2 2" xfId="284" xr:uid="{00000000-0005-0000-0000-000086000000}"/>
    <cellStyle name="40% - Accent2 2 2 2" xfId="419" xr:uid="{00000000-0005-0000-0000-000087000000}"/>
    <cellStyle name="40% - Accent2 2 2 3" xfId="505" xr:uid="{00000000-0005-0000-0000-000088000000}"/>
    <cellStyle name="40% - Accent2 2 3" xfId="96" xr:uid="{00000000-0005-0000-0000-000089000000}"/>
    <cellStyle name="40% - Accent2 2 4" xfId="357" xr:uid="{00000000-0005-0000-0000-00008A000000}"/>
    <cellStyle name="40% - Accent2 2 5" xfId="443" xr:uid="{00000000-0005-0000-0000-00008B000000}"/>
    <cellStyle name="40% - Accent2 3" xfId="178" xr:uid="{00000000-0005-0000-0000-00008C000000}"/>
    <cellStyle name="40% - Accent2 3 2" xfId="383" xr:uid="{00000000-0005-0000-0000-00008D000000}"/>
    <cellStyle name="40% - Accent2 3 3" xfId="469" xr:uid="{00000000-0005-0000-0000-00008E000000}"/>
    <cellStyle name="40% - Accent2 4" xfId="219" xr:uid="{00000000-0005-0000-0000-00008F000000}"/>
    <cellStyle name="40% - Accent2 4 2" xfId="396" xr:uid="{00000000-0005-0000-0000-000090000000}"/>
    <cellStyle name="40% - Accent2 4 3" xfId="482" xr:uid="{00000000-0005-0000-0000-000091000000}"/>
    <cellStyle name="40% - Accent2 5" xfId="260" xr:uid="{00000000-0005-0000-0000-000092000000}"/>
    <cellStyle name="40% - Accent2 5 2" xfId="409" xr:uid="{00000000-0005-0000-0000-000093000000}"/>
    <cellStyle name="40% - Accent2 5 3" xfId="495" xr:uid="{00000000-0005-0000-0000-000094000000}"/>
    <cellStyle name="40% - Accent2 6" xfId="137" xr:uid="{00000000-0005-0000-0000-000095000000}"/>
    <cellStyle name="40% - Accent2 6 2" xfId="370" xr:uid="{00000000-0005-0000-0000-000096000000}"/>
    <cellStyle name="40% - Accent2 6 3" xfId="456" xr:uid="{00000000-0005-0000-0000-000097000000}"/>
    <cellStyle name="40% - Accent3 2" xfId="41" xr:uid="{00000000-0005-0000-0000-000098000000}"/>
    <cellStyle name="40% - Accent3 2 2" xfId="301" xr:uid="{00000000-0005-0000-0000-000099000000}"/>
    <cellStyle name="40% - Accent3 2 2 2" xfId="426" xr:uid="{00000000-0005-0000-0000-00009A000000}"/>
    <cellStyle name="40% - Accent3 2 2 3" xfId="512" xr:uid="{00000000-0005-0000-0000-00009B000000}"/>
    <cellStyle name="40% - Accent3 2 3" xfId="100" xr:uid="{00000000-0005-0000-0000-00009C000000}"/>
    <cellStyle name="40% - Accent3 2 4" xfId="359" xr:uid="{00000000-0005-0000-0000-00009D000000}"/>
    <cellStyle name="40% - Accent3 2 5" xfId="445" xr:uid="{00000000-0005-0000-0000-00009E000000}"/>
    <cellStyle name="40% - Accent3 3" xfId="182" xr:uid="{00000000-0005-0000-0000-00009F000000}"/>
    <cellStyle name="40% - Accent3 3 2" xfId="385" xr:uid="{00000000-0005-0000-0000-0000A0000000}"/>
    <cellStyle name="40% - Accent3 3 3" xfId="471" xr:uid="{00000000-0005-0000-0000-0000A1000000}"/>
    <cellStyle name="40% - Accent3 4" xfId="223" xr:uid="{00000000-0005-0000-0000-0000A2000000}"/>
    <cellStyle name="40% - Accent3 4 2" xfId="398" xr:uid="{00000000-0005-0000-0000-0000A3000000}"/>
    <cellStyle name="40% - Accent3 4 3" xfId="484" xr:uid="{00000000-0005-0000-0000-0000A4000000}"/>
    <cellStyle name="40% - Accent3 5" xfId="264" xr:uid="{00000000-0005-0000-0000-0000A5000000}"/>
    <cellStyle name="40% - Accent3 5 2" xfId="411" xr:uid="{00000000-0005-0000-0000-0000A6000000}"/>
    <cellStyle name="40% - Accent3 5 3" xfId="497" xr:uid="{00000000-0005-0000-0000-0000A7000000}"/>
    <cellStyle name="40% - Accent3 6" xfId="141" xr:uid="{00000000-0005-0000-0000-0000A8000000}"/>
    <cellStyle name="40% - Accent3 6 2" xfId="372" xr:uid="{00000000-0005-0000-0000-0000A9000000}"/>
    <cellStyle name="40% - Accent3 6 3" xfId="458" xr:uid="{00000000-0005-0000-0000-0000AA000000}"/>
    <cellStyle name="40% - Accent4 2" xfId="45" xr:uid="{00000000-0005-0000-0000-0000AB000000}"/>
    <cellStyle name="40% - Accent4 2 2" xfId="307" xr:uid="{00000000-0005-0000-0000-0000AC000000}"/>
    <cellStyle name="40% - Accent4 2 2 2" xfId="428" xr:uid="{00000000-0005-0000-0000-0000AD000000}"/>
    <cellStyle name="40% - Accent4 2 2 3" xfId="514" xr:uid="{00000000-0005-0000-0000-0000AE000000}"/>
    <cellStyle name="40% - Accent4 2 3" xfId="104" xr:uid="{00000000-0005-0000-0000-0000AF000000}"/>
    <cellStyle name="40% - Accent4 2 4" xfId="361" xr:uid="{00000000-0005-0000-0000-0000B0000000}"/>
    <cellStyle name="40% - Accent4 2 5" xfId="447" xr:uid="{00000000-0005-0000-0000-0000B1000000}"/>
    <cellStyle name="40% - Accent4 3" xfId="186" xr:uid="{00000000-0005-0000-0000-0000B2000000}"/>
    <cellStyle name="40% - Accent4 3 2" xfId="387" xr:uid="{00000000-0005-0000-0000-0000B3000000}"/>
    <cellStyle name="40% - Accent4 3 3" xfId="473" xr:uid="{00000000-0005-0000-0000-0000B4000000}"/>
    <cellStyle name="40% - Accent4 4" xfId="227" xr:uid="{00000000-0005-0000-0000-0000B5000000}"/>
    <cellStyle name="40% - Accent4 4 2" xfId="400" xr:uid="{00000000-0005-0000-0000-0000B6000000}"/>
    <cellStyle name="40% - Accent4 4 3" xfId="486" xr:uid="{00000000-0005-0000-0000-0000B7000000}"/>
    <cellStyle name="40% - Accent4 5" xfId="268" xr:uid="{00000000-0005-0000-0000-0000B8000000}"/>
    <cellStyle name="40% - Accent4 5 2" xfId="413" xr:uid="{00000000-0005-0000-0000-0000B9000000}"/>
    <cellStyle name="40% - Accent4 5 3" xfId="499" xr:uid="{00000000-0005-0000-0000-0000BA000000}"/>
    <cellStyle name="40% - Accent4 6" xfId="145" xr:uid="{00000000-0005-0000-0000-0000BB000000}"/>
    <cellStyle name="40% - Accent4 6 2" xfId="374" xr:uid="{00000000-0005-0000-0000-0000BC000000}"/>
    <cellStyle name="40% - Accent4 6 3" xfId="460" xr:uid="{00000000-0005-0000-0000-0000BD000000}"/>
    <cellStyle name="40% - Accent5 2" xfId="49" xr:uid="{00000000-0005-0000-0000-0000BE000000}"/>
    <cellStyle name="40% - Accent5 2 2" xfId="314" xr:uid="{00000000-0005-0000-0000-0000BF000000}"/>
    <cellStyle name="40% - Accent5 2 2 2" xfId="430" xr:uid="{00000000-0005-0000-0000-0000C0000000}"/>
    <cellStyle name="40% - Accent5 2 2 3" xfId="516" xr:uid="{00000000-0005-0000-0000-0000C1000000}"/>
    <cellStyle name="40% - Accent5 2 3" xfId="108" xr:uid="{00000000-0005-0000-0000-0000C2000000}"/>
    <cellStyle name="40% - Accent5 2 4" xfId="363" xr:uid="{00000000-0005-0000-0000-0000C3000000}"/>
    <cellStyle name="40% - Accent5 2 5" xfId="449" xr:uid="{00000000-0005-0000-0000-0000C4000000}"/>
    <cellStyle name="40% - Accent5 3" xfId="190" xr:uid="{00000000-0005-0000-0000-0000C5000000}"/>
    <cellStyle name="40% - Accent5 3 2" xfId="389" xr:uid="{00000000-0005-0000-0000-0000C6000000}"/>
    <cellStyle name="40% - Accent5 3 3" xfId="475" xr:uid="{00000000-0005-0000-0000-0000C7000000}"/>
    <cellStyle name="40% - Accent5 4" xfId="231" xr:uid="{00000000-0005-0000-0000-0000C8000000}"/>
    <cellStyle name="40% - Accent5 4 2" xfId="402" xr:uid="{00000000-0005-0000-0000-0000C9000000}"/>
    <cellStyle name="40% - Accent5 4 3" xfId="488" xr:uid="{00000000-0005-0000-0000-0000CA000000}"/>
    <cellStyle name="40% - Accent5 5" xfId="272" xr:uid="{00000000-0005-0000-0000-0000CB000000}"/>
    <cellStyle name="40% - Accent5 5 2" xfId="415" xr:uid="{00000000-0005-0000-0000-0000CC000000}"/>
    <cellStyle name="40% - Accent5 5 3" xfId="501" xr:uid="{00000000-0005-0000-0000-0000CD000000}"/>
    <cellStyle name="40% - Accent5 6" xfId="149" xr:uid="{00000000-0005-0000-0000-0000CE000000}"/>
    <cellStyle name="40% - Accent5 6 2" xfId="376" xr:uid="{00000000-0005-0000-0000-0000CF000000}"/>
    <cellStyle name="40% - Accent5 6 3" xfId="462" xr:uid="{00000000-0005-0000-0000-0000D0000000}"/>
    <cellStyle name="40% - Accent6 2" xfId="53" xr:uid="{00000000-0005-0000-0000-0000D1000000}"/>
    <cellStyle name="40% - Accent6 2 2" xfId="289" xr:uid="{00000000-0005-0000-0000-0000D2000000}"/>
    <cellStyle name="40% - Accent6 2 2 2" xfId="422" xr:uid="{00000000-0005-0000-0000-0000D3000000}"/>
    <cellStyle name="40% - Accent6 2 2 3" xfId="508" xr:uid="{00000000-0005-0000-0000-0000D4000000}"/>
    <cellStyle name="40% - Accent6 2 3" xfId="112" xr:uid="{00000000-0005-0000-0000-0000D5000000}"/>
    <cellStyle name="40% - Accent6 2 4" xfId="365" xr:uid="{00000000-0005-0000-0000-0000D6000000}"/>
    <cellStyle name="40% - Accent6 2 5" xfId="451" xr:uid="{00000000-0005-0000-0000-0000D7000000}"/>
    <cellStyle name="40% - Accent6 3" xfId="194" xr:uid="{00000000-0005-0000-0000-0000D8000000}"/>
    <cellStyle name="40% - Accent6 3 2" xfId="391" xr:uid="{00000000-0005-0000-0000-0000D9000000}"/>
    <cellStyle name="40% - Accent6 3 3" xfId="477" xr:uid="{00000000-0005-0000-0000-0000DA000000}"/>
    <cellStyle name="40% - Accent6 4" xfId="235" xr:uid="{00000000-0005-0000-0000-0000DB000000}"/>
    <cellStyle name="40% - Accent6 4 2" xfId="404" xr:uid="{00000000-0005-0000-0000-0000DC000000}"/>
    <cellStyle name="40% - Accent6 4 3" xfId="490" xr:uid="{00000000-0005-0000-0000-0000DD000000}"/>
    <cellStyle name="40% - Accent6 5" xfId="276" xr:uid="{00000000-0005-0000-0000-0000DE000000}"/>
    <cellStyle name="40% - Accent6 5 2" xfId="417" xr:uid="{00000000-0005-0000-0000-0000DF000000}"/>
    <cellStyle name="40% - Accent6 5 3" xfId="503" xr:uid="{00000000-0005-0000-0000-0000E0000000}"/>
    <cellStyle name="40% - Accent6 6" xfId="153" xr:uid="{00000000-0005-0000-0000-0000E1000000}"/>
    <cellStyle name="40% - Accent6 6 2" xfId="378" xr:uid="{00000000-0005-0000-0000-0000E2000000}"/>
    <cellStyle name="40% - Accent6 6 3" xfId="464" xr:uid="{00000000-0005-0000-0000-0000E3000000}"/>
    <cellStyle name="60% - Accent1 2" xfId="34" xr:uid="{00000000-0005-0000-0000-0000E4000000}"/>
    <cellStyle name="60% - Accent1 2 2" xfId="319" xr:uid="{00000000-0005-0000-0000-0000E5000000}"/>
    <cellStyle name="60% - Accent1 2 3" xfId="93" xr:uid="{00000000-0005-0000-0000-0000E6000000}"/>
    <cellStyle name="60% - Accent1 3" xfId="175" xr:uid="{00000000-0005-0000-0000-0000E7000000}"/>
    <cellStyle name="60% - Accent1 4" xfId="216" xr:uid="{00000000-0005-0000-0000-0000E8000000}"/>
    <cellStyle name="60% - Accent1 5" xfId="257" xr:uid="{00000000-0005-0000-0000-0000E9000000}"/>
    <cellStyle name="60% - Accent1 6" xfId="134" xr:uid="{00000000-0005-0000-0000-0000EA000000}"/>
    <cellStyle name="60% - Accent2 2" xfId="38" xr:uid="{00000000-0005-0000-0000-0000EB000000}"/>
    <cellStyle name="60% - Accent2 2 2" xfId="293" xr:uid="{00000000-0005-0000-0000-0000EC000000}"/>
    <cellStyle name="60% - Accent2 2 3" xfId="97" xr:uid="{00000000-0005-0000-0000-0000ED000000}"/>
    <cellStyle name="60% - Accent2 3" xfId="179" xr:uid="{00000000-0005-0000-0000-0000EE000000}"/>
    <cellStyle name="60% - Accent2 4" xfId="220" xr:uid="{00000000-0005-0000-0000-0000EF000000}"/>
    <cellStyle name="60% - Accent2 5" xfId="261" xr:uid="{00000000-0005-0000-0000-0000F0000000}"/>
    <cellStyle name="60% - Accent2 6" xfId="138" xr:uid="{00000000-0005-0000-0000-0000F1000000}"/>
    <cellStyle name="60% - Accent3 2" xfId="42" xr:uid="{00000000-0005-0000-0000-0000F2000000}"/>
    <cellStyle name="60% - Accent3 2 2" xfId="282" xr:uid="{00000000-0005-0000-0000-0000F3000000}"/>
    <cellStyle name="60% - Accent3 2 3" xfId="101" xr:uid="{00000000-0005-0000-0000-0000F4000000}"/>
    <cellStyle name="60% - Accent3 3" xfId="183" xr:uid="{00000000-0005-0000-0000-0000F5000000}"/>
    <cellStyle name="60% - Accent3 4" xfId="224" xr:uid="{00000000-0005-0000-0000-0000F6000000}"/>
    <cellStyle name="60% - Accent3 5" xfId="265" xr:uid="{00000000-0005-0000-0000-0000F7000000}"/>
    <cellStyle name="60% - Accent3 6" xfId="142" xr:uid="{00000000-0005-0000-0000-0000F8000000}"/>
    <cellStyle name="60% - Accent4 2" xfId="46" xr:uid="{00000000-0005-0000-0000-0000F9000000}"/>
    <cellStyle name="60% - Accent4 2 2" xfId="299" xr:uid="{00000000-0005-0000-0000-0000FA000000}"/>
    <cellStyle name="60% - Accent4 2 3" xfId="105" xr:uid="{00000000-0005-0000-0000-0000FB000000}"/>
    <cellStyle name="60% - Accent4 3" xfId="187" xr:uid="{00000000-0005-0000-0000-0000FC000000}"/>
    <cellStyle name="60% - Accent4 4" xfId="228" xr:uid="{00000000-0005-0000-0000-0000FD000000}"/>
    <cellStyle name="60% - Accent4 5" xfId="269" xr:uid="{00000000-0005-0000-0000-0000FE000000}"/>
    <cellStyle name="60% - Accent4 6" xfId="146" xr:uid="{00000000-0005-0000-0000-0000FF000000}"/>
    <cellStyle name="60% - Accent5 2" xfId="50" xr:uid="{00000000-0005-0000-0000-000000010000}"/>
    <cellStyle name="60% - Accent5 2 2" xfId="306" xr:uid="{00000000-0005-0000-0000-000001010000}"/>
    <cellStyle name="60% - Accent5 2 3" xfId="109" xr:uid="{00000000-0005-0000-0000-000002010000}"/>
    <cellStyle name="60% - Accent5 3" xfId="191" xr:uid="{00000000-0005-0000-0000-000003010000}"/>
    <cellStyle name="60% - Accent5 4" xfId="232" xr:uid="{00000000-0005-0000-0000-000004010000}"/>
    <cellStyle name="60% - Accent5 5" xfId="273" xr:uid="{00000000-0005-0000-0000-000005010000}"/>
    <cellStyle name="60% - Accent5 6" xfId="150" xr:uid="{00000000-0005-0000-0000-000006010000}"/>
    <cellStyle name="60% - Accent6 2" xfId="54" xr:uid="{00000000-0005-0000-0000-000007010000}"/>
    <cellStyle name="60% - Accent6 2 2" xfId="313" xr:uid="{00000000-0005-0000-0000-000008010000}"/>
    <cellStyle name="60% - Accent6 2 3" xfId="113" xr:uid="{00000000-0005-0000-0000-000009010000}"/>
    <cellStyle name="60% - Accent6 3" xfId="195" xr:uid="{00000000-0005-0000-0000-00000A010000}"/>
    <cellStyle name="60% - Accent6 4" xfId="236" xr:uid="{00000000-0005-0000-0000-00000B010000}"/>
    <cellStyle name="60% - Accent6 5" xfId="277" xr:uid="{00000000-0005-0000-0000-00000C010000}"/>
    <cellStyle name="60% - Accent6 6" xfId="154" xr:uid="{00000000-0005-0000-0000-00000D010000}"/>
    <cellStyle name="Accent1 2" xfId="31" xr:uid="{00000000-0005-0000-0000-00000E010000}"/>
    <cellStyle name="Accent1 2 2" xfId="300" xr:uid="{00000000-0005-0000-0000-00000F010000}"/>
    <cellStyle name="Accent1 2 3" xfId="90" xr:uid="{00000000-0005-0000-0000-000010010000}"/>
    <cellStyle name="Accent1 3" xfId="172" xr:uid="{00000000-0005-0000-0000-000011010000}"/>
    <cellStyle name="Accent1 4" xfId="213" xr:uid="{00000000-0005-0000-0000-000012010000}"/>
    <cellStyle name="Accent1 5" xfId="254" xr:uid="{00000000-0005-0000-0000-000013010000}"/>
    <cellStyle name="Accent1 6" xfId="131" xr:uid="{00000000-0005-0000-0000-000014010000}"/>
    <cellStyle name="Accent2 2" xfId="35" xr:uid="{00000000-0005-0000-0000-000015010000}"/>
    <cellStyle name="Accent2 2 2" xfId="311" xr:uid="{00000000-0005-0000-0000-000016010000}"/>
    <cellStyle name="Accent2 2 3" xfId="94" xr:uid="{00000000-0005-0000-0000-000017010000}"/>
    <cellStyle name="Accent2 3" xfId="176" xr:uid="{00000000-0005-0000-0000-000018010000}"/>
    <cellStyle name="Accent2 4" xfId="217" xr:uid="{00000000-0005-0000-0000-000019010000}"/>
    <cellStyle name="Accent2 5" xfId="258" xr:uid="{00000000-0005-0000-0000-00001A010000}"/>
    <cellStyle name="Accent2 6" xfId="135" xr:uid="{00000000-0005-0000-0000-00001B010000}"/>
    <cellStyle name="Accent3 2" xfId="39" xr:uid="{00000000-0005-0000-0000-00001C010000}"/>
    <cellStyle name="Accent3 2 2" xfId="317" xr:uid="{00000000-0005-0000-0000-00001D010000}"/>
    <cellStyle name="Accent3 2 3" xfId="98" xr:uid="{00000000-0005-0000-0000-00001E010000}"/>
    <cellStyle name="Accent3 3" xfId="180" xr:uid="{00000000-0005-0000-0000-00001F010000}"/>
    <cellStyle name="Accent3 4" xfId="221" xr:uid="{00000000-0005-0000-0000-000020010000}"/>
    <cellStyle name="Accent3 5" xfId="262" xr:uid="{00000000-0005-0000-0000-000021010000}"/>
    <cellStyle name="Accent3 6" xfId="139" xr:uid="{00000000-0005-0000-0000-000022010000}"/>
    <cellStyle name="Accent4 2" xfId="43" xr:uid="{00000000-0005-0000-0000-000023010000}"/>
    <cellStyle name="Accent4 2 2" xfId="291" xr:uid="{00000000-0005-0000-0000-000024010000}"/>
    <cellStyle name="Accent4 2 3" xfId="102" xr:uid="{00000000-0005-0000-0000-000025010000}"/>
    <cellStyle name="Accent4 3" xfId="184" xr:uid="{00000000-0005-0000-0000-000026010000}"/>
    <cellStyle name="Accent4 4" xfId="225" xr:uid="{00000000-0005-0000-0000-000027010000}"/>
    <cellStyle name="Accent4 5" xfId="266" xr:uid="{00000000-0005-0000-0000-000028010000}"/>
    <cellStyle name="Accent4 6" xfId="143" xr:uid="{00000000-0005-0000-0000-000029010000}"/>
    <cellStyle name="Accent5 2" xfId="47" xr:uid="{00000000-0005-0000-0000-00002A010000}"/>
    <cellStyle name="Accent5 2 2" xfId="281" xr:uid="{00000000-0005-0000-0000-00002B010000}"/>
    <cellStyle name="Accent5 2 3" xfId="106" xr:uid="{00000000-0005-0000-0000-00002C010000}"/>
    <cellStyle name="Accent5 3" xfId="188" xr:uid="{00000000-0005-0000-0000-00002D010000}"/>
    <cellStyle name="Accent5 4" xfId="229" xr:uid="{00000000-0005-0000-0000-00002E010000}"/>
    <cellStyle name="Accent5 5" xfId="270" xr:uid="{00000000-0005-0000-0000-00002F010000}"/>
    <cellStyle name="Accent5 6" xfId="147" xr:uid="{00000000-0005-0000-0000-000030010000}"/>
    <cellStyle name="Accent6 2" xfId="51" xr:uid="{00000000-0005-0000-0000-000031010000}"/>
    <cellStyle name="Accent6 2 2" xfId="298" xr:uid="{00000000-0005-0000-0000-000032010000}"/>
    <cellStyle name="Accent6 2 3" xfId="110" xr:uid="{00000000-0005-0000-0000-000033010000}"/>
    <cellStyle name="Accent6 3" xfId="192" xr:uid="{00000000-0005-0000-0000-000034010000}"/>
    <cellStyle name="Accent6 4" xfId="233" xr:uid="{00000000-0005-0000-0000-000035010000}"/>
    <cellStyle name="Accent6 5" xfId="274" xr:uid="{00000000-0005-0000-0000-000036010000}"/>
    <cellStyle name="Accent6 6" xfId="151" xr:uid="{00000000-0005-0000-0000-000037010000}"/>
    <cellStyle name="Bad 2" xfId="20" xr:uid="{00000000-0005-0000-0000-000038010000}"/>
    <cellStyle name="Bad 2 2" xfId="287" xr:uid="{00000000-0005-0000-0000-000039010000}"/>
    <cellStyle name="Bad 2 3" xfId="79" xr:uid="{00000000-0005-0000-0000-00003A010000}"/>
    <cellStyle name="Bad 3" xfId="161" xr:uid="{00000000-0005-0000-0000-00003B010000}"/>
    <cellStyle name="Bad 4" xfId="202" xr:uid="{00000000-0005-0000-0000-00003C010000}"/>
    <cellStyle name="Bad 5" xfId="243" xr:uid="{00000000-0005-0000-0000-00003D010000}"/>
    <cellStyle name="Bad 6" xfId="120" xr:uid="{00000000-0005-0000-0000-00003E010000}"/>
    <cellStyle name="Calculation 2" xfId="24" xr:uid="{00000000-0005-0000-0000-00003F010000}"/>
    <cellStyle name="Calculation 2 2" xfId="304" xr:uid="{00000000-0005-0000-0000-000040010000}"/>
    <cellStyle name="Calculation 2 3" xfId="83" xr:uid="{00000000-0005-0000-0000-000041010000}"/>
    <cellStyle name="Calculation 3" xfId="165" xr:uid="{00000000-0005-0000-0000-000042010000}"/>
    <cellStyle name="Calculation 4" xfId="206" xr:uid="{00000000-0005-0000-0000-000043010000}"/>
    <cellStyle name="Calculation 5" xfId="247" xr:uid="{00000000-0005-0000-0000-000044010000}"/>
    <cellStyle name="Calculation 6" xfId="124" xr:uid="{00000000-0005-0000-0000-000045010000}"/>
    <cellStyle name="Check Cell 2" xfId="26" xr:uid="{00000000-0005-0000-0000-000046010000}"/>
    <cellStyle name="Check Cell 2 2" xfId="278" xr:uid="{00000000-0005-0000-0000-000047010000}"/>
    <cellStyle name="Check Cell 2 3" xfId="85" xr:uid="{00000000-0005-0000-0000-000048010000}"/>
    <cellStyle name="Check Cell 3" xfId="167" xr:uid="{00000000-0005-0000-0000-000049010000}"/>
    <cellStyle name="Check Cell 4" xfId="208" xr:uid="{00000000-0005-0000-0000-00004A010000}"/>
    <cellStyle name="Check Cell 5" xfId="249" xr:uid="{00000000-0005-0000-0000-00004B010000}"/>
    <cellStyle name="Check Cell 6" xfId="126" xr:uid="{00000000-0005-0000-0000-00004C010000}"/>
    <cellStyle name="Comma" xfId="1" builtinId="3"/>
    <cellStyle name="Comma 13" xfId="344" xr:uid="{00000000-0005-0000-0000-00004E010000}"/>
    <cellStyle name="Comma 13 2" xfId="541" xr:uid="{1AC7C765-49F5-4EAC-9E2B-1E30EAE13758}"/>
    <cellStyle name="Comma 2" xfId="2" xr:uid="{00000000-0005-0000-0000-00004F010000}"/>
    <cellStyle name="Comma 2 2" xfId="320" xr:uid="{00000000-0005-0000-0000-000050010000}"/>
    <cellStyle name="Comma 2 2 2" xfId="432" xr:uid="{00000000-0005-0000-0000-000051010000}"/>
    <cellStyle name="Comma 2 2 2 2" xfId="542" xr:uid="{523C6342-E364-4841-8564-FDE93484E678}"/>
    <cellStyle name="Comma 2 2 3" xfId="518" xr:uid="{00000000-0005-0000-0000-000052010000}"/>
    <cellStyle name="Comma 2 2 3 2" xfId="543" xr:uid="{6E55486C-FF40-4171-A820-B1ADCADFC415}"/>
    <cellStyle name="Comma 2 2 4" xfId="532" xr:uid="{AA55F737-DCCA-41C0-A0BC-3FD0DA96072B}"/>
    <cellStyle name="Comma 2 3" xfId="72" xr:uid="{00000000-0005-0000-0000-000053010000}"/>
    <cellStyle name="Comma 2 3 2" xfId="531" xr:uid="{CEADCC45-8F8A-4409-8B40-0E25F7179DFA}"/>
    <cellStyle name="Comma 2 4" xfId="327" xr:uid="{00000000-0005-0000-0000-000054010000}"/>
    <cellStyle name="Comma 2 4 2" xfId="533" xr:uid="{FACA00F2-6893-4429-B2B1-42A89BED22E3}"/>
    <cellStyle name="Comma 2 5" xfId="331" xr:uid="{00000000-0005-0000-0000-000055010000}"/>
    <cellStyle name="Comma 2 5 2" xfId="535" xr:uid="{D127CA69-7385-4B74-82E3-B4A959DDFD0F}"/>
    <cellStyle name="Comma 2 6" xfId="335" xr:uid="{00000000-0005-0000-0000-000056010000}"/>
    <cellStyle name="Comma 2 6 2" xfId="537" xr:uid="{BE92BBE1-BEC6-4D48-B7F5-A21DFAA5329F}"/>
    <cellStyle name="Comma 2 7" xfId="340" xr:uid="{00000000-0005-0000-0000-000057010000}"/>
    <cellStyle name="Comma 2 7 2" xfId="539" xr:uid="{386C7AAA-BF7C-4B3D-BAC3-58530C7D14C4}"/>
    <cellStyle name="Comma 2 8" xfId="438" xr:uid="{00000000-0005-0000-0000-000058010000}"/>
    <cellStyle name="Comma 2 9" xfId="528" xr:uid="{DE4B88E8-CA56-4EEC-B545-453C5938185B}"/>
    <cellStyle name="Comma 3" xfId="11" xr:uid="{00000000-0005-0000-0000-000059010000}"/>
    <cellStyle name="Comma 3 2" xfId="529" xr:uid="{E71389B1-8367-4D75-BA35-5A3B14AAD55D}"/>
    <cellStyle name="Comma 4" xfId="70" xr:uid="{00000000-0005-0000-0000-00005A010000}"/>
    <cellStyle name="Comma 4 2" xfId="530" xr:uid="{D9271206-9310-46AA-A10B-808DF61F5513}"/>
    <cellStyle name="Comma 5" xfId="328" xr:uid="{00000000-0005-0000-0000-00005B010000}"/>
    <cellStyle name="Comma 5 2" xfId="534" xr:uid="{0E13770D-60A2-4626-BB31-83359B2164BA}"/>
    <cellStyle name="Comma 6" xfId="332" xr:uid="{00000000-0005-0000-0000-00005C010000}"/>
    <cellStyle name="Comma 6 2" xfId="536" xr:uid="{C9BC011C-9ACF-4076-8E3E-F40D40E1D76D}"/>
    <cellStyle name="Comma 7" xfId="336" xr:uid="{00000000-0005-0000-0000-00005D010000}"/>
    <cellStyle name="Comma 7 2" xfId="538" xr:uid="{714D680A-75C8-4129-A7BC-8555C195D244}"/>
    <cellStyle name="Comma 8" xfId="342" xr:uid="{00000000-0005-0000-0000-00005E010000}"/>
    <cellStyle name="Comma 8 2" xfId="540" xr:uid="{739FA5D1-F3E4-4016-90EB-C6319D0F4CE3}"/>
    <cellStyle name="Comma 9" xfId="527" xr:uid="{D03EAC43-EF43-43D6-B104-1A921D089CF8}"/>
    <cellStyle name="Excel Built-in Excel Built-in Excel Built-in Percent 2 12" xfId="3" xr:uid="{00000000-0005-0000-0000-00005F010000}"/>
    <cellStyle name="Explanatory Text 2" xfId="29" xr:uid="{00000000-0005-0000-0000-000060010000}"/>
    <cellStyle name="Explanatory Text 2 2" xfId="316" xr:uid="{00000000-0005-0000-0000-000061010000}"/>
    <cellStyle name="Explanatory Text 2 3" xfId="88" xr:uid="{00000000-0005-0000-0000-000062010000}"/>
    <cellStyle name="Explanatory Text 3" xfId="170" xr:uid="{00000000-0005-0000-0000-000063010000}"/>
    <cellStyle name="Explanatory Text 4" xfId="211" xr:uid="{00000000-0005-0000-0000-000064010000}"/>
    <cellStyle name="Explanatory Text 5" xfId="252" xr:uid="{00000000-0005-0000-0000-000065010000}"/>
    <cellStyle name="Explanatory Text 6" xfId="129" xr:uid="{00000000-0005-0000-0000-000066010000}"/>
    <cellStyle name="Good 2" xfId="19" xr:uid="{00000000-0005-0000-0000-000067010000}"/>
    <cellStyle name="Good 2 2" xfId="302" xr:uid="{00000000-0005-0000-0000-000068010000}"/>
    <cellStyle name="Good 2 3" xfId="78" xr:uid="{00000000-0005-0000-0000-000069010000}"/>
    <cellStyle name="Good 3" xfId="160" xr:uid="{00000000-0005-0000-0000-00006A010000}"/>
    <cellStyle name="Good 4" xfId="201" xr:uid="{00000000-0005-0000-0000-00006B010000}"/>
    <cellStyle name="Good 5" xfId="242" xr:uid="{00000000-0005-0000-0000-00006C010000}"/>
    <cellStyle name="Good 6" xfId="119" xr:uid="{00000000-0005-0000-0000-00006D010000}"/>
    <cellStyle name="Heading 1 2" xfId="15" xr:uid="{00000000-0005-0000-0000-00006E010000}"/>
    <cellStyle name="Heading 1 2 2" xfId="285" xr:uid="{00000000-0005-0000-0000-00006F010000}"/>
    <cellStyle name="Heading 1 2 3" xfId="74" xr:uid="{00000000-0005-0000-0000-000070010000}"/>
    <cellStyle name="Heading 1 3" xfId="156" xr:uid="{00000000-0005-0000-0000-000071010000}"/>
    <cellStyle name="Heading 1 4" xfId="197" xr:uid="{00000000-0005-0000-0000-000072010000}"/>
    <cellStyle name="Heading 1 5" xfId="238" xr:uid="{00000000-0005-0000-0000-000073010000}"/>
    <cellStyle name="Heading 1 6" xfId="115" xr:uid="{00000000-0005-0000-0000-000074010000}"/>
    <cellStyle name="Heading 2 2" xfId="16" xr:uid="{00000000-0005-0000-0000-000075010000}"/>
    <cellStyle name="Heading 2 2 2" xfId="294" xr:uid="{00000000-0005-0000-0000-000076010000}"/>
    <cellStyle name="Heading 2 2 3" xfId="75" xr:uid="{00000000-0005-0000-0000-000077010000}"/>
    <cellStyle name="Heading 2 3" xfId="157" xr:uid="{00000000-0005-0000-0000-000078010000}"/>
    <cellStyle name="Heading 2 4" xfId="198" xr:uid="{00000000-0005-0000-0000-000079010000}"/>
    <cellStyle name="Heading 2 5" xfId="239" xr:uid="{00000000-0005-0000-0000-00007A010000}"/>
    <cellStyle name="Heading 2 6" xfId="116" xr:uid="{00000000-0005-0000-0000-00007B010000}"/>
    <cellStyle name="Heading 3 2" xfId="17" xr:uid="{00000000-0005-0000-0000-00007C010000}"/>
    <cellStyle name="Heading 3 2 2" xfId="318" xr:uid="{00000000-0005-0000-0000-00007D010000}"/>
    <cellStyle name="Heading 3 2 3" xfId="76" xr:uid="{00000000-0005-0000-0000-00007E010000}"/>
    <cellStyle name="Heading 3 3" xfId="158" xr:uid="{00000000-0005-0000-0000-00007F010000}"/>
    <cellStyle name="Heading 3 4" xfId="199" xr:uid="{00000000-0005-0000-0000-000080010000}"/>
    <cellStyle name="Heading 3 5" xfId="240" xr:uid="{00000000-0005-0000-0000-000081010000}"/>
    <cellStyle name="Heading 3 6" xfId="117" xr:uid="{00000000-0005-0000-0000-000082010000}"/>
    <cellStyle name="Heading 4 2" xfId="18" xr:uid="{00000000-0005-0000-0000-000083010000}"/>
    <cellStyle name="Heading 4 2 2" xfId="310" xr:uid="{00000000-0005-0000-0000-000084010000}"/>
    <cellStyle name="Heading 4 2 3" xfId="77" xr:uid="{00000000-0005-0000-0000-000085010000}"/>
    <cellStyle name="Heading 4 3" xfId="159" xr:uid="{00000000-0005-0000-0000-000086010000}"/>
    <cellStyle name="Heading 4 4" xfId="200" xr:uid="{00000000-0005-0000-0000-000087010000}"/>
    <cellStyle name="Heading 4 5" xfId="241" xr:uid="{00000000-0005-0000-0000-000088010000}"/>
    <cellStyle name="Heading 4 6" xfId="118" xr:uid="{00000000-0005-0000-0000-000089010000}"/>
    <cellStyle name="Hyperlink" xfId="4" builtinId="8"/>
    <cellStyle name="Hyperlink 2" xfId="59" xr:uid="{00000000-0005-0000-0000-00008B010000}"/>
    <cellStyle name="Hyperlink 3" xfId="58" xr:uid="{00000000-0005-0000-0000-00008C010000}"/>
    <cellStyle name="Input 2" xfId="22" xr:uid="{00000000-0005-0000-0000-00008D010000}"/>
    <cellStyle name="Input 2 2" xfId="321" xr:uid="{00000000-0005-0000-0000-00008E010000}"/>
    <cellStyle name="Input 2 3" xfId="81" xr:uid="{00000000-0005-0000-0000-00008F010000}"/>
    <cellStyle name="Input 3" xfId="163" xr:uid="{00000000-0005-0000-0000-000090010000}"/>
    <cellStyle name="Input 4" xfId="204" xr:uid="{00000000-0005-0000-0000-000091010000}"/>
    <cellStyle name="Input 5" xfId="245" xr:uid="{00000000-0005-0000-0000-000092010000}"/>
    <cellStyle name="Input 6" xfId="122" xr:uid="{00000000-0005-0000-0000-000093010000}"/>
    <cellStyle name="Linked Cell 2" xfId="25" xr:uid="{00000000-0005-0000-0000-000094010000}"/>
    <cellStyle name="Linked Cell 2 2" xfId="279" xr:uid="{00000000-0005-0000-0000-000095010000}"/>
    <cellStyle name="Linked Cell 2 3" xfId="84" xr:uid="{00000000-0005-0000-0000-000096010000}"/>
    <cellStyle name="Linked Cell 3" xfId="166" xr:uid="{00000000-0005-0000-0000-000097010000}"/>
    <cellStyle name="Linked Cell 4" xfId="207" xr:uid="{00000000-0005-0000-0000-000098010000}"/>
    <cellStyle name="Linked Cell 5" xfId="248" xr:uid="{00000000-0005-0000-0000-000099010000}"/>
    <cellStyle name="Linked Cell 6" xfId="125" xr:uid="{00000000-0005-0000-0000-00009A010000}"/>
    <cellStyle name="Neutral 2" xfId="21" xr:uid="{00000000-0005-0000-0000-00009B010000}"/>
    <cellStyle name="Neutral 2 2" xfId="296" xr:uid="{00000000-0005-0000-0000-00009C010000}"/>
    <cellStyle name="Neutral 2 3" xfId="80" xr:uid="{00000000-0005-0000-0000-00009D010000}"/>
    <cellStyle name="Neutral 3" xfId="162" xr:uid="{00000000-0005-0000-0000-00009E010000}"/>
    <cellStyle name="Neutral 4" xfId="203" xr:uid="{00000000-0005-0000-0000-00009F010000}"/>
    <cellStyle name="Neutral 5" xfId="244" xr:uid="{00000000-0005-0000-0000-0000A0010000}"/>
    <cellStyle name="Neutral 6" xfId="121" xr:uid="{00000000-0005-0000-0000-0000A1010000}"/>
    <cellStyle name="Normal" xfId="0" builtinId="0"/>
    <cellStyle name="Normal 10" xfId="348" xr:uid="{00000000-0005-0000-0000-0000A3010000}"/>
    <cellStyle name="Normal 11" xfId="350" xr:uid="{00000000-0005-0000-0000-0000A4010000}"/>
    <cellStyle name="Normal 11 2" xfId="435" xr:uid="{00000000-0005-0000-0000-0000A5010000}"/>
    <cellStyle name="Normal 11 3" xfId="521" xr:uid="{00000000-0005-0000-0000-0000A6010000}"/>
    <cellStyle name="Normal 12" xfId="524" xr:uid="{00000000-0005-0000-0000-0000A7010000}"/>
    <cellStyle name="Normal 12 2" xfId="544" xr:uid="{64B5827B-DD5E-4C41-9ECC-CD84314178AF}"/>
    <cellStyle name="Normal 13" xfId="322" xr:uid="{00000000-0005-0000-0000-0000A8010000}"/>
    <cellStyle name="Normal 13 2" xfId="433" xr:uid="{00000000-0005-0000-0000-0000A9010000}"/>
    <cellStyle name="Normal 13 3" xfId="519" xr:uid="{00000000-0005-0000-0000-0000AA010000}"/>
    <cellStyle name="Normal 14" xfId="323" xr:uid="{00000000-0005-0000-0000-0000AB010000}"/>
    <cellStyle name="Normal 14 2" xfId="434" xr:uid="{00000000-0005-0000-0000-0000AC010000}"/>
    <cellStyle name="Normal 14 3" xfId="520" xr:uid="{00000000-0005-0000-0000-0000AD010000}"/>
    <cellStyle name="Normal 15" xfId="346" xr:uid="{00000000-0005-0000-0000-0000AE010000}"/>
    <cellStyle name="Normal 2" xfId="5" xr:uid="{00000000-0005-0000-0000-0000AF010000}"/>
    <cellStyle name="Normal 2 10" xfId="347" xr:uid="{00000000-0005-0000-0000-0000B0010000}"/>
    <cellStyle name="Normal 2 2" xfId="62" xr:uid="{00000000-0005-0000-0000-0000B1010000}"/>
    <cellStyle name="Normal 2 2 2" xfId="64" xr:uid="{00000000-0005-0000-0000-0000B2010000}"/>
    <cellStyle name="Normal 2 2 3" xfId="339" xr:uid="{00000000-0005-0000-0000-0000B3010000}"/>
    <cellStyle name="Normal 2 3" xfId="288" xr:uid="{00000000-0005-0000-0000-0000B4010000}"/>
    <cellStyle name="Normal 2 3 2" xfId="421" xr:uid="{00000000-0005-0000-0000-0000B5010000}"/>
    <cellStyle name="Normal 2 3 3" xfId="507" xr:uid="{00000000-0005-0000-0000-0000B6010000}"/>
    <cellStyle name="Normal 2 4" xfId="326" xr:uid="{00000000-0005-0000-0000-0000B7010000}"/>
    <cellStyle name="Normal 2 5" xfId="324" xr:uid="{00000000-0005-0000-0000-0000B8010000}"/>
    <cellStyle name="Normal 2 6" xfId="325" xr:uid="{00000000-0005-0000-0000-0000B9010000}"/>
    <cellStyle name="Normal 2 7" xfId="330" xr:uid="{00000000-0005-0000-0000-0000BA010000}"/>
    <cellStyle name="Normal 2 8" xfId="334" xr:uid="{00000000-0005-0000-0000-0000BB010000}"/>
    <cellStyle name="Normal 3" xfId="9" xr:uid="{00000000-0005-0000-0000-0000BC010000}"/>
    <cellStyle name="Normal 3 2" xfId="305" xr:uid="{00000000-0005-0000-0000-0000BD010000}"/>
    <cellStyle name="Normal 3 3" xfId="71" xr:uid="{00000000-0005-0000-0000-0000BE010000}"/>
    <cellStyle name="Normal 4" xfId="8" xr:uid="{00000000-0005-0000-0000-0000BF010000}"/>
    <cellStyle name="Normal 5" xfId="12" xr:uid="{00000000-0005-0000-0000-0000C0010000}"/>
    <cellStyle name="Normal 5 2" xfId="60" xr:uid="{00000000-0005-0000-0000-0000C1010000}"/>
    <cellStyle name="Normal 5 3" xfId="55" xr:uid="{00000000-0005-0000-0000-0000C2010000}"/>
    <cellStyle name="Normal 6" xfId="13" xr:uid="{00000000-0005-0000-0000-0000C3010000}"/>
    <cellStyle name="Normal 6 2" xfId="61" xr:uid="{00000000-0005-0000-0000-0000C4010000}"/>
    <cellStyle name="Normal 6 3" xfId="56" xr:uid="{00000000-0005-0000-0000-0000C5010000}"/>
    <cellStyle name="Normal 7" xfId="57" xr:uid="{00000000-0005-0000-0000-0000C6010000}"/>
    <cellStyle name="Normal 8" xfId="66" xr:uid="{00000000-0005-0000-0000-0000C7010000}"/>
    <cellStyle name="Normal 9" xfId="338" xr:uid="{00000000-0005-0000-0000-0000C8010000}"/>
    <cellStyle name="Note 2" xfId="28" xr:uid="{00000000-0005-0000-0000-0000C9010000}"/>
    <cellStyle name="Note 2 2" xfId="292" xr:uid="{00000000-0005-0000-0000-0000CA010000}"/>
    <cellStyle name="Note 2 2 2" xfId="424" xr:uid="{00000000-0005-0000-0000-0000CB010000}"/>
    <cellStyle name="Note 2 2 3" xfId="510" xr:uid="{00000000-0005-0000-0000-0000CC010000}"/>
    <cellStyle name="Note 2 3" xfId="87" xr:uid="{00000000-0005-0000-0000-0000CD010000}"/>
    <cellStyle name="Note 2 4" xfId="353" xr:uid="{00000000-0005-0000-0000-0000CE010000}"/>
    <cellStyle name="Note 2 5" xfId="439" xr:uid="{00000000-0005-0000-0000-0000CF010000}"/>
    <cellStyle name="Note 3" xfId="169" xr:uid="{00000000-0005-0000-0000-0000D0010000}"/>
    <cellStyle name="Note 3 2" xfId="379" xr:uid="{00000000-0005-0000-0000-0000D1010000}"/>
    <cellStyle name="Note 3 3" xfId="465" xr:uid="{00000000-0005-0000-0000-0000D2010000}"/>
    <cellStyle name="Note 4" xfId="210" xr:uid="{00000000-0005-0000-0000-0000D3010000}"/>
    <cellStyle name="Note 4 2" xfId="392" xr:uid="{00000000-0005-0000-0000-0000D4010000}"/>
    <cellStyle name="Note 4 3" xfId="478" xr:uid="{00000000-0005-0000-0000-0000D5010000}"/>
    <cellStyle name="Note 5" xfId="251" xr:uid="{00000000-0005-0000-0000-0000D6010000}"/>
    <cellStyle name="Note 5 2" xfId="405" xr:uid="{00000000-0005-0000-0000-0000D7010000}"/>
    <cellStyle name="Note 5 3" xfId="491" xr:uid="{00000000-0005-0000-0000-0000D8010000}"/>
    <cellStyle name="Note 6" xfId="128" xr:uid="{00000000-0005-0000-0000-0000D9010000}"/>
    <cellStyle name="Note 6 2" xfId="366" xr:uid="{00000000-0005-0000-0000-0000DA010000}"/>
    <cellStyle name="Note 6 3" xfId="452" xr:uid="{00000000-0005-0000-0000-0000DB010000}"/>
    <cellStyle name="Output 2" xfId="23" xr:uid="{00000000-0005-0000-0000-0000DC010000}"/>
    <cellStyle name="Output 2 2" xfId="312" xr:uid="{00000000-0005-0000-0000-0000DD010000}"/>
    <cellStyle name="Output 2 3" xfId="82" xr:uid="{00000000-0005-0000-0000-0000DE010000}"/>
    <cellStyle name="Output 3" xfId="164" xr:uid="{00000000-0005-0000-0000-0000DF010000}"/>
    <cellStyle name="Output 4" xfId="205" xr:uid="{00000000-0005-0000-0000-0000E0010000}"/>
    <cellStyle name="Output 5" xfId="246" xr:uid="{00000000-0005-0000-0000-0000E1010000}"/>
    <cellStyle name="Output 6" xfId="123" xr:uid="{00000000-0005-0000-0000-0000E2010000}"/>
    <cellStyle name="Percent" xfId="6" builtinId="5"/>
    <cellStyle name="Percent 10" xfId="525" xr:uid="{00000000-0005-0000-0000-0000E4010000}"/>
    <cellStyle name="Percent 10 2" xfId="545" xr:uid="{BFE0F528-CFDB-4E56-8776-AB23115D5C71}"/>
    <cellStyle name="Percent 2" xfId="7" xr:uid="{00000000-0005-0000-0000-0000E5010000}"/>
    <cellStyle name="Percent 2 2" xfId="345" xr:uid="{00000000-0005-0000-0000-0000E6010000}"/>
    <cellStyle name="Percent 2 3" xfId="341" xr:uid="{00000000-0005-0000-0000-0000E7010000}"/>
    <cellStyle name="Percent 3" xfId="10" xr:uid="{00000000-0005-0000-0000-0000E8010000}"/>
    <cellStyle name="Percent 4" xfId="329" xr:uid="{00000000-0005-0000-0000-0000E9010000}"/>
    <cellStyle name="Percent 5" xfId="333" xr:uid="{00000000-0005-0000-0000-0000EA010000}"/>
    <cellStyle name="Percent 6" xfId="337" xr:uid="{00000000-0005-0000-0000-0000EB010000}"/>
    <cellStyle name="Percent 7" xfId="343" xr:uid="{00000000-0005-0000-0000-0000EC010000}"/>
    <cellStyle name="Percent 8" xfId="349" xr:uid="{00000000-0005-0000-0000-0000ED010000}"/>
    <cellStyle name="Percent 9" xfId="351" xr:uid="{00000000-0005-0000-0000-0000EE010000}"/>
    <cellStyle name="Percent 9 2" xfId="436" xr:uid="{00000000-0005-0000-0000-0000EF010000}"/>
    <cellStyle name="Percent 9 3" xfId="522" xr:uid="{00000000-0005-0000-0000-0000F0010000}"/>
    <cellStyle name="Title 2" xfId="14" xr:uid="{00000000-0005-0000-0000-0000F1010000}"/>
    <cellStyle name="Title 2 2" xfId="297" xr:uid="{00000000-0005-0000-0000-0000F2010000}"/>
    <cellStyle name="Title 2 3" xfId="73" xr:uid="{00000000-0005-0000-0000-0000F3010000}"/>
    <cellStyle name="Title 3" xfId="155" xr:uid="{00000000-0005-0000-0000-0000F4010000}"/>
    <cellStyle name="Title 4" xfId="196" xr:uid="{00000000-0005-0000-0000-0000F5010000}"/>
    <cellStyle name="Title 5" xfId="237" xr:uid="{00000000-0005-0000-0000-0000F6010000}"/>
    <cellStyle name="Title 6" xfId="114" xr:uid="{00000000-0005-0000-0000-0000F7010000}"/>
    <cellStyle name="Total 2" xfId="30" xr:uid="{00000000-0005-0000-0000-0000F8010000}"/>
    <cellStyle name="Total 2 2" xfId="308" xr:uid="{00000000-0005-0000-0000-0000F9010000}"/>
    <cellStyle name="Total 2 3" xfId="89" xr:uid="{00000000-0005-0000-0000-0000FA010000}"/>
    <cellStyle name="Total 3" xfId="171" xr:uid="{00000000-0005-0000-0000-0000FB010000}"/>
    <cellStyle name="Total 4" xfId="212" xr:uid="{00000000-0005-0000-0000-0000FC010000}"/>
    <cellStyle name="Total 5" xfId="253" xr:uid="{00000000-0005-0000-0000-0000FD010000}"/>
    <cellStyle name="Total 6" xfId="130" xr:uid="{00000000-0005-0000-0000-0000FE010000}"/>
    <cellStyle name="Warning Text 2" xfId="27" xr:uid="{00000000-0005-0000-0000-0000FF010000}"/>
    <cellStyle name="Warning Text 2 2" xfId="283" xr:uid="{00000000-0005-0000-0000-000000020000}"/>
    <cellStyle name="Warning Text 2 3" xfId="86" xr:uid="{00000000-0005-0000-0000-000001020000}"/>
    <cellStyle name="Warning Text 3" xfId="168" xr:uid="{00000000-0005-0000-0000-000002020000}"/>
    <cellStyle name="Warning Text 4" xfId="209" xr:uid="{00000000-0005-0000-0000-000003020000}"/>
    <cellStyle name="Warning Text 5" xfId="250" xr:uid="{00000000-0005-0000-0000-000004020000}"/>
    <cellStyle name="Warning Text 6" xfId="127" xr:uid="{00000000-0005-0000-0000-000005020000}"/>
    <cellStyle name="常规 2" xfId="63" xr:uid="{00000000-0005-0000-0000-000006020000}"/>
    <cellStyle name="常规 2 2" xfId="67" xr:uid="{00000000-0005-0000-0000-000007020000}"/>
    <cellStyle name="常规 2 2 2" xfId="68" xr:uid="{00000000-0005-0000-0000-000008020000}"/>
    <cellStyle name="常规 2 3" xfId="352" xr:uid="{00000000-0005-0000-0000-000009020000}"/>
    <cellStyle name="常规 2 3 2" xfId="437" xr:uid="{00000000-0005-0000-0000-00000A020000}"/>
    <cellStyle name="常规 2 3 3" xfId="523" xr:uid="{00000000-0005-0000-0000-00000B020000}"/>
    <cellStyle name="常规 2 4" xfId="526" xr:uid="{00000000-0005-0000-0000-00000C020000}"/>
    <cellStyle name="常规 2 4 2" xfId="546" xr:uid="{3EC7430B-C5C3-4F40-BC9C-9AADC10AB749}"/>
    <cellStyle name="常规 3" xfId="69" xr:uid="{00000000-0005-0000-0000-00000D020000}"/>
    <cellStyle name="百分比 2" xfId="65" xr:uid="{00000000-0005-0000-0000-00000E020000}"/>
  </cellStyles>
  <dxfs count="46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0000FF"/>
      <color rgb="FFCCCCFF"/>
      <color rgb="FFFFE1FF"/>
      <color rgb="FFFDDBF8"/>
      <color rgb="FFAFF0FF"/>
      <color rgb="FF00CCFF"/>
      <color rgb="FF10C9D2"/>
      <color rgb="FFFFCCFF"/>
      <color rgb="FFCC99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34.png"/><Relationship Id="rId18" Type="http://schemas.openxmlformats.org/officeDocument/2006/relationships/image" Target="../media/image39.png"/><Relationship Id="rId26" Type="http://schemas.openxmlformats.org/officeDocument/2006/relationships/image" Target="../media/image47.png"/><Relationship Id="rId39" Type="http://schemas.openxmlformats.org/officeDocument/2006/relationships/image" Target="../media/image60.png"/><Relationship Id="rId21" Type="http://schemas.openxmlformats.org/officeDocument/2006/relationships/image" Target="../media/image42.png"/><Relationship Id="rId34" Type="http://schemas.openxmlformats.org/officeDocument/2006/relationships/image" Target="../media/image55.png"/><Relationship Id="rId42" Type="http://schemas.openxmlformats.org/officeDocument/2006/relationships/image" Target="../media/image63.png"/><Relationship Id="rId47" Type="http://schemas.openxmlformats.org/officeDocument/2006/relationships/image" Target="../media/image68.png"/><Relationship Id="rId50" Type="http://schemas.openxmlformats.org/officeDocument/2006/relationships/image" Target="../media/image71.jpeg"/><Relationship Id="rId55" Type="http://schemas.openxmlformats.org/officeDocument/2006/relationships/image" Target="../media/image76.png"/><Relationship Id="rId7" Type="http://schemas.openxmlformats.org/officeDocument/2006/relationships/image" Target="../media/image28.jpeg"/><Relationship Id="rId2" Type="http://schemas.openxmlformats.org/officeDocument/2006/relationships/image" Target="../media/image23.png"/><Relationship Id="rId16" Type="http://schemas.openxmlformats.org/officeDocument/2006/relationships/image" Target="../media/image37.jpeg"/><Relationship Id="rId29" Type="http://schemas.openxmlformats.org/officeDocument/2006/relationships/image" Target="../media/image50.png"/><Relationship Id="rId11" Type="http://schemas.openxmlformats.org/officeDocument/2006/relationships/image" Target="../media/image32.png"/><Relationship Id="rId24" Type="http://schemas.openxmlformats.org/officeDocument/2006/relationships/image" Target="../media/image45.png"/><Relationship Id="rId32" Type="http://schemas.openxmlformats.org/officeDocument/2006/relationships/image" Target="../media/image53.png"/><Relationship Id="rId37" Type="http://schemas.openxmlformats.org/officeDocument/2006/relationships/image" Target="../media/image58.png"/><Relationship Id="rId40" Type="http://schemas.openxmlformats.org/officeDocument/2006/relationships/image" Target="../media/image61.png"/><Relationship Id="rId45" Type="http://schemas.openxmlformats.org/officeDocument/2006/relationships/image" Target="../media/image66.png"/><Relationship Id="rId53" Type="http://schemas.openxmlformats.org/officeDocument/2006/relationships/image" Target="../media/image74.png"/><Relationship Id="rId58" Type="http://schemas.openxmlformats.org/officeDocument/2006/relationships/image" Target="../media/image79.png"/><Relationship Id="rId5" Type="http://schemas.openxmlformats.org/officeDocument/2006/relationships/image" Target="../media/image26.jpeg"/><Relationship Id="rId19" Type="http://schemas.openxmlformats.org/officeDocument/2006/relationships/image" Target="../media/image40.png"/><Relationship Id="rId4" Type="http://schemas.openxmlformats.org/officeDocument/2006/relationships/image" Target="../media/image25.jpeg"/><Relationship Id="rId9" Type="http://schemas.openxmlformats.org/officeDocument/2006/relationships/image" Target="../media/image30.png"/><Relationship Id="rId14" Type="http://schemas.openxmlformats.org/officeDocument/2006/relationships/image" Target="../media/image35.jpeg"/><Relationship Id="rId22" Type="http://schemas.openxmlformats.org/officeDocument/2006/relationships/image" Target="../media/image43.png"/><Relationship Id="rId27" Type="http://schemas.openxmlformats.org/officeDocument/2006/relationships/image" Target="../media/image48.png"/><Relationship Id="rId30" Type="http://schemas.openxmlformats.org/officeDocument/2006/relationships/image" Target="../media/image51.png"/><Relationship Id="rId35" Type="http://schemas.openxmlformats.org/officeDocument/2006/relationships/image" Target="../media/image56.png"/><Relationship Id="rId43" Type="http://schemas.openxmlformats.org/officeDocument/2006/relationships/image" Target="../media/image64.png"/><Relationship Id="rId48" Type="http://schemas.openxmlformats.org/officeDocument/2006/relationships/image" Target="../media/image69.png"/><Relationship Id="rId56" Type="http://schemas.openxmlformats.org/officeDocument/2006/relationships/image" Target="../media/image77.png"/><Relationship Id="rId8" Type="http://schemas.openxmlformats.org/officeDocument/2006/relationships/image" Target="../media/image29.jpeg"/><Relationship Id="rId51" Type="http://schemas.openxmlformats.org/officeDocument/2006/relationships/image" Target="../media/image72.jpeg"/><Relationship Id="rId3" Type="http://schemas.openxmlformats.org/officeDocument/2006/relationships/image" Target="../media/image24.png"/><Relationship Id="rId12" Type="http://schemas.openxmlformats.org/officeDocument/2006/relationships/image" Target="../media/image33.png"/><Relationship Id="rId17" Type="http://schemas.openxmlformats.org/officeDocument/2006/relationships/image" Target="../media/image38.png"/><Relationship Id="rId25" Type="http://schemas.openxmlformats.org/officeDocument/2006/relationships/image" Target="../media/image46.png"/><Relationship Id="rId33" Type="http://schemas.openxmlformats.org/officeDocument/2006/relationships/image" Target="../media/image54.png"/><Relationship Id="rId38" Type="http://schemas.openxmlformats.org/officeDocument/2006/relationships/image" Target="../media/image59.png"/><Relationship Id="rId46" Type="http://schemas.openxmlformats.org/officeDocument/2006/relationships/image" Target="../media/image67.png"/><Relationship Id="rId59" Type="http://schemas.openxmlformats.org/officeDocument/2006/relationships/image" Target="../media/image80.png"/><Relationship Id="rId20" Type="http://schemas.openxmlformats.org/officeDocument/2006/relationships/image" Target="../media/image41.png"/><Relationship Id="rId41" Type="http://schemas.openxmlformats.org/officeDocument/2006/relationships/image" Target="../media/image62.png"/><Relationship Id="rId54" Type="http://schemas.openxmlformats.org/officeDocument/2006/relationships/image" Target="../media/image75.png"/><Relationship Id="rId1" Type="http://schemas.openxmlformats.org/officeDocument/2006/relationships/image" Target="../media/image22.jpeg"/><Relationship Id="rId6" Type="http://schemas.openxmlformats.org/officeDocument/2006/relationships/image" Target="../media/image27.jpeg"/><Relationship Id="rId15" Type="http://schemas.openxmlformats.org/officeDocument/2006/relationships/image" Target="../media/image36.jpeg"/><Relationship Id="rId23" Type="http://schemas.openxmlformats.org/officeDocument/2006/relationships/image" Target="../media/image44.png"/><Relationship Id="rId28" Type="http://schemas.openxmlformats.org/officeDocument/2006/relationships/image" Target="../media/image49.png"/><Relationship Id="rId36" Type="http://schemas.openxmlformats.org/officeDocument/2006/relationships/image" Target="../media/image57.png"/><Relationship Id="rId49" Type="http://schemas.openxmlformats.org/officeDocument/2006/relationships/image" Target="../media/image70.jpeg"/><Relationship Id="rId57" Type="http://schemas.openxmlformats.org/officeDocument/2006/relationships/image" Target="../media/image78.png"/><Relationship Id="rId10" Type="http://schemas.openxmlformats.org/officeDocument/2006/relationships/image" Target="../media/image31.png"/><Relationship Id="rId31" Type="http://schemas.openxmlformats.org/officeDocument/2006/relationships/image" Target="../media/image52.png"/><Relationship Id="rId44" Type="http://schemas.openxmlformats.org/officeDocument/2006/relationships/image" Target="../media/image65.png"/><Relationship Id="rId52" Type="http://schemas.openxmlformats.org/officeDocument/2006/relationships/image" Target="../media/image73.jpeg"/></Relationships>
</file>

<file path=xl/drawings/_rels/drawing4.xml.rels><?xml version="1.0" encoding="UTF-8" standalone="yes"?>
<Relationships xmlns="http://schemas.openxmlformats.org/package/2006/relationships"><Relationship Id="rId26" Type="http://schemas.openxmlformats.org/officeDocument/2006/relationships/image" Target="../media/image106.png"/><Relationship Id="rId21" Type="http://schemas.openxmlformats.org/officeDocument/2006/relationships/image" Target="../media/image101.png"/><Relationship Id="rId42" Type="http://schemas.openxmlformats.org/officeDocument/2006/relationships/image" Target="../media/image122.png"/><Relationship Id="rId47" Type="http://schemas.openxmlformats.org/officeDocument/2006/relationships/image" Target="../media/image127.png"/><Relationship Id="rId63" Type="http://schemas.openxmlformats.org/officeDocument/2006/relationships/image" Target="../media/image141.png"/><Relationship Id="rId68" Type="http://schemas.openxmlformats.org/officeDocument/2006/relationships/image" Target="../media/image146.png"/><Relationship Id="rId2" Type="http://schemas.openxmlformats.org/officeDocument/2006/relationships/image" Target="../media/image82.png"/><Relationship Id="rId16" Type="http://schemas.openxmlformats.org/officeDocument/2006/relationships/image" Target="../media/image96.png"/><Relationship Id="rId29" Type="http://schemas.openxmlformats.org/officeDocument/2006/relationships/image" Target="../media/image109.jpeg"/><Relationship Id="rId11" Type="http://schemas.openxmlformats.org/officeDocument/2006/relationships/image" Target="../media/image91.png"/><Relationship Id="rId24" Type="http://schemas.openxmlformats.org/officeDocument/2006/relationships/image" Target="../media/image104.png"/><Relationship Id="rId32" Type="http://schemas.openxmlformats.org/officeDocument/2006/relationships/image" Target="../media/image112.png"/><Relationship Id="rId37" Type="http://schemas.openxmlformats.org/officeDocument/2006/relationships/image" Target="../media/image117.png"/><Relationship Id="rId40" Type="http://schemas.openxmlformats.org/officeDocument/2006/relationships/image" Target="../media/image120.png"/><Relationship Id="rId45" Type="http://schemas.openxmlformats.org/officeDocument/2006/relationships/image" Target="../media/image125.png"/><Relationship Id="rId53" Type="http://schemas.openxmlformats.org/officeDocument/2006/relationships/image" Target="../media/image133.png"/><Relationship Id="rId58" Type="http://schemas.openxmlformats.org/officeDocument/2006/relationships/image" Target="../media/image138.png"/><Relationship Id="rId66" Type="http://schemas.openxmlformats.org/officeDocument/2006/relationships/image" Target="../media/image144.png"/><Relationship Id="rId5" Type="http://schemas.openxmlformats.org/officeDocument/2006/relationships/image" Target="../media/image85.png"/><Relationship Id="rId61" Type="http://schemas.openxmlformats.org/officeDocument/2006/relationships/image" Target="../media/image140.png"/><Relationship Id="rId19" Type="http://schemas.openxmlformats.org/officeDocument/2006/relationships/image" Target="../media/image99.png"/><Relationship Id="rId14" Type="http://schemas.openxmlformats.org/officeDocument/2006/relationships/image" Target="../media/image94.png"/><Relationship Id="rId22" Type="http://schemas.openxmlformats.org/officeDocument/2006/relationships/image" Target="../media/image102.jpeg"/><Relationship Id="rId27" Type="http://schemas.openxmlformats.org/officeDocument/2006/relationships/image" Target="../media/image107.png"/><Relationship Id="rId30" Type="http://schemas.openxmlformats.org/officeDocument/2006/relationships/image" Target="../media/image110.jpeg"/><Relationship Id="rId35" Type="http://schemas.openxmlformats.org/officeDocument/2006/relationships/image" Target="../media/image115.png"/><Relationship Id="rId43" Type="http://schemas.openxmlformats.org/officeDocument/2006/relationships/image" Target="../media/image123.png"/><Relationship Id="rId48" Type="http://schemas.openxmlformats.org/officeDocument/2006/relationships/image" Target="../media/image128.png"/><Relationship Id="rId56" Type="http://schemas.openxmlformats.org/officeDocument/2006/relationships/image" Target="../media/image136.png"/><Relationship Id="rId64" Type="http://schemas.openxmlformats.org/officeDocument/2006/relationships/image" Target="../media/image142.png"/><Relationship Id="rId69" Type="http://schemas.openxmlformats.org/officeDocument/2006/relationships/image" Target="../media/image147.png"/><Relationship Id="rId8" Type="http://schemas.openxmlformats.org/officeDocument/2006/relationships/image" Target="../media/image88.png"/><Relationship Id="rId51" Type="http://schemas.openxmlformats.org/officeDocument/2006/relationships/image" Target="../media/image131.png"/><Relationship Id="rId72" Type="http://schemas.openxmlformats.org/officeDocument/2006/relationships/image" Target="../media/image150.png"/><Relationship Id="rId3" Type="http://schemas.openxmlformats.org/officeDocument/2006/relationships/image" Target="../media/image83.png"/><Relationship Id="rId12" Type="http://schemas.openxmlformats.org/officeDocument/2006/relationships/image" Target="../media/image92.png"/><Relationship Id="rId17" Type="http://schemas.openxmlformats.org/officeDocument/2006/relationships/image" Target="../media/image97.png"/><Relationship Id="rId25" Type="http://schemas.openxmlformats.org/officeDocument/2006/relationships/image" Target="../media/image105.png"/><Relationship Id="rId33" Type="http://schemas.openxmlformats.org/officeDocument/2006/relationships/image" Target="../media/image113.png"/><Relationship Id="rId38" Type="http://schemas.openxmlformats.org/officeDocument/2006/relationships/image" Target="../media/image118.png"/><Relationship Id="rId46" Type="http://schemas.openxmlformats.org/officeDocument/2006/relationships/image" Target="../media/image126.png"/><Relationship Id="rId59" Type="http://schemas.openxmlformats.org/officeDocument/2006/relationships/image" Target="../media/image139.png"/><Relationship Id="rId67" Type="http://schemas.openxmlformats.org/officeDocument/2006/relationships/image" Target="../media/image145.png"/><Relationship Id="rId20" Type="http://schemas.openxmlformats.org/officeDocument/2006/relationships/image" Target="../media/image100.png"/><Relationship Id="rId41" Type="http://schemas.openxmlformats.org/officeDocument/2006/relationships/image" Target="../media/image121.png"/><Relationship Id="rId54" Type="http://schemas.openxmlformats.org/officeDocument/2006/relationships/image" Target="../media/image134.png"/><Relationship Id="rId62" Type="http://schemas.microsoft.com/office/2007/relationships/hdphoto" Target="../media/hdphoto2.wdp"/><Relationship Id="rId70" Type="http://schemas.openxmlformats.org/officeDocument/2006/relationships/image" Target="../media/image148.png"/><Relationship Id="rId1" Type="http://schemas.openxmlformats.org/officeDocument/2006/relationships/image" Target="../media/image81.png"/><Relationship Id="rId6" Type="http://schemas.openxmlformats.org/officeDocument/2006/relationships/image" Target="../media/image86.png"/><Relationship Id="rId15" Type="http://schemas.openxmlformats.org/officeDocument/2006/relationships/image" Target="../media/image95.png"/><Relationship Id="rId23" Type="http://schemas.openxmlformats.org/officeDocument/2006/relationships/image" Target="../media/image103.png"/><Relationship Id="rId28" Type="http://schemas.openxmlformats.org/officeDocument/2006/relationships/image" Target="../media/image108.png"/><Relationship Id="rId36" Type="http://schemas.openxmlformats.org/officeDocument/2006/relationships/image" Target="../media/image116.png"/><Relationship Id="rId49" Type="http://schemas.openxmlformats.org/officeDocument/2006/relationships/image" Target="../media/image129.png"/><Relationship Id="rId57" Type="http://schemas.openxmlformats.org/officeDocument/2006/relationships/image" Target="../media/image137.png"/><Relationship Id="rId10" Type="http://schemas.openxmlformats.org/officeDocument/2006/relationships/image" Target="../media/image90.png"/><Relationship Id="rId31" Type="http://schemas.openxmlformats.org/officeDocument/2006/relationships/image" Target="../media/image111.png"/><Relationship Id="rId44" Type="http://schemas.openxmlformats.org/officeDocument/2006/relationships/image" Target="../media/image124.png"/><Relationship Id="rId52" Type="http://schemas.openxmlformats.org/officeDocument/2006/relationships/image" Target="../media/image132.png"/><Relationship Id="rId60" Type="http://schemas.microsoft.com/office/2007/relationships/hdphoto" Target="../media/hdphoto1.wdp"/><Relationship Id="rId65" Type="http://schemas.openxmlformats.org/officeDocument/2006/relationships/image" Target="../media/image143.png"/><Relationship Id="rId73" Type="http://schemas.openxmlformats.org/officeDocument/2006/relationships/image" Target="../media/image151.png"/><Relationship Id="rId4" Type="http://schemas.openxmlformats.org/officeDocument/2006/relationships/image" Target="../media/image84.png"/><Relationship Id="rId9" Type="http://schemas.openxmlformats.org/officeDocument/2006/relationships/image" Target="../media/image89.jpeg"/><Relationship Id="rId13" Type="http://schemas.openxmlformats.org/officeDocument/2006/relationships/image" Target="../media/image93.png"/><Relationship Id="rId18" Type="http://schemas.openxmlformats.org/officeDocument/2006/relationships/image" Target="../media/image98.png"/><Relationship Id="rId39" Type="http://schemas.openxmlformats.org/officeDocument/2006/relationships/image" Target="../media/image119.png"/><Relationship Id="rId34" Type="http://schemas.openxmlformats.org/officeDocument/2006/relationships/image" Target="../media/image114.png"/><Relationship Id="rId50" Type="http://schemas.openxmlformats.org/officeDocument/2006/relationships/image" Target="../media/image130.png"/><Relationship Id="rId55" Type="http://schemas.openxmlformats.org/officeDocument/2006/relationships/image" Target="../media/image135.png"/><Relationship Id="rId7" Type="http://schemas.openxmlformats.org/officeDocument/2006/relationships/image" Target="../media/image87.png"/><Relationship Id="rId71" Type="http://schemas.openxmlformats.org/officeDocument/2006/relationships/image" Target="../media/image149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9.png"/><Relationship Id="rId13" Type="http://schemas.openxmlformats.org/officeDocument/2006/relationships/image" Target="../media/image164.png"/><Relationship Id="rId3" Type="http://schemas.openxmlformats.org/officeDocument/2006/relationships/image" Target="../media/image154.jpeg"/><Relationship Id="rId7" Type="http://schemas.openxmlformats.org/officeDocument/2006/relationships/image" Target="../media/image158.png"/><Relationship Id="rId12" Type="http://schemas.openxmlformats.org/officeDocument/2006/relationships/image" Target="../media/image163.jpeg"/><Relationship Id="rId2" Type="http://schemas.openxmlformats.org/officeDocument/2006/relationships/image" Target="../media/image153.jpeg"/><Relationship Id="rId16" Type="http://schemas.openxmlformats.org/officeDocument/2006/relationships/image" Target="../media/image167.png"/><Relationship Id="rId1" Type="http://schemas.openxmlformats.org/officeDocument/2006/relationships/image" Target="../media/image152.jpeg"/><Relationship Id="rId6" Type="http://schemas.openxmlformats.org/officeDocument/2006/relationships/image" Target="../media/image157.jpeg"/><Relationship Id="rId11" Type="http://schemas.openxmlformats.org/officeDocument/2006/relationships/image" Target="../media/image162.jpeg"/><Relationship Id="rId5" Type="http://schemas.openxmlformats.org/officeDocument/2006/relationships/image" Target="../media/image156.jpeg"/><Relationship Id="rId15" Type="http://schemas.openxmlformats.org/officeDocument/2006/relationships/image" Target="../media/image166.png"/><Relationship Id="rId10" Type="http://schemas.openxmlformats.org/officeDocument/2006/relationships/image" Target="../media/image161.jpeg"/><Relationship Id="rId4" Type="http://schemas.openxmlformats.org/officeDocument/2006/relationships/image" Target="../media/image155.jpeg"/><Relationship Id="rId9" Type="http://schemas.openxmlformats.org/officeDocument/2006/relationships/image" Target="../media/image160.jpeg"/><Relationship Id="rId14" Type="http://schemas.openxmlformats.org/officeDocument/2006/relationships/image" Target="../media/image165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0.png"/><Relationship Id="rId2" Type="http://schemas.openxmlformats.org/officeDocument/2006/relationships/image" Target="../media/image169.png"/><Relationship Id="rId1" Type="http://schemas.openxmlformats.org/officeDocument/2006/relationships/image" Target="../media/image168.png"/><Relationship Id="rId6" Type="http://schemas.openxmlformats.org/officeDocument/2006/relationships/image" Target="../media/image173.png"/><Relationship Id="rId5" Type="http://schemas.openxmlformats.org/officeDocument/2006/relationships/image" Target="../media/image172.png"/><Relationship Id="rId4" Type="http://schemas.openxmlformats.org/officeDocument/2006/relationships/image" Target="../media/image171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1.png"/><Relationship Id="rId13" Type="http://schemas.openxmlformats.org/officeDocument/2006/relationships/image" Target="../media/image186.png"/><Relationship Id="rId18" Type="http://schemas.openxmlformats.org/officeDocument/2006/relationships/image" Target="../media/image191.png"/><Relationship Id="rId26" Type="http://schemas.openxmlformats.org/officeDocument/2006/relationships/image" Target="../media/image199.png"/><Relationship Id="rId3" Type="http://schemas.openxmlformats.org/officeDocument/2006/relationships/image" Target="../media/image176.jpeg"/><Relationship Id="rId21" Type="http://schemas.openxmlformats.org/officeDocument/2006/relationships/image" Target="../media/image194.png"/><Relationship Id="rId7" Type="http://schemas.openxmlformats.org/officeDocument/2006/relationships/image" Target="../media/image180.png"/><Relationship Id="rId12" Type="http://schemas.openxmlformats.org/officeDocument/2006/relationships/image" Target="../media/image185.png"/><Relationship Id="rId17" Type="http://schemas.openxmlformats.org/officeDocument/2006/relationships/image" Target="../media/image190.png"/><Relationship Id="rId25" Type="http://schemas.openxmlformats.org/officeDocument/2006/relationships/image" Target="../media/image198.png"/><Relationship Id="rId2" Type="http://schemas.openxmlformats.org/officeDocument/2006/relationships/image" Target="../media/image175.png"/><Relationship Id="rId16" Type="http://schemas.openxmlformats.org/officeDocument/2006/relationships/image" Target="../media/image189.jpeg"/><Relationship Id="rId20" Type="http://schemas.openxmlformats.org/officeDocument/2006/relationships/image" Target="../media/image193.jpeg"/><Relationship Id="rId29" Type="http://schemas.openxmlformats.org/officeDocument/2006/relationships/image" Target="../media/image202.png"/><Relationship Id="rId1" Type="http://schemas.openxmlformats.org/officeDocument/2006/relationships/image" Target="../media/image174.png"/><Relationship Id="rId6" Type="http://schemas.openxmlformats.org/officeDocument/2006/relationships/image" Target="../media/image179.jpeg"/><Relationship Id="rId11" Type="http://schemas.openxmlformats.org/officeDocument/2006/relationships/image" Target="../media/image184.jpeg"/><Relationship Id="rId24" Type="http://schemas.openxmlformats.org/officeDocument/2006/relationships/image" Target="../media/image197.png"/><Relationship Id="rId5" Type="http://schemas.openxmlformats.org/officeDocument/2006/relationships/image" Target="../media/image178.png"/><Relationship Id="rId15" Type="http://schemas.openxmlformats.org/officeDocument/2006/relationships/image" Target="../media/image188.jpeg"/><Relationship Id="rId23" Type="http://schemas.openxmlformats.org/officeDocument/2006/relationships/image" Target="../media/image196.png"/><Relationship Id="rId28" Type="http://schemas.openxmlformats.org/officeDocument/2006/relationships/image" Target="../media/image201.png"/><Relationship Id="rId10" Type="http://schemas.openxmlformats.org/officeDocument/2006/relationships/image" Target="../media/image183.png"/><Relationship Id="rId19" Type="http://schemas.openxmlformats.org/officeDocument/2006/relationships/image" Target="../media/image192.png"/><Relationship Id="rId4" Type="http://schemas.openxmlformats.org/officeDocument/2006/relationships/image" Target="../media/image177.png"/><Relationship Id="rId9" Type="http://schemas.openxmlformats.org/officeDocument/2006/relationships/image" Target="../media/image182.png"/><Relationship Id="rId14" Type="http://schemas.openxmlformats.org/officeDocument/2006/relationships/image" Target="../media/image187.png"/><Relationship Id="rId22" Type="http://schemas.openxmlformats.org/officeDocument/2006/relationships/image" Target="../media/image195.png"/><Relationship Id="rId27" Type="http://schemas.openxmlformats.org/officeDocument/2006/relationships/image" Target="../media/image200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0.jpeg"/><Relationship Id="rId13" Type="http://schemas.openxmlformats.org/officeDocument/2006/relationships/image" Target="../media/image215.png"/><Relationship Id="rId18" Type="http://schemas.openxmlformats.org/officeDocument/2006/relationships/image" Target="../media/image220.jpeg"/><Relationship Id="rId26" Type="http://schemas.openxmlformats.org/officeDocument/2006/relationships/image" Target="../media/image228.png"/><Relationship Id="rId3" Type="http://schemas.openxmlformats.org/officeDocument/2006/relationships/image" Target="../media/image205.jpeg"/><Relationship Id="rId21" Type="http://schemas.openxmlformats.org/officeDocument/2006/relationships/image" Target="../media/image223.png"/><Relationship Id="rId7" Type="http://schemas.openxmlformats.org/officeDocument/2006/relationships/image" Target="../media/image209.jpeg"/><Relationship Id="rId12" Type="http://schemas.openxmlformats.org/officeDocument/2006/relationships/image" Target="../media/image214.png"/><Relationship Id="rId17" Type="http://schemas.openxmlformats.org/officeDocument/2006/relationships/image" Target="../media/image219.png"/><Relationship Id="rId25" Type="http://schemas.openxmlformats.org/officeDocument/2006/relationships/image" Target="../media/image227.png"/><Relationship Id="rId2" Type="http://schemas.openxmlformats.org/officeDocument/2006/relationships/image" Target="../media/image204.png"/><Relationship Id="rId16" Type="http://schemas.openxmlformats.org/officeDocument/2006/relationships/image" Target="../media/image218.png"/><Relationship Id="rId20" Type="http://schemas.openxmlformats.org/officeDocument/2006/relationships/image" Target="../media/image222.png"/><Relationship Id="rId29" Type="http://schemas.openxmlformats.org/officeDocument/2006/relationships/image" Target="../media/image230.png"/><Relationship Id="rId1" Type="http://schemas.openxmlformats.org/officeDocument/2006/relationships/image" Target="../media/image203.png"/><Relationship Id="rId6" Type="http://schemas.openxmlformats.org/officeDocument/2006/relationships/image" Target="../media/image208.png"/><Relationship Id="rId11" Type="http://schemas.openxmlformats.org/officeDocument/2006/relationships/image" Target="../media/image213.jpeg"/><Relationship Id="rId24" Type="http://schemas.openxmlformats.org/officeDocument/2006/relationships/image" Target="../media/image226.png"/><Relationship Id="rId5" Type="http://schemas.openxmlformats.org/officeDocument/2006/relationships/image" Target="../media/image207.png"/><Relationship Id="rId15" Type="http://schemas.openxmlformats.org/officeDocument/2006/relationships/image" Target="../media/image217.png"/><Relationship Id="rId23" Type="http://schemas.openxmlformats.org/officeDocument/2006/relationships/image" Target="../media/image225.png"/><Relationship Id="rId28" Type="http://schemas.microsoft.com/office/2007/relationships/hdphoto" Target="../media/hdphoto3.wdp"/><Relationship Id="rId10" Type="http://schemas.openxmlformats.org/officeDocument/2006/relationships/image" Target="../media/image212.jpeg"/><Relationship Id="rId19" Type="http://schemas.openxmlformats.org/officeDocument/2006/relationships/image" Target="../media/image221.png"/><Relationship Id="rId31" Type="http://schemas.openxmlformats.org/officeDocument/2006/relationships/image" Target="../media/image232.png"/><Relationship Id="rId4" Type="http://schemas.openxmlformats.org/officeDocument/2006/relationships/image" Target="../media/image206.jpeg"/><Relationship Id="rId9" Type="http://schemas.openxmlformats.org/officeDocument/2006/relationships/image" Target="../media/image211.jpeg"/><Relationship Id="rId14" Type="http://schemas.openxmlformats.org/officeDocument/2006/relationships/image" Target="../media/image216.png"/><Relationship Id="rId22" Type="http://schemas.openxmlformats.org/officeDocument/2006/relationships/image" Target="../media/image224.png"/><Relationship Id="rId27" Type="http://schemas.openxmlformats.org/officeDocument/2006/relationships/image" Target="../media/image229.png"/><Relationship Id="rId30" Type="http://schemas.openxmlformats.org/officeDocument/2006/relationships/image" Target="../media/image231.png"/></Relationships>
</file>

<file path=xl/drawings/_rels/drawing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45.png"/><Relationship Id="rId18" Type="http://schemas.openxmlformats.org/officeDocument/2006/relationships/image" Target="../media/image250.png"/><Relationship Id="rId26" Type="http://schemas.openxmlformats.org/officeDocument/2006/relationships/image" Target="../media/image258.png"/><Relationship Id="rId21" Type="http://schemas.openxmlformats.org/officeDocument/2006/relationships/image" Target="../media/image253.png"/><Relationship Id="rId34" Type="http://schemas.openxmlformats.org/officeDocument/2006/relationships/image" Target="../media/image266.jpeg"/><Relationship Id="rId7" Type="http://schemas.openxmlformats.org/officeDocument/2006/relationships/image" Target="../media/image239.jpeg"/><Relationship Id="rId12" Type="http://schemas.openxmlformats.org/officeDocument/2006/relationships/image" Target="../media/image244.jpeg"/><Relationship Id="rId17" Type="http://schemas.openxmlformats.org/officeDocument/2006/relationships/image" Target="../media/image249.png"/><Relationship Id="rId25" Type="http://schemas.openxmlformats.org/officeDocument/2006/relationships/image" Target="../media/image257.png"/><Relationship Id="rId33" Type="http://schemas.openxmlformats.org/officeDocument/2006/relationships/image" Target="../media/image265.jpeg"/><Relationship Id="rId2" Type="http://schemas.openxmlformats.org/officeDocument/2006/relationships/image" Target="../media/image234.png"/><Relationship Id="rId16" Type="http://schemas.openxmlformats.org/officeDocument/2006/relationships/image" Target="../media/image248.jpeg"/><Relationship Id="rId20" Type="http://schemas.openxmlformats.org/officeDocument/2006/relationships/image" Target="../media/image252.jpeg"/><Relationship Id="rId29" Type="http://schemas.openxmlformats.org/officeDocument/2006/relationships/image" Target="../media/image261.png"/><Relationship Id="rId1" Type="http://schemas.openxmlformats.org/officeDocument/2006/relationships/image" Target="../media/image233.png"/><Relationship Id="rId6" Type="http://schemas.openxmlformats.org/officeDocument/2006/relationships/image" Target="../media/image238.png"/><Relationship Id="rId11" Type="http://schemas.openxmlformats.org/officeDocument/2006/relationships/image" Target="../media/image243.png"/><Relationship Id="rId24" Type="http://schemas.openxmlformats.org/officeDocument/2006/relationships/image" Target="../media/image256.png"/><Relationship Id="rId32" Type="http://schemas.openxmlformats.org/officeDocument/2006/relationships/image" Target="../media/image264.png"/><Relationship Id="rId37" Type="http://schemas.openxmlformats.org/officeDocument/2006/relationships/image" Target="../media/image269.png"/><Relationship Id="rId5" Type="http://schemas.openxmlformats.org/officeDocument/2006/relationships/image" Target="../media/image237.png"/><Relationship Id="rId15" Type="http://schemas.openxmlformats.org/officeDocument/2006/relationships/image" Target="../media/image247.png"/><Relationship Id="rId23" Type="http://schemas.openxmlformats.org/officeDocument/2006/relationships/image" Target="../media/image255.jpeg"/><Relationship Id="rId28" Type="http://schemas.openxmlformats.org/officeDocument/2006/relationships/image" Target="../media/image260.png"/><Relationship Id="rId36" Type="http://schemas.openxmlformats.org/officeDocument/2006/relationships/image" Target="../media/image268.jpeg"/><Relationship Id="rId10" Type="http://schemas.openxmlformats.org/officeDocument/2006/relationships/image" Target="../media/image242.png"/><Relationship Id="rId19" Type="http://schemas.openxmlformats.org/officeDocument/2006/relationships/image" Target="../media/image251.png"/><Relationship Id="rId31" Type="http://schemas.openxmlformats.org/officeDocument/2006/relationships/image" Target="../media/image263.jpeg"/><Relationship Id="rId4" Type="http://schemas.openxmlformats.org/officeDocument/2006/relationships/image" Target="../media/image236.png"/><Relationship Id="rId9" Type="http://schemas.openxmlformats.org/officeDocument/2006/relationships/image" Target="../media/image241.png"/><Relationship Id="rId14" Type="http://schemas.openxmlformats.org/officeDocument/2006/relationships/image" Target="../media/image246.png"/><Relationship Id="rId22" Type="http://schemas.openxmlformats.org/officeDocument/2006/relationships/image" Target="../media/image254.png"/><Relationship Id="rId27" Type="http://schemas.openxmlformats.org/officeDocument/2006/relationships/image" Target="../media/image259.jpeg"/><Relationship Id="rId30" Type="http://schemas.openxmlformats.org/officeDocument/2006/relationships/image" Target="../media/image262.png"/><Relationship Id="rId35" Type="http://schemas.openxmlformats.org/officeDocument/2006/relationships/image" Target="../media/image267.jpeg"/><Relationship Id="rId8" Type="http://schemas.openxmlformats.org/officeDocument/2006/relationships/image" Target="../media/image240.png"/><Relationship Id="rId3" Type="http://schemas.openxmlformats.org/officeDocument/2006/relationships/image" Target="../media/image235.jpeg"/></Relationships>
</file>

<file path=xl/drawings/_rels/drawing10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95.jpeg"/><Relationship Id="rId21" Type="http://schemas.openxmlformats.org/officeDocument/2006/relationships/image" Target="../media/image290.png"/><Relationship Id="rId42" Type="http://schemas.openxmlformats.org/officeDocument/2006/relationships/image" Target="../media/image311.png"/><Relationship Id="rId47" Type="http://schemas.openxmlformats.org/officeDocument/2006/relationships/image" Target="../media/image316.png"/><Relationship Id="rId63" Type="http://schemas.openxmlformats.org/officeDocument/2006/relationships/image" Target="../media/image332.png"/><Relationship Id="rId68" Type="http://schemas.openxmlformats.org/officeDocument/2006/relationships/image" Target="../media/image337.jpeg"/><Relationship Id="rId84" Type="http://schemas.openxmlformats.org/officeDocument/2006/relationships/image" Target="../media/image353.png"/><Relationship Id="rId16" Type="http://schemas.openxmlformats.org/officeDocument/2006/relationships/image" Target="../media/image285.png"/><Relationship Id="rId11" Type="http://schemas.openxmlformats.org/officeDocument/2006/relationships/image" Target="../media/image280.png"/><Relationship Id="rId32" Type="http://schemas.openxmlformats.org/officeDocument/2006/relationships/image" Target="../media/image301.png"/><Relationship Id="rId37" Type="http://schemas.openxmlformats.org/officeDocument/2006/relationships/image" Target="../media/image306.png"/><Relationship Id="rId53" Type="http://schemas.openxmlformats.org/officeDocument/2006/relationships/image" Target="../media/image322.png"/><Relationship Id="rId58" Type="http://schemas.openxmlformats.org/officeDocument/2006/relationships/image" Target="../media/image327.png"/><Relationship Id="rId74" Type="http://schemas.openxmlformats.org/officeDocument/2006/relationships/image" Target="../media/image343.png"/><Relationship Id="rId79" Type="http://schemas.openxmlformats.org/officeDocument/2006/relationships/image" Target="../media/image348.png"/><Relationship Id="rId5" Type="http://schemas.openxmlformats.org/officeDocument/2006/relationships/image" Target="../media/image274.png"/><Relationship Id="rId19" Type="http://schemas.openxmlformats.org/officeDocument/2006/relationships/image" Target="../media/image288.png"/><Relationship Id="rId14" Type="http://schemas.openxmlformats.org/officeDocument/2006/relationships/image" Target="../media/image283.png"/><Relationship Id="rId22" Type="http://schemas.openxmlformats.org/officeDocument/2006/relationships/image" Target="../media/image291.png"/><Relationship Id="rId27" Type="http://schemas.openxmlformats.org/officeDocument/2006/relationships/image" Target="../media/image296.jpeg"/><Relationship Id="rId30" Type="http://schemas.openxmlformats.org/officeDocument/2006/relationships/image" Target="../media/image299.jpeg"/><Relationship Id="rId35" Type="http://schemas.openxmlformats.org/officeDocument/2006/relationships/image" Target="../media/image304.png"/><Relationship Id="rId43" Type="http://schemas.openxmlformats.org/officeDocument/2006/relationships/image" Target="../media/image312.png"/><Relationship Id="rId48" Type="http://schemas.openxmlformats.org/officeDocument/2006/relationships/image" Target="../media/image317.png"/><Relationship Id="rId56" Type="http://schemas.openxmlformats.org/officeDocument/2006/relationships/image" Target="../media/image325.png"/><Relationship Id="rId64" Type="http://schemas.openxmlformats.org/officeDocument/2006/relationships/image" Target="../media/image333.png"/><Relationship Id="rId69" Type="http://schemas.openxmlformats.org/officeDocument/2006/relationships/image" Target="../media/image338.jpeg"/><Relationship Id="rId77" Type="http://schemas.openxmlformats.org/officeDocument/2006/relationships/image" Target="../media/image346.png"/><Relationship Id="rId8" Type="http://schemas.openxmlformats.org/officeDocument/2006/relationships/image" Target="../media/image277.png"/><Relationship Id="rId51" Type="http://schemas.openxmlformats.org/officeDocument/2006/relationships/image" Target="../media/image320.png"/><Relationship Id="rId72" Type="http://schemas.openxmlformats.org/officeDocument/2006/relationships/image" Target="../media/image341.png"/><Relationship Id="rId80" Type="http://schemas.openxmlformats.org/officeDocument/2006/relationships/image" Target="../media/image349.png"/><Relationship Id="rId85" Type="http://schemas.openxmlformats.org/officeDocument/2006/relationships/image" Target="../media/image354.png"/><Relationship Id="rId3" Type="http://schemas.openxmlformats.org/officeDocument/2006/relationships/image" Target="../media/image272.jpeg"/><Relationship Id="rId12" Type="http://schemas.openxmlformats.org/officeDocument/2006/relationships/image" Target="../media/image281.jpeg"/><Relationship Id="rId17" Type="http://schemas.openxmlformats.org/officeDocument/2006/relationships/image" Target="../media/image286.png"/><Relationship Id="rId25" Type="http://schemas.openxmlformats.org/officeDocument/2006/relationships/image" Target="../media/image294.png"/><Relationship Id="rId33" Type="http://schemas.openxmlformats.org/officeDocument/2006/relationships/image" Target="../media/image302.png"/><Relationship Id="rId38" Type="http://schemas.openxmlformats.org/officeDocument/2006/relationships/image" Target="../media/image307.png"/><Relationship Id="rId46" Type="http://schemas.openxmlformats.org/officeDocument/2006/relationships/image" Target="../media/image315.png"/><Relationship Id="rId59" Type="http://schemas.openxmlformats.org/officeDocument/2006/relationships/image" Target="../media/image328.png"/><Relationship Id="rId67" Type="http://schemas.openxmlformats.org/officeDocument/2006/relationships/image" Target="../media/image336.png"/><Relationship Id="rId20" Type="http://schemas.openxmlformats.org/officeDocument/2006/relationships/image" Target="../media/image289.png"/><Relationship Id="rId41" Type="http://schemas.openxmlformats.org/officeDocument/2006/relationships/image" Target="../media/image310.png"/><Relationship Id="rId54" Type="http://schemas.openxmlformats.org/officeDocument/2006/relationships/image" Target="../media/image323.png"/><Relationship Id="rId62" Type="http://schemas.openxmlformats.org/officeDocument/2006/relationships/image" Target="../media/image331.png"/><Relationship Id="rId70" Type="http://schemas.openxmlformats.org/officeDocument/2006/relationships/image" Target="../media/image339.png"/><Relationship Id="rId75" Type="http://schemas.openxmlformats.org/officeDocument/2006/relationships/image" Target="../media/image344.png"/><Relationship Id="rId83" Type="http://schemas.openxmlformats.org/officeDocument/2006/relationships/image" Target="../media/image352.png"/><Relationship Id="rId88" Type="http://schemas.openxmlformats.org/officeDocument/2006/relationships/image" Target="../media/image357.jpeg"/><Relationship Id="rId1" Type="http://schemas.openxmlformats.org/officeDocument/2006/relationships/image" Target="../media/image270.jpeg"/><Relationship Id="rId6" Type="http://schemas.openxmlformats.org/officeDocument/2006/relationships/image" Target="../media/image275.jpeg"/><Relationship Id="rId15" Type="http://schemas.openxmlformats.org/officeDocument/2006/relationships/image" Target="../media/image284.jpeg"/><Relationship Id="rId23" Type="http://schemas.openxmlformats.org/officeDocument/2006/relationships/image" Target="../media/image292.jpeg"/><Relationship Id="rId28" Type="http://schemas.openxmlformats.org/officeDocument/2006/relationships/image" Target="../media/image297.png"/><Relationship Id="rId36" Type="http://schemas.openxmlformats.org/officeDocument/2006/relationships/image" Target="../media/image305.jpeg"/><Relationship Id="rId49" Type="http://schemas.openxmlformats.org/officeDocument/2006/relationships/image" Target="../media/image318.png"/><Relationship Id="rId57" Type="http://schemas.openxmlformats.org/officeDocument/2006/relationships/image" Target="../media/image326.png"/><Relationship Id="rId10" Type="http://schemas.openxmlformats.org/officeDocument/2006/relationships/image" Target="../media/image279.png"/><Relationship Id="rId31" Type="http://schemas.openxmlformats.org/officeDocument/2006/relationships/image" Target="../media/image300.jpeg"/><Relationship Id="rId44" Type="http://schemas.openxmlformats.org/officeDocument/2006/relationships/image" Target="../media/image313.png"/><Relationship Id="rId52" Type="http://schemas.openxmlformats.org/officeDocument/2006/relationships/image" Target="../media/image321.png"/><Relationship Id="rId60" Type="http://schemas.openxmlformats.org/officeDocument/2006/relationships/image" Target="../media/image329.png"/><Relationship Id="rId65" Type="http://schemas.openxmlformats.org/officeDocument/2006/relationships/image" Target="../media/image334.png"/><Relationship Id="rId73" Type="http://schemas.openxmlformats.org/officeDocument/2006/relationships/image" Target="../media/image342.png"/><Relationship Id="rId78" Type="http://schemas.openxmlformats.org/officeDocument/2006/relationships/image" Target="../media/image347.png"/><Relationship Id="rId81" Type="http://schemas.openxmlformats.org/officeDocument/2006/relationships/image" Target="../media/image350.png"/><Relationship Id="rId86" Type="http://schemas.openxmlformats.org/officeDocument/2006/relationships/image" Target="../media/image355.jpeg"/><Relationship Id="rId4" Type="http://schemas.openxmlformats.org/officeDocument/2006/relationships/image" Target="../media/image273.png"/><Relationship Id="rId9" Type="http://schemas.openxmlformats.org/officeDocument/2006/relationships/image" Target="../media/image278.png"/><Relationship Id="rId13" Type="http://schemas.openxmlformats.org/officeDocument/2006/relationships/image" Target="../media/image282.jpeg"/><Relationship Id="rId18" Type="http://schemas.openxmlformats.org/officeDocument/2006/relationships/image" Target="../media/image287.png"/><Relationship Id="rId39" Type="http://schemas.openxmlformats.org/officeDocument/2006/relationships/image" Target="../media/image308.png"/><Relationship Id="rId34" Type="http://schemas.openxmlformats.org/officeDocument/2006/relationships/image" Target="../media/image303.png"/><Relationship Id="rId50" Type="http://schemas.openxmlformats.org/officeDocument/2006/relationships/image" Target="../media/image319.png"/><Relationship Id="rId55" Type="http://schemas.openxmlformats.org/officeDocument/2006/relationships/image" Target="../media/image324.png"/><Relationship Id="rId76" Type="http://schemas.openxmlformats.org/officeDocument/2006/relationships/image" Target="../media/image345.png"/><Relationship Id="rId7" Type="http://schemas.openxmlformats.org/officeDocument/2006/relationships/image" Target="../media/image276.jpeg"/><Relationship Id="rId71" Type="http://schemas.openxmlformats.org/officeDocument/2006/relationships/image" Target="../media/image340.png"/><Relationship Id="rId2" Type="http://schemas.openxmlformats.org/officeDocument/2006/relationships/image" Target="../media/image271.jpeg"/><Relationship Id="rId29" Type="http://schemas.openxmlformats.org/officeDocument/2006/relationships/image" Target="../media/image298.png"/><Relationship Id="rId24" Type="http://schemas.openxmlformats.org/officeDocument/2006/relationships/image" Target="../media/image293.png"/><Relationship Id="rId40" Type="http://schemas.openxmlformats.org/officeDocument/2006/relationships/image" Target="../media/image309.png"/><Relationship Id="rId45" Type="http://schemas.openxmlformats.org/officeDocument/2006/relationships/image" Target="../media/image314.png"/><Relationship Id="rId66" Type="http://schemas.openxmlformats.org/officeDocument/2006/relationships/image" Target="../media/image335.png"/><Relationship Id="rId87" Type="http://schemas.openxmlformats.org/officeDocument/2006/relationships/image" Target="../media/image356.jpeg"/><Relationship Id="rId61" Type="http://schemas.openxmlformats.org/officeDocument/2006/relationships/image" Target="../media/image330.png"/><Relationship Id="rId82" Type="http://schemas.openxmlformats.org/officeDocument/2006/relationships/image" Target="../media/image35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268</xdr:row>
      <xdr:rowOff>0</xdr:rowOff>
    </xdr:from>
    <xdr:to>
      <xdr:col>1</xdr:col>
      <xdr:colOff>266700</xdr:colOff>
      <xdr:row>361</xdr:row>
      <xdr:rowOff>96046</xdr:rowOff>
    </xdr:to>
    <xdr:sp macro="" textlink="">
      <xdr:nvSpPr>
        <xdr:cNvPr id="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361950"/>
          <a:ext cx="266700" cy="300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268</xdr:row>
      <xdr:rowOff>0</xdr:rowOff>
    </xdr:from>
    <xdr:to>
      <xdr:col>1</xdr:col>
      <xdr:colOff>266700</xdr:colOff>
      <xdr:row>361</xdr:row>
      <xdr:rowOff>12206</xdr:rowOff>
    </xdr:to>
    <xdr:sp macro="" textlink="">
      <xdr:nvSpPr>
        <xdr:cNvPr id="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36195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268</xdr:row>
      <xdr:rowOff>0</xdr:rowOff>
    </xdr:from>
    <xdr:to>
      <xdr:col>1</xdr:col>
      <xdr:colOff>266700</xdr:colOff>
      <xdr:row>361</xdr:row>
      <xdr:rowOff>12206</xdr:rowOff>
    </xdr:to>
    <xdr:sp macro="" textlink="">
      <xdr:nvSpPr>
        <xdr:cNvPr id="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36195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268</xdr:row>
      <xdr:rowOff>0</xdr:rowOff>
    </xdr:from>
    <xdr:to>
      <xdr:col>25</xdr:col>
      <xdr:colOff>266700</xdr:colOff>
      <xdr:row>361</xdr:row>
      <xdr:rowOff>96046</xdr:rowOff>
    </xdr:to>
    <xdr:sp macro="" textlink="">
      <xdr:nvSpPr>
        <xdr:cNvPr id="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1809750" y="49710975"/>
          <a:ext cx="266700" cy="300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268</xdr:row>
      <xdr:rowOff>0</xdr:rowOff>
    </xdr:from>
    <xdr:to>
      <xdr:col>25</xdr:col>
      <xdr:colOff>266700</xdr:colOff>
      <xdr:row>361</xdr:row>
      <xdr:rowOff>12206</xdr:rowOff>
    </xdr:to>
    <xdr:sp macro="" textlink="">
      <xdr:nvSpPr>
        <xdr:cNvPr id="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1809750" y="497109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268</xdr:row>
      <xdr:rowOff>0</xdr:rowOff>
    </xdr:from>
    <xdr:to>
      <xdr:col>25</xdr:col>
      <xdr:colOff>266700</xdr:colOff>
      <xdr:row>361</xdr:row>
      <xdr:rowOff>12206</xdr:rowOff>
    </xdr:to>
    <xdr:sp macro="" textlink="">
      <xdr:nvSpPr>
        <xdr:cNvPr id="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1809750" y="497109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13</xdr:col>
      <xdr:colOff>412750</xdr:colOff>
      <xdr:row>365</xdr:row>
      <xdr:rowOff>42333</xdr:rowOff>
    </xdr:from>
    <xdr:ext cx="184731" cy="262572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24902583" y="7757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 editAs="oneCell">
    <xdr:from>
      <xdr:col>1</xdr:col>
      <xdr:colOff>0</xdr:colOff>
      <xdr:row>268</xdr:row>
      <xdr:rowOff>0</xdr:rowOff>
    </xdr:from>
    <xdr:to>
      <xdr:col>1</xdr:col>
      <xdr:colOff>266700</xdr:colOff>
      <xdr:row>361</xdr:row>
      <xdr:rowOff>96047</xdr:rowOff>
    </xdr:to>
    <xdr:sp macro="" textlink="">
      <xdr:nvSpPr>
        <xdr:cNvPr id="1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D7FD67A0-0CA3-4156-B93B-A9B43CC1118D}"/>
            </a:ext>
          </a:extLst>
        </xdr:cNvPr>
        <xdr:cNvSpPr>
          <a:spLocks noChangeAspect="1" noChangeArrowheads="1"/>
        </xdr:cNvSpPr>
      </xdr:nvSpPr>
      <xdr:spPr bwMode="auto">
        <a:xfrm>
          <a:off x="1571625" y="3048000"/>
          <a:ext cx="266700" cy="300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268</xdr:row>
      <xdr:rowOff>0</xdr:rowOff>
    </xdr:from>
    <xdr:to>
      <xdr:col>1</xdr:col>
      <xdr:colOff>266700</xdr:colOff>
      <xdr:row>361</xdr:row>
      <xdr:rowOff>12206</xdr:rowOff>
    </xdr:to>
    <xdr:sp macro="" textlink="">
      <xdr:nvSpPr>
        <xdr:cNvPr id="1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C090B6A6-4D27-4F4E-8017-A2CCD71D8A17}"/>
            </a:ext>
          </a:extLst>
        </xdr:cNvPr>
        <xdr:cNvSpPr>
          <a:spLocks noChangeAspect="1" noChangeArrowheads="1"/>
        </xdr:cNvSpPr>
      </xdr:nvSpPr>
      <xdr:spPr bwMode="auto">
        <a:xfrm>
          <a:off x="1571625" y="30480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268</xdr:row>
      <xdr:rowOff>0</xdr:rowOff>
    </xdr:from>
    <xdr:to>
      <xdr:col>1</xdr:col>
      <xdr:colOff>266700</xdr:colOff>
      <xdr:row>361</xdr:row>
      <xdr:rowOff>12206</xdr:rowOff>
    </xdr:to>
    <xdr:sp macro="" textlink="">
      <xdr:nvSpPr>
        <xdr:cNvPr id="1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B9E34F2F-0CF5-4B70-A889-714ADCDD7CD4}"/>
            </a:ext>
          </a:extLst>
        </xdr:cNvPr>
        <xdr:cNvSpPr>
          <a:spLocks noChangeAspect="1" noChangeArrowheads="1"/>
        </xdr:cNvSpPr>
      </xdr:nvSpPr>
      <xdr:spPr bwMode="auto">
        <a:xfrm>
          <a:off x="1571625" y="30480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268</xdr:row>
      <xdr:rowOff>0</xdr:rowOff>
    </xdr:from>
    <xdr:to>
      <xdr:col>25</xdr:col>
      <xdr:colOff>266700</xdr:colOff>
      <xdr:row>361</xdr:row>
      <xdr:rowOff>96047</xdr:rowOff>
    </xdr:to>
    <xdr:sp macro="" textlink="">
      <xdr:nvSpPr>
        <xdr:cNvPr id="1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8D8A113E-D57B-4AD8-A117-ED2A31794F79}"/>
            </a:ext>
          </a:extLst>
        </xdr:cNvPr>
        <xdr:cNvSpPr>
          <a:spLocks noChangeAspect="1" noChangeArrowheads="1"/>
        </xdr:cNvSpPr>
      </xdr:nvSpPr>
      <xdr:spPr bwMode="auto">
        <a:xfrm>
          <a:off x="43529250" y="3048000"/>
          <a:ext cx="266700" cy="300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268</xdr:row>
      <xdr:rowOff>0</xdr:rowOff>
    </xdr:from>
    <xdr:to>
      <xdr:col>25</xdr:col>
      <xdr:colOff>266700</xdr:colOff>
      <xdr:row>361</xdr:row>
      <xdr:rowOff>12206</xdr:rowOff>
    </xdr:to>
    <xdr:sp macro="" textlink="">
      <xdr:nvSpPr>
        <xdr:cNvPr id="1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A72F299-9F0B-4778-8C99-04BD05FD2B07}"/>
            </a:ext>
          </a:extLst>
        </xdr:cNvPr>
        <xdr:cNvSpPr>
          <a:spLocks noChangeAspect="1" noChangeArrowheads="1"/>
        </xdr:cNvSpPr>
      </xdr:nvSpPr>
      <xdr:spPr bwMode="auto">
        <a:xfrm>
          <a:off x="43529250" y="30480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25</xdr:col>
      <xdr:colOff>0</xdr:colOff>
      <xdr:row>265</xdr:row>
      <xdr:rowOff>0</xdr:rowOff>
    </xdr:from>
    <xdr:ext cx="266700" cy="302419"/>
    <xdr:sp macro="" textlink="">
      <xdr:nvSpPr>
        <xdr:cNvPr id="20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C08A8D83-19E4-44DE-9149-1F1E832D19F2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42847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265</xdr:row>
      <xdr:rowOff>0</xdr:rowOff>
    </xdr:from>
    <xdr:ext cx="266700" cy="161925"/>
    <xdr:sp macro="" textlink="">
      <xdr:nvSpPr>
        <xdr:cNvPr id="2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4AE4DE11-4068-498C-BEFC-4892C76EBA77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4284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265</xdr:row>
      <xdr:rowOff>0</xdr:rowOff>
    </xdr:from>
    <xdr:ext cx="266700" cy="161925"/>
    <xdr:sp macro="" textlink="">
      <xdr:nvSpPr>
        <xdr:cNvPr id="2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552BCE04-B175-4640-80E5-BCDE31180D1D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4284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265</xdr:row>
      <xdr:rowOff>0</xdr:rowOff>
    </xdr:from>
    <xdr:ext cx="266700" cy="302420"/>
    <xdr:sp macro="" textlink="">
      <xdr:nvSpPr>
        <xdr:cNvPr id="2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3DD0C59B-BBB6-4DA3-BC5F-261CE18F4FF5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42847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265</xdr:row>
      <xdr:rowOff>0</xdr:rowOff>
    </xdr:from>
    <xdr:ext cx="266700" cy="161925"/>
    <xdr:sp macro="" textlink="">
      <xdr:nvSpPr>
        <xdr:cNvPr id="2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6A56CCF3-78ED-41FB-B856-61B6F61B49B2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4284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266</xdr:row>
      <xdr:rowOff>0</xdr:rowOff>
    </xdr:from>
    <xdr:ext cx="266700" cy="302419"/>
    <xdr:sp macro="" textlink="">
      <xdr:nvSpPr>
        <xdr:cNvPr id="2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CF1A5524-E007-400C-A82F-B014C9EA90EB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67612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266</xdr:row>
      <xdr:rowOff>0</xdr:rowOff>
    </xdr:from>
    <xdr:ext cx="266700" cy="161925"/>
    <xdr:sp macro="" textlink="">
      <xdr:nvSpPr>
        <xdr:cNvPr id="2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A48FD817-A483-4B4A-B848-826CB8909C59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67612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266</xdr:row>
      <xdr:rowOff>0</xdr:rowOff>
    </xdr:from>
    <xdr:ext cx="266700" cy="161925"/>
    <xdr:sp macro="" textlink="">
      <xdr:nvSpPr>
        <xdr:cNvPr id="2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3D9BFB8A-1E4F-479B-A1C5-B8285090A909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67612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266</xdr:row>
      <xdr:rowOff>0</xdr:rowOff>
    </xdr:from>
    <xdr:ext cx="266700" cy="302420"/>
    <xdr:sp macro="" textlink="">
      <xdr:nvSpPr>
        <xdr:cNvPr id="2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BB539BE7-0986-4B60-96A7-004F1FE825D5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67612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266</xdr:row>
      <xdr:rowOff>0</xdr:rowOff>
    </xdr:from>
    <xdr:ext cx="266700" cy="161925"/>
    <xdr:sp macro="" textlink="">
      <xdr:nvSpPr>
        <xdr:cNvPr id="29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DCF8B31C-1FCA-4FD2-9413-B8B69EAFBAB0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67612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267</xdr:row>
      <xdr:rowOff>0</xdr:rowOff>
    </xdr:from>
    <xdr:ext cx="266700" cy="302419"/>
    <xdr:sp macro="" textlink="">
      <xdr:nvSpPr>
        <xdr:cNvPr id="30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839989D3-2805-4369-BF74-AC21E38D3F20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92377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267</xdr:row>
      <xdr:rowOff>0</xdr:rowOff>
    </xdr:from>
    <xdr:ext cx="266700" cy="161925"/>
    <xdr:sp macro="" textlink="">
      <xdr:nvSpPr>
        <xdr:cNvPr id="3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257C3AEA-B458-45FA-A480-59AFAF69E10B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9237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267</xdr:row>
      <xdr:rowOff>0</xdr:rowOff>
    </xdr:from>
    <xdr:ext cx="266700" cy="161925"/>
    <xdr:sp macro="" textlink="">
      <xdr:nvSpPr>
        <xdr:cNvPr id="3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DA81955C-7585-4284-A0DC-52FCC62DE5AA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9237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267</xdr:row>
      <xdr:rowOff>0</xdr:rowOff>
    </xdr:from>
    <xdr:ext cx="266700" cy="302420"/>
    <xdr:sp macro="" textlink="">
      <xdr:nvSpPr>
        <xdr:cNvPr id="3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DED1BD27-CCB7-416F-95AD-76C2338B2704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92377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267</xdr:row>
      <xdr:rowOff>0</xdr:rowOff>
    </xdr:from>
    <xdr:ext cx="266700" cy="161925"/>
    <xdr:sp macro="" textlink="">
      <xdr:nvSpPr>
        <xdr:cNvPr id="3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ED728E2A-CF59-4D4B-A9D8-88B92A295537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9237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265</xdr:row>
      <xdr:rowOff>0</xdr:rowOff>
    </xdr:from>
    <xdr:ext cx="266700" cy="302419"/>
    <xdr:sp macro="" textlink="">
      <xdr:nvSpPr>
        <xdr:cNvPr id="3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D0615FC1-2F67-4519-B2F8-F43C3B2FE529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42847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265</xdr:row>
      <xdr:rowOff>0</xdr:rowOff>
    </xdr:from>
    <xdr:ext cx="266700" cy="161925"/>
    <xdr:sp macro="" textlink="">
      <xdr:nvSpPr>
        <xdr:cNvPr id="3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B2C9B1EF-AD68-4474-A30D-8FA45D52A6D9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4284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265</xdr:row>
      <xdr:rowOff>0</xdr:rowOff>
    </xdr:from>
    <xdr:ext cx="266700" cy="161925"/>
    <xdr:sp macro="" textlink="">
      <xdr:nvSpPr>
        <xdr:cNvPr id="3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607ECD8C-0612-4F87-AF51-AB032BAAC1A3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4284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265</xdr:row>
      <xdr:rowOff>0</xdr:rowOff>
    </xdr:from>
    <xdr:ext cx="266700" cy="302420"/>
    <xdr:sp macro="" textlink="">
      <xdr:nvSpPr>
        <xdr:cNvPr id="3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BDED36E3-6447-48BE-B340-D22A876DAE95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42847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265</xdr:row>
      <xdr:rowOff>0</xdr:rowOff>
    </xdr:from>
    <xdr:ext cx="266700" cy="161925"/>
    <xdr:sp macro="" textlink="">
      <xdr:nvSpPr>
        <xdr:cNvPr id="39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AA12C374-DE8D-4A31-A7AD-F3034C5E5367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4284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264</xdr:row>
      <xdr:rowOff>0</xdr:rowOff>
    </xdr:from>
    <xdr:ext cx="266700" cy="302419"/>
    <xdr:sp macro="" textlink="">
      <xdr:nvSpPr>
        <xdr:cNvPr id="40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5256266B-A512-48F2-80D3-4391475C17C5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18082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264</xdr:row>
      <xdr:rowOff>0</xdr:rowOff>
    </xdr:from>
    <xdr:ext cx="266700" cy="302420"/>
    <xdr:sp macro="" textlink="">
      <xdr:nvSpPr>
        <xdr:cNvPr id="4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95B6476B-B8D2-445E-B774-B1EB75664CE6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18082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266</xdr:row>
      <xdr:rowOff>0</xdr:rowOff>
    </xdr:from>
    <xdr:ext cx="266700" cy="302419"/>
    <xdr:sp macro="" textlink="">
      <xdr:nvSpPr>
        <xdr:cNvPr id="4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FEBCF1E3-9646-4F95-AA19-B0A3535C461D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67612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266</xdr:row>
      <xdr:rowOff>0</xdr:rowOff>
    </xdr:from>
    <xdr:ext cx="266700" cy="161925"/>
    <xdr:sp macro="" textlink="">
      <xdr:nvSpPr>
        <xdr:cNvPr id="4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6A70CA0F-9165-4EC5-8BC0-C7FC963D715C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67612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266</xdr:row>
      <xdr:rowOff>0</xdr:rowOff>
    </xdr:from>
    <xdr:ext cx="266700" cy="161925"/>
    <xdr:sp macro="" textlink="">
      <xdr:nvSpPr>
        <xdr:cNvPr id="4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57E7B442-E07E-4383-B56A-0894B3573364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67612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266</xdr:row>
      <xdr:rowOff>0</xdr:rowOff>
    </xdr:from>
    <xdr:ext cx="266700" cy="302420"/>
    <xdr:sp macro="" textlink="">
      <xdr:nvSpPr>
        <xdr:cNvPr id="4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194A1292-302E-4680-A1BA-1CDF81D1F660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67612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266</xdr:row>
      <xdr:rowOff>0</xdr:rowOff>
    </xdr:from>
    <xdr:ext cx="266700" cy="161925"/>
    <xdr:sp macro="" textlink="">
      <xdr:nvSpPr>
        <xdr:cNvPr id="4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8461ADDC-3E2D-422B-9826-CD942422A3FF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67612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265</xdr:row>
      <xdr:rowOff>0</xdr:rowOff>
    </xdr:from>
    <xdr:ext cx="266700" cy="302419"/>
    <xdr:sp macro="" textlink="">
      <xdr:nvSpPr>
        <xdr:cNvPr id="4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CC4F55B4-096A-4639-ACE2-40C709D34A58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42847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265</xdr:row>
      <xdr:rowOff>0</xdr:rowOff>
    </xdr:from>
    <xdr:ext cx="266700" cy="302420"/>
    <xdr:sp macro="" textlink="">
      <xdr:nvSpPr>
        <xdr:cNvPr id="4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22157CC6-043E-4FD1-9A5A-710A433E253B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42847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267</xdr:row>
      <xdr:rowOff>0</xdr:rowOff>
    </xdr:from>
    <xdr:ext cx="266700" cy="302419"/>
    <xdr:sp macro="" textlink="">
      <xdr:nvSpPr>
        <xdr:cNvPr id="49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F083D1BA-809D-4F69-86BF-7BA6BEF538B2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92377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267</xdr:row>
      <xdr:rowOff>0</xdr:rowOff>
    </xdr:from>
    <xdr:ext cx="266700" cy="161925"/>
    <xdr:sp macro="" textlink="">
      <xdr:nvSpPr>
        <xdr:cNvPr id="50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3FE8F251-08A8-49CB-80DE-7C288D9ECB49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9237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267</xdr:row>
      <xdr:rowOff>0</xdr:rowOff>
    </xdr:from>
    <xdr:ext cx="266700" cy="161925"/>
    <xdr:sp macro="" textlink="">
      <xdr:nvSpPr>
        <xdr:cNvPr id="5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F3A83750-261E-4BBA-AE14-EF724746ABAE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9237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267</xdr:row>
      <xdr:rowOff>0</xdr:rowOff>
    </xdr:from>
    <xdr:ext cx="266700" cy="302420"/>
    <xdr:sp macro="" textlink="">
      <xdr:nvSpPr>
        <xdr:cNvPr id="5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196D2752-EA4C-471E-9EC0-C0215C7FD16A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92377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267</xdr:row>
      <xdr:rowOff>0</xdr:rowOff>
    </xdr:from>
    <xdr:ext cx="266700" cy="161925"/>
    <xdr:sp macro="" textlink="">
      <xdr:nvSpPr>
        <xdr:cNvPr id="5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2FB416B7-09F1-42CB-84E3-CB13A8393796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9237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266</xdr:row>
      <xdr:rowOff>0</xdr:rowOff>
    </xdr:from>
    <xdr:ext cx="266700" cy="302419"/>
    <xdr:sp macro="" textlink="">
      <xdr:nvSpPr>
        <xdr:cNvPr id="5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D21ADDE7-9A54-4FEC-A999-71B49D7D0A92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67612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266</xdr:row>
      <xdr:rowOff>0</xdr:rowOff>
    </xdr:from>
    <xdr:ext cx="266700" cy="302420"/>
    <xdr:sp macro="" textlink="">
      <xdr:nvSpPr>
        <xdr:cNvPr id="5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DE936243-D7CB-49C8-951E-0CAA866C4E69}"/>
            </a:ext>
          </a:extLst>
        </xdr:cNvPr>
        <xdr:cNvSpPr>
          <a:spLocks noChangeAspect="1" noChangeArrowheads="1"/>
        </xdr:cNvSpPr>
      </xdr:nvSpPr>
      <xdr:spPr bwMode="auto">
        <a:xfrm>
          <a:off x="51568350" y="7567612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265</xdr:row>
      <xdr:rowOff>0</xdr:rowOff>
    </xdr:from>
    <xdr:ext cx="266700" cy="302419"/>
    <xdr:sp macro="" textlink="">
      <xdr:nvSpPr>
        <xdr:cNvPr id="7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1DC42F7B-C385-4968-8AA6-E0ACA676F1F4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265</xdr:row>
      <xdr:rowOff>0</xdr:rowOff>
    </xdr:from>
    <xdr:ext cx="266700" cy="161925"/>
    <xdr:sp macro="" textlink="">
      <xdr:nvSpPr>
        <xdr:cNvPr id="7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2F293E93-0861-47DF-A7DD-654E495CB97F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265</xdr:row>
      <xdr:rowOff>0</xdr:rowOff>
    </xdr:from>
    <xdr:ext cx="266700" cy="161925"/>
    <xdr:sp macro="" textlink="">
      <xdr:nvSpPr>
        <xdr:cNvPr id="7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DC4F4E25-E287-4D40-8F3C-8C8A544208A5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265</xdr:row>
      <xdr:rowOff>0</xdr:rowOff>
    </xdr:from>
    <xdr:ext cx="266700" cy="302420"/>
    <xdr:sp macro="" textlink="">
      <xdr:nvSpPr>
        <xdr:cNvPr id="7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DD51965D-B71C-4E5E-BA38-2F0B479BC02C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265</xdr:row>
      <xdr:rowOff>0</xdr:rowOff>
    </xdr:from>
    <xdr:ext cx="266700" cy="161925"/>
    <xdr:sp macro="" textlink="">
      <xdr:nvSpPr>
        <xdr:cNvPr id="7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7F62836B-665A-42B8-A42A-857B9CFCB7F3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266</xdr:row>
      <xdr:rowOff>0</xdr:rowOff>
    </xdr:from>
    <xdr:ext cx="266700" cy="302419"/>
    <xdr:sp macro="" textlink="">
      <xdr:nvSpPr>
        <xdr:cNvPr id="7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37E5AE12-E416-45D7-90EB-E37D2F54497F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266</xdr:row>
      <xdr:rowOff>0</xdr:rowOff>
    </xdr:from>
    <xdr:ext cx="266700" cy="161925"/>
    <xdr:sp macro="" textlink="">
      <xdr:nvSpPr>
        <xdr:cNvPr id="79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695A1421-F6E9-4307-8A23-307DE0490857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266</xdr:row>
      <xdr:rowOff>0</xdr:rowOff>
    </xdr:from>
    <xdr:ext cx="266700" cy="161925"/>
    <xdr:sp macro="" textlink="">
      <xdr:nvSpPr>
        <xdr:cNvPr id="80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2E9334E4-9332-425F-9F07-EE6593C1CD95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266</xdr:row>
      <xdr:rowOff>0</xdr:rowOff>
    </xdr:from>
    <xdr:ext cx="266700" cy="302420"/>
    <xdr:sp macro="" textlink="">
      <xdr:nvSpPr>
        <xdr:cNvPr id="8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23D16564-0AD9-4D60-89C9-49A962EA78C3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266</xdr:row>
      <xdr:rowOff>0</xdr:rowOff>
    </xdr:from>
    <xdr:ext cx="266700" cy="161925"/>
    <xdr:sp macro="" textlink="">
      <xdr:nvSpPr>
        <xdr:cNvPr id="8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53AAD624-3E23-4FC2-806B-4AA0010153AE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267</xdr:row>
      <xdr:rowOff>0</xdr:rowOff>
    </xdr:from>
    <xdr:ext cx="266700" cy="302419"/>
    <xdr:sp macro="" textlink="">
      <xdr:nvSpPr>
        <xdr:cNvPr id="8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B51F387-3395-4A65-8020-444D53E68F9E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267</xdr:row>
      <xdr:rowOff>0</xdr:rowOff>
    </xdr:from>
    <xdr:ext cx="266700" cy="161925"/>
    <xdr:sp macro="" textlink="">
      <xdr:nvSpPr>
        <xdr:cNvPr id="8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A5B92E15-3119-45B1-991C-6FDD7C613033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267</xdr:row>
      <xdr:rowOff>0</xdr:rowOff>
    </xdr:from>
    <xdr:ext cx="266700" cy="161925"/>
    <xdr:sp macro="" textlink="">
      <xdr:nvSpPr>
        <xdr:cNvPr id="8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922EE2D8-4232-41D2-B465-6CECEAA9B58E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267</xdr:row>
      <xdr:rowOff>0</xdr:rowOff>
    </xdr:from>
    <xdr:ext cx="266700" cy="302420"/>
    <xdr:sp macro="" textlink="">
      <xdr:nvSpPr>
        <xdr:cNvPr id="8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72013B5A-0989-4C75-B73F-D8BC74C92D8B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267</xdr:row>
      <xdr:rowOff>0</xdr:rowOff>
    </xdr:from>
    <xdr:ext cx="266700" cy="161925"/>
    <xdr:sp macro="" textlink="">
      <xdr:nvSpPr>
        <xdr:cNvPr id="8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94295AF8-D009-46D9-B611-81518790589A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265</xdr:row>
      <xdr:rowOff>0</xdr:rowOff>
    </xdr:from>
    <xdr:ext cx="266700" cy="302419"/>
    <xdr:sp macro="" textlink="">
      <xdr:nvSpPr>
        <xdr:cNvPr id="8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58B4926E-91E8-4B33-8A5E-D293420BB3D4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265</xdr:row>
      <xdr:rowOff>0</xdr:rowOff>
    </xdr:from>
    <xdr:ext cx="266700" cy="161925"/>
    <xdr:sp macro="" textlink="">
      <xdr:nvSpPr>
        <xdr:cNvPr id="89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1DB0DDF3-6C88-4CBD-9938-350EF38B50F1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265</xdr:row>
      <xdr:rowOff>0</xdr:rowOff>
    </xdr:from>
    <xdr:ext cx="266700" cy="161925"/>
    <xdr:sp macro="" textlink="">
      <xdr:nvSpPr>
        <xdr:cNvPr id="90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7B79396F-965D-414C-9DE4-FB1DD6D80DC8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265</xdr:row>
      <xdr:rowOff>0</xdr:rowOff>
    </xdr:from>
    <xdr:ext cx="266700" cy="302420"/>
    <xdr:sp macro="" textlink="">
      <xdr:nvSpPr>
        <xdr:cNvPr id="9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A42CF359-2AAA-4F1F-8D3F-6ECCCFD13AC1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265</xdr:row>
      <xdr:rowOff>0</xdr:rowOff>
    </xdr:from>
    <xdr:ext cx="266700" cy="161925"/>
    <xdr:sp macro="" textlink="">
      <xdr:nvSpPr>
        <xdr:cNvPr id="9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C7F3163F-0D8C-4D3F-8F39-B6E6EADA1A02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264</xdr:row>
      <xdr:rowOff>0</xdr:rowOff>
    </xdr:from>
    <xdr:ext cx="266700" cy="302419"/>
    <xdr:sp macro="" textlink="">
      <xdr:nvSpPr>
        <xdr:cNvPr id="9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2361DB0C-5AD3-42A7-8BA8-2CAAAECEBB83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264</xdr:row>
      <xdr:rowOff>0</xdr:rowOff>
    </xdr:from>
    <xdr:ext cx="266700" cy="302420"/>
    <xdr:sp macro="" textlink="">
      <xdr:nvSpPr>
        <xdr:cNvPr id="9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F6EDB724-F340-44FA-A6B9-C275A4F983CD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266</xdr:row>
      <xdr:rowOff>0</xdr:rowOff>
    </xdr:from>
    <xdr:ext cx="266700" cy="302419"/>
    <xdr:sp macro="" textlink="">
      <xdr:nvSpPr>
        <xdr:cNvPr id="9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2A92C0A-800F-457F-BBB0-88FE7FEB6412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266</xdr:row>
      <xdr:rowOff>0</xdr:rowOff>
    </xdr:from>
    <xdr:ext cx="266700" cy="161925"/>
    <xdr:sp macro="" textlink="">
      <xdr:nvSpPr>
        <xdr:cNvPr id="9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19062585-BF96-4B0E-8248-3A1E4DA5AC98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266</xdr:row>
      <xdr:rowOff>0</xdr:rowOff>
    </xdr:from>
    <xdr:ext cx="266700" cy="161925"/>
    <xdr:sp macro="" textlink="">
      <xdr:nvSpPr>
        <xdr:cNvPr id="9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9499CD33-034B-4CB1-9DB8-4746286C4929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266</xdr:row>
      <xdr:rowOff>0</xdr:rowOff>
    </xdr:from>
    <xdr:ext cx="266700" cy="302420"/>
    <xdr:sp macro="" textlink="">
      <xdr:nvSpPr>
        <xdr:cNvPr id="9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9CCB4316-85A6-4BF1-875D-2A76AC468EE4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266</xdr:row>
      <xdr:rowOff>0</xdr:rowOff>
    </xdr:from>
    <xdr:ext cx="266700" cy="161925"/>
    <xdr:sp macro="" textlink="">
      <xdr:nvSpPr>
        <xdr:cNvPr id="99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B2C6681B-D800-4B56-826D-446CA23A8902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265</xdr:row>
      <xdr:rowOff>0</xdr:rowOff>
    </xdr:from>
    <xdr:ext cx="266700" cy="302419"/>
    <xdr:sp macro="" textlink="">
      <xdr:nvSpPr>
        <xdr:cNvPr id="100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AFED8A78-AB9F-40E9-843F-3AFFCD5CC55F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265</xdr:row>
      <xdr:rowOff>0</xdr:rowOff>
    </xdr:from>
    <xdr:ext cx="266700" cy="302420"/>
    <xdr:sp macro="" textlink="">
      <xdr:nvSpPr>
        <xdr:cNvPr id="10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CD21F89-EA93-495F-8BFD-49D746064ACF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267</xdr:row>
      <xdr:rowOff>0</xdr:rowOff>
    </xdr:from>
    <xdr:ext cx="266700" cy="302419"/>
    <xdr:sp macro="" textlink="">
      <xdr:nvSpPr>
        <xdr:cNvPr id="10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797BBD13-EE4A-490D-8EAB-A8109808BBDC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267</xdr:row>
      <xdr:rowOff>0</xdr:rowOff>
    </xdr:from>
    <xdr:ext cx="266700" cy="161925"/>
    <xdr:sp macro="" textlink="">
      <xdr:nvSpPr>
        <xdr:cNvPr id="10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EBF2FB7B-4520-4ADB-8DA0-F67151306E55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267</xdr:row>
      <xdr:rowOff>0</xdr:rowOff>
    </xdr:from>
    <xdr:ext cx="266700" cy="161925"/>
    <xdr:sp macro="" textlink="">
      <xdr:nvSpPr>
        <xdr:cNvPr id="10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E5292BFE-4707-4763-A456-2F3ACFB3AE58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267</xdr:row>
      <xdr:rowOff>0</xdr:rowOff>
    </xdr:from>
    <xdr:ext cx="266700" cy="302420"/>
    <xdr:sp macro="" textlink="">
      <xdr:nvSpPr>
        <xdr:cNvPr id="10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1EDBAF7D-B274-4995-935E-A2AF150660F5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267</xdr:row>
      <xdr:rowOff>0</xdr:rowOff>
    </xdr:from>
    <xdr:ext cx="266700" cy="161925"/>
    <xdr:sp macro="" textlink="">
      <xdr:nvSpPr>
        <xdr:cNvPr id="10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C051A2E9-F55C-4CA4-9273-2F3630D13E1F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266</xdr:row>
      <xdr:rowOff>0</xdr:rowOff>
    </xdr:from>
    <xdr:ext cx="266700" cy="302419"/>
    <xdr:sp macro="" textlink="">
      <xdr:nvSpPr>
        <xdr:cNvPr id="10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100C0969-DFAC-47F9-B552-1752C5DDC4CC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266</xdr:row>
      <xdr:rowOff>0</xdr:rowOff>
    </xdr:from>
    <xdr:ext cx="266700" cy="302420"/>
    <xdr:sp macro="" textlink="">
      <xdr:nvSpPr>
        <xdr:cNvPr id="10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FAB64BA6-53D1-4081-8189-F5BFAC678541}"/>
            </a:ext>
          </a:extLst>
        </xdr:cNvPr>
        <xdr:cNvSpPr>
          <a:spLocks noChangeAspect="1" noChangeArrowheads="1"/>
        </xdr:cNvSpPr>
      </xdr:nvSpPr>
      <xdr:spPr bwMode="auto">
        <a:xfrm>
          <a:off x="45119925" y="1809750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</xdr:col>
      <xdr:colOff>0</xdr:colOff>
      <xdr:row>250</xdr:row>
      <xdr:rowOff>0</xdr:rowOff>
    </xdr:from>
    <xdr:to>
      <xdr:col>1</xdr:col>
      <xdr:colOff>266700</xdr:colOff>
      <xdr:row>251</xdr:row>
      <xdr:rowOff>55560</xdr:rowOff>
    </xdr:to>
    <xdr:sp macro="" textlink="">
      <xdr:nvSpPr>
        <xdr:cNvPr id="9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122D3B9F-2DC9-44BD-9A55-934FEC1A930C}"/>
            </a:ext>
          </a:extLst>
        </xdr:cNvPr>
        <xdr:cNvSpPr>
          <a:spLocks noChangeAspect="1" noChangeArrowheads="1"/>
        </xdr:cNvSpPr>
      </xdr:nvSpPr>
      <xdr:spPr bwMode="auto">
        <a:xfrm>
          <a:off x="1752600" y="60512325"/>
          <a:ext cx="266700" cy="303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250</xdr:row>
      <xdr:rowOff>0</xdr:rowOff>
    </xdr:from>
    <xdr:to>
      <xdr:col>1</xdr:col>
      <xdr:colOff>266700</xdr:colOff>
      <xdr:row>250</xdr:row>
      <xdr:rowOff>168275</xdr:rowOff>
    </xdr:to>
    <xdr:sp macro="" textlink="">
      <xdr:nvSpPr>
        <xdr:cNvPr id="10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2C7371DE-0908-4C8A-9A07-D8E82E9A5823}"/>
            </a:ext>
          </a:extLst>
        </xdr:cNvPr>
        <xdr:cNvSpPr>
          <a:spLocks noChangeAspect="1" noChangeArrowheads="1"/>
        </xdr:cNvSpPr>
      </xdr:nvSpPr>
      <xdr:spPr bwMode="auto">
        <a:xfrm>
          <a:off x="1752600" y="60512325"/>
          <a:ext cx="266700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250</xdr:row>
      <xdr:rowOff>0</xdr:rowOff>
    </xdr:from>
    <xdr:to>
      <xdr:col>1</xdr:col>
      <xdr:colOff>266700</xdr:colOff>
      <xdr:row>250</xdr:row>
      <xdr:rowOff>168275</xdr:rowOff>
    </xdr:to>
    <xdr:sp macro="" textlink="">
      <xdr:nvSpPr>
        <xdr:cNvPr id="1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B5FE878A-8250-4A88-B91A-F644E4C4EBDD}"/>
            </a:ext>
          </a:extLst>
        </xdr:cNvPr>
        <xdr:cNvSpPr>
          <a:spLocks noChangeAspect="1" noChangeArrowheads="1"/>
        </xdr:cNvSpPr>
      </xdr:nvSpPr>
      <xdr:spPr bwMode="auto">
        <a:xfrm>
          <a:off x="1752600" y="60512325"/>
          <a:ext cx="266700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250</xdr:row>
      <xdr:rowOff>0</xdr:rowOff>
    </xdr:from>
    <xdr:to>
      <xdr:col>25</xdr:col>
      <xdr:colOff>266700</xdr:colOff>
      <xdr:row>251</xdr:row>
      <xdr:rowOff>55560</xdr:rowOff>
    </xdr:to>
    <xdr:sp macro="" textlink="">
      <xdr:nvSpPr>
        <xdr:cNvPr id="1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E734894D-634D-46F3-A585-4A6620E64A74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512325"/>
          <a:ext cx="266700" cy="303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250</xdr:row>
      <xdr:rowOff>0</xdr:rowOff>
    </xdr:from>
    <xdr:to>
      <xdr:col>25</xdr:col>
      <xdr:colOff>266700</xdr:colOff>
      <xdr:row>250</xdr:row>
      <xdr:rowOff>168275</xdr:rowOff>
    </xdr:to>
    <xdr:sp macro="" textlink="">
      <xdr:nvSpPr>
        <xdr:cNvPr id="1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F9C5089B-2741-4A6C-8308-2769F8BE8FB0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512325"/>
          <a:ext cx="266700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250</xdr:row>
      <xdr:rowOff>0</xdr:rowOff>
    </xdr:from>
    <xdr:to>
      <xdr:col>25</xdr:col>
      <xdr:colOff>266700</xdr:colOff>
      <xdr:row>250</xdr:row>
      <xdr:rowOff>168275</xdr:rowOff>
    </xdr:to>
    <xdr:sp macro="" textlink="">
      <xdr:nvSpPr>
        <xdr:cNvPr id="19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AB7F91DE-AB82-4987-862C-FF4DAF4ED916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512325"/>
          <a:ext cx="266700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13</xdr:col>
      <xdr:colOff>412750</xdr:colOff>
      <xdr:row>350</xdr:row>
      <xdr:rowOff>42333</xdr:rowOff>
    </xdr:from>
    <xdr:ext cx="184731" cy="262572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F973068E-B1C9-4D61-B8C5-C0C748063B60}"/>
            </a:ext>
          </a:extLst>
        </xdr:cNvPr>
        <xdr:cNvSpPr txBox="1"/>
      </xdr:nvSpPr>
      <xdr:spPr>
        <a:xfrm>
          <a:off x="24520525" y="88148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250</xdr:row>
      <xdr:rowOff>0</xdr:rowOff>
    </xdr:from>
    <xdr:ext cx="266700" cy="302419"/>
    <xdr:sp macro="" textlink="">
      <xdr:nvSpPr>
        <xdr:cNvPr id="5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956D1C3A-6F61-4086-A31F-A377877383B0}"/>
            </a:ext>
          </a:extLst>
        </xdr:cNvPr>
        <xdr:cNvSpPr>
          <a:spLocks noChangeAspect="1" noChangeArrowheads="1"/>
        </xdr:cNvSpPr>
      </xdr:nvSpPr>
      <xdr:spPr bwMode="auto">
        <a:xfrm>
          <a:off x="1752600" y="6051232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250</xdr:row>
      <xdr:rowOff>0</xdr:rowOff>
    </xdr:from>
    <xdr:ext cx="266700" cy="161925"/>
    <xdr:sp macro="" textlink="">
      <xdr:nvSpPr>
        <xdr:cNvPr id="5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A1E1D73D-C0A0-4487-8426-C641BE39F8FD}"/>
            </a:ext>
          </a:extLst>
        </xdr:cNvPr>
        <xdr:cNvSpPr>
          <a:spLocks noChangeAspect="1" noChangeArrowheads="1"/>
        </xdr:cNvSpPr>
      </xdr:nvSpPr>
      <xdr:spPr bwMode="auto">
        <a:xfrm>
          <a:off x="1752600" y="6051232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250</xdr:row>
      <xdr:rowOff>0</xdr:rowOff>
    </xdr:from>
    <xdr:ext cx="266700" cy="161925"/>
    <xdr:sp macro="" textlink="">
      <xdr:nvSpPr>
        <xdr:cNvPr id="59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CB22EDDA-AC1B-4CBB-84EC-8976FB9BC3F0}"/>
            </a:ext>
          </a:extLst>
        </xdr:cNvPr>
        <xdr:cNvSpPr>
          <a:spLocks noChangeAspect="1" noChangeArrowheads="1"/>
        </xdr:cNvSpPr>
      </xdr:nvSpPr>
      <xdr:spPr bwMode="auto">
        <a:xfrm>
          <a:off x="1752600" y="6051232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</xdr:col>
      <xdr:colOff>0</xdr:colOff>
      <xdr:row>250</xdr:row>
      <xdr:rowOff>0</xdr:rowOff>
    </xdr:from>
    <xdr:to>
      <xdr:col>1</xdr:col>
      <xdr:colOff>266700</xdr:colOff>
      <xdr:row>251</xdr:row>
      <xdr:rowOff>55561</xdr:rowOff>
    </xdr:to>
    <xdr:sp macro="" textlink="">
      <xdr:nvSpPr>
        <xdr:cNvPr id="60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1D3DB5CB-50F0-4E3D-926A-B26DD3AD97BC}"/>
            </a:ext>
          </a:extLst>
        </xdr:cNvPr>
        <xdr:cNvSpPr>
          <a:spLocks noChangeAspect="1" noChangeArrowheads="1"/>
        </xdr:cNvSpPr>
      </xdr:nvSpPr>
      <xdr:spPr bwMode="auto">
        <a:xfrm>
          <a:off x="1752600" y="60512325"/>
          <a:ext cx="266700" cy="303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250</xdr:row>
      <xdr:rowOff>0</xdr:rowOff>
    </xdr:from>
    <xdr:to>
      <xdr:col>1</xdr:col>
      <xdr:colOff>266700</xdr:colOff>
      <xdr:row>250</xdr:row>
      <xdr:rowOff>168275</xdr:rowOff>
    </xdr:to>
    <xdr:sp macro="" textlink="">
      <xdr:nvSpPr>
        <xdr:cNvPr id="6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BACBE691-B576-4C13-8B3D-70D5A6FCD984}"/>
            </a:ext>
          </a:extLst>
        </xdr:cNvPr>
        <xdr:cNvSpPr>
          <a:spLocks noChangeAspect="1" noChangeArrowheads="1"/>
        </xdr:cNvSpPr>
      </xdr:nvSpPr>
      <xdr:spPr bwMode="auto">
        <a:xfrm>
          <a:off x="1752600" y="60512325"/>
          <a:ext cx="266700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250</xdr:row>
      <xdr:rowOff>0</xdr:rowOff>
    </xdr:from>
    <xdr:to>
      <xdr:col>1</xdr:col>
      <xdr:colOff>266700</xdr:colOff>
      <xdr:row>250</xdr:row>
      <xdr:rowOff>168275</xdr:rowOff>
    </xdr:to>
    <xdr:sp macro="" textlink="">
      <xdr:nvSpPr>
        <xdr:cNvPr id="6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606CF594-6118-4C78-8264-A57F10C582CA}"/>
            </a:ext>
          </a:extLst>
        </xdr:cNvPr>
        <xdr:cNvSpPr>
          <a:spLocks noChangeAspect="1" noChangeArrowheads="1"/>
        </xdr:cNvSpPr>
      </xdr:nvSpPr>
      <xdr:spPr bwMode="auto">
        <a:xfrm>
          <a:off x="1752600" y="60512325"/>
          <a:ext cx="266700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250</xdr:row>
      <xdr:rowOff>0</xdr:rowOff>
    </xdr:from>
    <xdr:to>
      <xdr:col>25</xdr:col>
      <xdr:colOff>266700</xdr:colOff>
      <xdr:row>251</xdr:row>
      <xdr:rowOff>55561</xdr:rowOff>
    </xdr:to>
    <xdr:sp macro="" textlink="">
      <xdr:nvSpPr>
        <xdr:cNvPr id="6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4A6E7998-3A75-4F82-8593-C470E8350C73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512325"/>
          <a:ext cx="266700" cy="303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250</xdr:row>
      <xdr:rowOff>0</xdr:rowOff>
    </xdr:from>
    <xdr:to>
      <xdr:col>25</xdr:col>
      <xdr:colOff>266700</xdr:colOff>
      <xdr:row>250</xdr:row>
      <xdr:rowOff>168275</xdr:rowOff>
    </xdr:to>
    <xdr:sp macro="" textlink="">
      <xdr:nvSpPr>
        <xdr:cNvPr id="6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9CD8FC87-517B-4514-9C7A-B315A58F6D04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512325"/>
          <a:ext cx="266700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0</xdr:colOff>
      <xdr:row>250</xdr:row>
      <xdr:rowOff>0</xdr:rowOff>
    </xdr:from>
    <xdr:ext cx="266700" cy="302419"/>
    <xdr:sp macro="" textlink="">
      <xdr:nvSpPr>
        <xdr:cNvPr id="6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FAE30791-12D6-4E45-836E-BD4FCDC4EC58}"/>
            </a:ext>
          </a:extLst>
        </xdr:cNvPr>
        <xdr:cNvSpPr>
          <a:spLocks noChangeAspect="1" noChangeArrowheads="1"/>
        </xdr:cNvSpPr>
      </xdr:nvSpPr>
      <xdr:spPr bwMode="auto">
        <a:xfrm>
          <a:off x="1752600" y="6051232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250</xdr:row>
      <xdr:rowOff>0</xdr:rowOff>
    </xdr:from>
    <xdr:ext cx="266700" cy="161925"/>
    <xdr:sp macro="" textlink="">
      <xdr:nvSpPr>
        <xdr:cNvPr id="6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5DBE84AA-1CC0-4395-91E6-F49B0599AE9D}"/>
            </a:ext>
          </a:extLst>
        </xdr:cNvPr>
        <xdr:cNvSpPr>
          <a:spLocks noChangeAspect="1" noChangeArrowheads="1"/>
        </xdr:cNvSpPr>
      </xdr:nvSpPr>
      <xdr:spPr bwMode="auto">
        <a:xfrm>
          <a:off x="1752600" y="6051232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250</xdr:row>
      <xdr:rowOff>0</xdr:rowOff>
    </xdr:from>
    <xdr:ext cx="266700" cy="161925"/>
    <xdr:sp macro="" textlink="">
      <xdr:nvSpPr>
        <xdr:cNvPr id="6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CEDA87BE-6803-46DE-9739-389D8A11213E}"/>
            </a:ext>
          </a:extLst>
        </xdr:cNvPr>
        <xdr:cNvSpPr>
          <a:spLocks noChangeAspect="1" noChangeArrowheads="1"/>
        </xdr:cNvSpPr>
      </xdr:nvSpPr>
      <xdr:spPr bwMode="auto">
        <a:xfrm>
          <a:off x="1752600" y="6051232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247</xdr:row>
      <xdr:rowOff>0</xdr:rowOff>
    </xdr:from>
    <xdr:ext cx="266700" cy="302419"/>
    <xdr:sp macro="" textlink="">
      <xdr:nvSpPr>
        <xdr:cNvPr id="6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D8A4AD8F-718B-46CD-80A5-459FDF8DE0AD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76937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247</xdr:row>
      <xdr:rowOff>0</xdr:rowOff>
    </xdr:from>
    <xdr:ext cx="266700" cy="161925"/>
    <xdr:sp macro="" textlink="">
      <xdr:nvSpPr>
        <xdr:cNvPr id="69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7154FD90-BBB2-42D9-9937-3BFFB85B6B00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7693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247</xdr:row>
      <xdr:rowOff>0</xdr:rowOff>
    </xdr:from>
    <xdr:ext cx="266700" cy="161925"/>
    <xdr:sp macro="" textlink="">
      <xdr:nvSpPr>
        <xdr:cNvPr id="70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862C9377-57B6-4212-B850-E6CA0988A6D3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7693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247</xdr:row>
      <xdr:rowOff>0</xdr:rowOff>
    </xdr:from>
    <xdr:ext cx="266700" cy="302420"/>
    <xdr:sp macro="" textlink="">
      <xdr:nvSpPr>
        <xdr:cNvPr id="7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37389A22-50AE-4FC9-9706-4D1502759681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76937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247</xdr:row>
      <xdr:rowOff>0</xdr:rowOff>
    </xdr:from>
    <xdr:ext cx="266700" cy="161925"/>
    <xdr:sp macro="" textlink="">
      <xdr:nvSpPr>
        <xdr:cNvPr id="7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97C8EBCD-B449-46FB-AEF8-A824E5743A66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7693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248</xdr:row>
      <xdr:rowOff>0</xdr:rowOff>
    </xdr:from>
    <xdr:ext cx="266700" cy="302419"/>
    <xdr:sp macro="" textlink="">
      <xdr:nvSpPr>
        <xdr:cNvPr id="109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FC1E9BAC-9ACE-4DCA-BD8E-EB6253CD7B0B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01702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248</xdr:row>
      <xdr:rowOff>0</xdr:rowOff>
    </xdr:from>
    <xdr:ext cx="266700" cy="161925"/>
    <xdr:sp macro="" textlink="">
      <xdr:nvSpPr>
        <xdr:cNvPr id="110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D57F7A5D-51DF-418E-928B-93C02EA6AB05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01702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248</xdr:row>
      <xdr:rowOff>0</xdr:rowOff>
    </xdr:from>
    <xdr:ext cx="266700" cy="161925"/>
    <xdr:sp macro="" textlink="">
      <xdr:nvSpPr>
        <xdr:cNvPr id="11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37934CD5-478C-43E3-9977-1AD92D66F39D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01702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248</xdr:row>
      <xdr:rowOff>0</xdr:rowOff>
    </xdr:from>
    <xdr:ext cx="266700" cy="302420"/>
    <xdr:sp macro="" textlink="">
      <xdr:nvSpPr>
        <xdr:cNvPr id="11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640A0D2A-FCB3-4FAE-890C-4F264B5A51D2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01702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248</xdr:row>
      <xdr:rowOff>0</xdr:rowOff>
    </xdr:from>
    <xdr:ext cx="266700" cy="161925"/>
    <xdr:sp macro="" textlink="">
      <xdr:nvSpPr>
        <xdr:cNvPr id="11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C25109EC-4C04-4E1E-B5E4-560E53D1B0F3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01702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249</xdr:row>
      <xdr:rowOff>0</xdr:rowOff>
    </xdr:from>
    <xdr:ext cx="266700" cy="302419"/>
    <xdr:sp macro="" textlink="">
      <xdr:nvSpPr>
        <xdr:cNvPr id="11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DFFE76D0-C48A-4E09-AB15-A27F77A81758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26467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249</xdr:row>
      <xdr:rowOff>0</xdr:rowOff>
    </xdr:from>
    <xdr:ext cx="266700" cy="161925"/>
    <xdr:sp macro="" textlink="">
      <xdr:nvSpPr>
        <xdr:cNvPr id="11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78311CFD-78C7-4B1F-A44D-7FC8B926EB74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2646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249</xdr:row>
      <xdr:rowOff>0</xdr:rowOff>
    </xdr:from>
    <xdr:ext cx="266700" cy="161925"/>
    <xdr:sp macro="" textlink="">
      <xdr:nvSpPr>
        <xdr:cNvPr id="11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CCAD6C14-D601-4343-BFD7-DD0DE95E8218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2646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249</xdr:row>
      <xdr:rowOff>0</xdr:rowOff>
    </xdr:from>
    <xdr:ext cx="266700" cy="302420"/>
    <xdr:sp macro="" textlink="">
      <xdr:nvSpPr>
        <xdr:cNvPr id="11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132899A4-5CEC-481E-9C38-B73BE5471FE5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26467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249</xdr:row>
      <xdr:rowOff>0</xdr:rowOff>
    </xdr:from>
    <xdr:ext cx="266700" cy="161925"/>
    <xdr:sp macro="" textlink="">
      <xdr:nvSpPr>
        <xdr:cNvPr id="11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33419770-F91A-4C1B-BDA3-761D66C0BAB1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2646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247</xdr:row>
      <xdr:rowOff>0</xdr:rowOff>
    </xdr:from>
    <xdr:ext cx="266700" cy="302419"/>
    <xdr:sp macro="" textlink="">
      <xdr:nvSpPr>
        <xdr:cNvPr id="119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F193378D-F234-48DA-834D-17D6E27B017B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76937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247</xdr:row>
      <xdr:rowOff>0</xdr:rowOff>
    </xdr:from>
    <xdr:ext cx="266700" cy="161925"/>
    <xdr:sp macro="" textlink="">
      <xdr:nvSpPr>
        <xdr:cNvPr id="120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FC9301C9-BB84-4E31-BEEC-1B9723701AD9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7693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247</xdr:row>
      <xdr:rowOff>0</xdr:rowOff>
    </xdr:from>
    <xdr:ext cx="266700" cy="161925"/>
    <xdr:sp macro="" textlink="">
      <xdr:nvSpPr>
        <xdr:cNvPr id="12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C506D6E1-0C08-4C3C-AC8B-50EEAF6D9C7E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7693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247</xdr:row>
      <xdr:rowOff>0</xdr:rowOff>
    </xdr:from>
    <xdr:ext cx="266700" cy="302420"/>
    <xdr:sp macro="" textlink="">
      <xdr:nvSpPr>
        <xdr:cNvPr id="12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3AACCA1B-BF18-4B32-8E0D-03BFE05304CA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76937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247</xdr:row>
      <xdr:rowOff>0</xdr:rowOff>
    </xdr:from>
    <xdr:ext cx="266700" cy="161925"/>
    <xdr:sp macro="" textlink="">
      <xdr:nvSpPr>
        <xdr:cNvPr id="12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53EFB54-8D97-459B-AA24-2EF6C53CE59A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7693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246</xdr:row>
      <xdr:rowOff>0</xdr:rowOff>
    </xdr:from>
    <xdr:ext cx="266700" cy="302419"/>
    <xdr:sp macro="" textlink="">
      <xdr:nvSpPr>
        <xdr:cNvPr id="12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CDBBA3D8-C612-496B-80AA-0B241879EF16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52172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246</xdr:row>
      <xdr:rowOff>0</xdr:rowOff>
    </xdr:from>
    <xdr:ext cx="266700" cy="302420"/>
    <xdr:sp macro="" textlink="">
      <xdr:nvSpPr>
        <xdr:cNvPr id="12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AC75F587-0312-4101-B2AC-AED1245C71FE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52172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248</xdr:row>
      <xdr:rowOff>0</xdr:rowOff>
    </xdr:from>
    <xdr:ext cx="266700" cy="302419"/>
    <xdr:sp macro="" textlink="">
      <xdr:nvSpPr>
        <xdr:cNvPr id="12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58DD9CBC-A924-40AA-86CA-DF2FC6F7C4FE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01702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248</xdr:row>
      <xdr:rowOff>0</xdr:rowOff>
    </xdr:from>
    <xdr:ext cx="266700" cy="161925"/>
    <xdr:sp macro="" textlink="">
      <xdr:nvSpPr>
        <xdr:cNvPr id="12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F2C9E28-F3C0-41F2-9AB1-8FECD5202D83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01702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248</xdr:row>
      <xdr:rowOff>0</xdr:rowOff>
    </xdr:from>
    <xdr:ext cx="266700" cy="161925"/>
    <xdr:sp macro="" textlink="">
      <xdr:nvSpPr>
        <xdr:cNvPr id="12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44E5D77F-9D73-4175-B90B-090EF182F0AA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01702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248</xdr:row>
      <xdr:rowOff>0</xdr:rowOff>
    </xdr:from>
    <xdr:ext cx="266700" cy="302420"/>
    <xdr:sp macro="" textlink="">
      <xdr:nvSpPr>
        <xdr:cNvPr id="129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F9A40791-EB4E-4236-8D6D-33847927BAA2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01702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248</xdr:row>
      <xdr:rowOff>0</xdr:rowOff>
    </xdr:from>
    <xdr:ext cx="266700" cy="161925"/>
    <xdr:sp macro="" textlink="">
      <xdr:nvSpPr>
        <xdr:cNvPr id="130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5A3F7A7A-2AA3-42F1-964A-68619214D52E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01702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247</xdr:row>
      <xdr:rowOff>0</xdr:rowOff>
    </xdr:from>
    <xdr:ext cx="266700" cy="302419"/>
    <xdr:sp macro="" textlink="">
      <xdr:nvSpPr>
        <xdr:cNvPr id="13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9126F49E-20AB-4F65-8BB8-F78ABCCE0122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76937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247</xdr:row>
      <xdr:rowOff>0</xdr:rowOff>
    </xdr:from>
    <xdr:ext cx="266700" cy="302420"/>
    <xdr:sp macro="" textlink="">
      <xdr:nvSpPr>
        <xdr:cNvPr id="13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F8042002-47C8-4CEA-973E-FC4A740E59C8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76937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249</xdr:row>
      <xdr:rowOff>0</xdr:rowOff>
    </xdr:from>
    <xdr:ext cx="266700" cy="302419"/>
    <xdr:sp macro="" textlink="">
      <xdr:nvSpPr>
        <xdr:cNvPr id="13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9C288CB0-5128-4B8A-84D4-9CF697F4BF3A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26467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249</xdr:row>
      <xdr:rowOff>0</xdr:rowOff>
    </xdr:from>
    <xdr:ext cx="266700" cy="161925"/>
    <xdr:sp macro="" textlink="">
      <xdr:nvSpPr>
        <xdr:cNvPr id="13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439085AA-9092-4171-A996-F45CDF1E4F8B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2646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249</xdr:row>
      <xdr:rowOff>0</xdr:rowOff>
    </xdr:from>
    <xdr:ext cx="266700" cy="161925"/>
    <xdr:sp macro="" textlink="">
      <xdr:nvSpPr>
        <xdr:cNvPr id="13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C78B63F1-ED91-4561-8D88-77BCD0E89A46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2646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249</xdr:row>
      <xdr:rowOff>0</xdr:rowOff>
    </xdr:from>
    <xdr:ext cx="266700" cy="302420"/>
    <xdr:sp macro="" textlink="">
      <xdr:nvSpPr>
        <xdr:cNvPr id="13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D12C655D-6854-4AC5-B942-B84111BB3569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26467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249</xdr:row>
      <xdr:rowOff>0</xdr:rowOff>
    </xdr:from>
    <xdr:ext cx="266700" cy="161925"/>
    <xdr:sp macro="" textlink="">
      <xdr:nvSpPr>
        <xdr:cNvPr id="13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6F94D720-1415-4875-8DFD-4B3C2C20162C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2646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248</xdr:row>
      <xdr:rowOff>0</xdr:rowOff>
    </xdr:from>
    <xdr:ext cx="266700" cy="302419"/>
    <xdr:sp macro="" textlink="">
      <xdr:nvSpPr>
        <xdr:cNvPr id="13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E82291C0-B775-4C6D-9AA5-BF89246D0FFF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01702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248</xdr:row>
      <xdr:rowOff>0</xdr:rowOff>
    </xdr:from>
    <xdr:ext cx="266700" cy="302420"/>
    <xdr:sp macro="" textlink="">
      <xdr:nvSpPr>
        <xdr:cNvPr id="139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FA80D6B1-2825-4837-B306-807DD714AD6C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01702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</xdr:col>
      <xdr:colOff>0</xdr:colOff>
      <xdr:row>250</xdr:row>
      <xdr:rowOff>0</xdr:rowOff>
    </xdr:from>
    <xdr:to>
      <xdr:col>1</xdr:col>
      <xdr:colOff>266700</xdr:colOff>
      <xdr:row>251</xdr:row>
      <xdr:rowOff>55560</xdr:rowOff>
    </xdr:to>
    <xdr:sp macro="" textlink="">
      <xdr:nvSpPr>
        <xdr:cNvPr id="140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6AD3D6DE-415C-4392-8582-A512A0631719}"/>
            </a:ext>
          </a:extLst>
        </xdr:cNvPr>
        <xdr:cNvSpPr>
          <a:spLocks noChangeAspect="1" noChangeArrowheads="1"/>
        </xdr:cNvSpPr>
      </xdr:nvSpPr>
      <xdr:spPr bwMode="auto">
        <a:xfrm>
          <a:off x="1752600" y="60512325"/>
          <a:ext cx="266700" cy="303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250</xdr:row>
      <xdr:rowOff>0</xdr:rowOff>
    </xdr:from>
    <xdr:to>
      <xdr:col>1</xdr:col>
      <xdr:colOff>266700</xdr:colOff>
      <xdr:row>250</xdr:row>
      <xdr:rowOff>168275</xdr:rowOff>
    </xdr:to>
    <xdr:sp macro="" textlink="">
      <xdr:nvSpPr>
        <xdr:cNvPr id="14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25EEDC6C-D29D-48DC-9E9C-417970917CD9}"/>
            </a:ext>
          </a:extLst>
        </xdr:cNvPr>
        <xdr:cNvSpPr>
          <a:spLocks noChangeAspect="1" noChangeArrowheads="1"/>
        </xdr:cNvSpPr>
      </xdr:nvSpPr>
      <xdr:spPr bwMode="auto">
        <a:xfrm>
          <a:off x="1752600" y="60512325"/>
          <a:ext cx="266700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250</xdr:row>
      <xdr:rowOff>0</xdr:rowOff>
    </xdr:from>
    <xdr:to>
      <xdr:col>1</xdr:col>
      <xdr:colOff>266700</xdr:colOff>
      <xdr:row>250</xdr:row>
      <xdr:rowOff>168275</xdr:rowOff>
    </xdr:to>
    <xdr:sp macro="" textlink="">
      <xdr:nvSpPr>
        <xdr:cNvPr id="14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7934829B-69AE-4996-A6EE-50A562D14310}"/>
            </a:ext>
          </a:extLst>
        </xdr:cNvPr>
        <xdr:cNvSpPr>
          <a:spLocks noChangeAspect="1" noChangeArrowheads="1"/>
        </xdr:cNvSpPr>
      </xdr:nvSpPr>
      <xdr:spPr bwMode="auto">
        <a:xfrm>
          <a:off x="1752600" y="60512325"/>
          <a:ext cx="266700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250</xdr:row>
      <xdr:rowOff>0</xdr:rowOff>
    </xdr:from>
    <xdr:to>
      <xdr:col>25</xdr:col>
      <xdr:colOff>266700</xdr:colOff>
      <xdr:row>251</xdr:row>
      <xdr:rowOff>55560</xdr:rowOff>
    </xdr:to>
    <xdr:sp macro="" textlink="">
      <xdr:nvSpPr>
        <xdr:cNvPr id="14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A7CF18B-8A8B-48F6-A520-3672396152B3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512325"/>
          <a:ext cx="266700" cy="303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250</xdr:row>
      <xdr:rowOff>0</xdr:rowOff>
    </xdr:from>
    <xdr:to>
      <xdr:col>25</xdr:col>
      <xdr:colOff>266700</xdr:colOff>
      <xdr:row>250</xdr:row>
      <xdr:rowOff>168275</xdr:rowOff>
    </xdr:to>
    <xdr:sp macro="" textlink="">
      <xdr:nvSpPr>
        <xdr:cNvPr id="14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44AF8CF9-ECD2-4639-A2C5-17E28276FDFB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512325"/>
          <a:ext cx="266700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250</xdr:row>
      <xdr:rowOff>0</xdr:rowOff>
    </xdr:from>
    <xdr:to>
      <xdr:col>25</xdr:col>
      <xdr:colOff>266700</xdr:colOff>
      <xdr:row>250</xdr:row>
      <xdr:rowOff>168275</xdr:rowOff>
    </xdr:to>
    <xdr:sp macro="" textlink="">
      <xdr:nvSpPr>
        <xdr:cNvPr id="14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C3A14F05-0633-4AEC-8B11-5ED178E296A4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512325"/>
          <a:ext cx="266700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13</xdr:col>
      <xdr:colOff>412750</xdr:colOff>
      <xdr:row>350</xdr:row>
      <xdr:rowOff>42333</xdr:rowOff>
    </xdr:from>
    <xdr:ext cx="184731" cy="262572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2E894E90-F159-4945-9A13-AB57C6A2C932}"/>
            </a:ext>
          </a:extLst>
        </xdr:cNvPr>
        <xdr:cNvSpPr txBox="1"/>
      </xdr:nvSpPr>
      <xdr:spPr>
        <a:xfrm>
          <a:off x="24520525" y="881485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250</xdr:row>
      <xdr:rowOff>0</xdr:rowOff>
    </xdr:from>
    <xdr:ext cx="266700" cy="302419"/>
    <xdr:sp macro="" textlink="">
      <xdr:nvSpPr>
        <xdr:cNvPr id="14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6408E0AF-8528-4F79-98E9-BA46A7BDB1D5}"/>
            </a:ext>
          </a:extLst>
        </xdr:cNvPr>
        <xdr:cNvSpPr>
          <a:spLocks noChangeAspect="1" noChangeArrowheads="1"/>
        </xdr:cNvSpPr>
      </xdr:nvSpPr>
      <xdr:spPr bwMode="auto">
        <a:xfrm>
          <a:off x="1752600" y="6051232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250</xdr:row>
      <xdr:rowOff>0</xdr:rowOff>
    </xdr:from>
    <xdr:ext cx="266700" cy="161925"/>
    <xdr:sp macro="" textlink="">
      <xdr:nvSpPr>
        <xdr:cNvPr id="14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484C368B-1A53-4C05-AC81-6087394C673F}"/>
            </a:ext>
          </a:extLst>
        </xdr:cNvPr>
        <xdr:cNvSpPr>
          <a:spLocks noChangeAspect="1" noChangeArrowheads="1"/>
        </xdr:cNvSpPr>
      </xdr:nvSpPr>
      <xdr:spPr bwMode="auto">
        <a:xfrm>
          <a:off x="1752600" y="6051232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250</xdr:row>
      <xdr:rowOff>0</xdr:rowOff>
    </xdr:from>
    <xdr:ext cx="266700" cy="161925"/>
    <xdr:sp macro="" textlink="">
      <xdr:nvSpPr>
        <xdr:cNvPr id="149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291C7E4F-9454-4F97-A111-F1EE32CE6FD4}"/>
            </a:ext>
          </a:extLst>
        </xdr:cNvPr>
        <xdr:cNvSpPr>
          <a:spLocks noChangeAspect="1" noChangeArrowheads="1"/>
        </xdr:cNvSpPr>
      </xdr:nvSpPr>
      <xdr:spPr bwMode="auto">
        <a:xfrm>
          <a:off x="1752600" y="6051232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</xdr:col>
      <xdr:colOff>0</xdr:colOff>
      <xdr:row>250</xdr:row>
      <xdr:rowOff>0</xdr:rowOff>
    </xdr:from>
    <xdr:to>
      <xdr:col>1</xdr:col>
      <xdr:colOff>266700</xdr:colOff>
      <xdr:row>251</xdr:row>
      <xdr:rowOff>55561</xdr:rowOff>
    </xdr:to>
    <xdr:sp macro="" textlink="">
      <xdr:nvSpPr>
        <xdr:cNvPr id="150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CAFDA07F-27B4-4A3B-A46D-B7CA919F175D}"/>
            </a:ext>
          </a:extLst>
        </xdr:cNvPr>
        <xdr:cNvSpPr>
          <a:spLocks noChangeAspect="1" noChangeArrowheads="1"/>
        </xdr:cNvSpPr>
      </xdr:nvSpPr>
      <xdr:spPr bwMode="auto">
        <a:xfrm>
          <a:off x="1752600" y="60512325"/>
          <a:ext cx="266700" cy="303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250</xdr:row>
      <xdr:rowOff>0</xdr:rowOff>
    </xdr:from>
    <xdr:to>
      <xdr:col>1</xdr:col>
      <xdr:colOff>266700</xdr:colOff>
      <xdr:row>250</xdr:row>
      <xdr:rowOff>168275</xdr:rowOff>
    </xdr:to>
    <xdr:sp macro="" textlink="">
      <xdr:nvSpPr>
        <xdr:cNvPr id="15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98D58323-7403-4640-9330-D7B1B71F4B9D}"/>
            </a:ext>
          </a:extLst>
        </xdr:cNvPr>
        <xdr:cNvSpPr>
          <a:spLocks noChangeAspect="1" noChangeArrowheads="1"/>
        </xdr:cNvSpPr>
      </xdr:nvSpPr>
      <xdr:spPr bwMode="auto">
        <a:xfrm>
          <a:off x="1752600" y="60512325"/>
          <a:ext cx="266700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250</xdr:row>
      <xdr:rowOff>0</xdr:rowOff>
    </xdr:from>
    <xdr:to>
      <xdr:col>1</xdr:col>
      <xdr:colOff>266700</xdr:colOff>
      <xdr:row>250</xdr:row>
      <xdr:rowOff>168275</xdr:rowOff>
    </xdr:to>
    <xdr:sp macro="" textlink="">
      <xdr:nvSpPr>
        <xdr:cNvPr id="15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4DC85597-6862-4A7A-A16E-877EA3D23E3E}"/>
            </a:ext>
          </a:extLst>
        </xdr:cNvPr>
        <xdr:cNvSpPr>
          <a:spLocks noChangeAspect="1" noChangeArrowheads="1"/>
        </xdr:cNvSpPr>
      </xdr:nvSpPr>
      <xdr:spPr bwMode="auto">
        <a:xfrm>
          <a:off x="1752600" y="60512325"/>
          <a:ext cx="266700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250</xdr:row>
      <xdr:rowOff>0</xdr:rowOff>
    </xdr:from>
    <xdr:to>
      <xdr:col>25</xdr:col>
      <xdr:colOff>266700</xdr:colOff>
      <xdr:row>251</xdr:row>
      <xdr:rowOff>55561</xdr:rowOff>
    </xdr:to>
    <xdr:sp macro="" textlink="">
      <xdr:nvSpPr>
        <xdr:cNvPr id="15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FBBC4BC9-A922-4CFC-BEF6-513791A2505D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512325"/>
          <a:ext cx="266700" cy="303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250</xdr:row>
      <xdr:rowOff>0</xdr:rowOff>
    </xdr:from>
    <xdr:to>
      <xdr:col>25</xdr:col>
      <xdr:colOff>266700</xdr:colOff>
      <xdr:row>250</xdr:row>
      <xdr:rowOff>168275</xdr:rowOff>
    </xdr:to>
    <xdr:sp macro="" textlink="">
      <xdr:nvSpPr>
        <xdr:cNvPr id="15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F210790D-2816-43C0-87FD-33C82242A07F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512325"/>
          <a:ext cx="266700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0</xdr:colOff>
      <xdr:row>250</xdr:row>
      <xdr:rowOff>0</xdr:rowOff>
    </xdr:from>
    <xdr:ext cx="266700" cy="302419"/>
    <xdr:sp macro="" textlink="">
      <xdr:nvSpPr>
        <xdr:cNvPr id="15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F07D473D-DE1B-423A-93A2-F8E1DF0819B0}"/>
            </a:ext>
          </a:extLst>
        </xdr:cNvPr>
        <xdr:cNvSpPr>
          <a:spLocks noChangeAspect="1" noChangeArrowheads="1"/>
        </xdr:cNvSpPr>
      </xdr:nvSpPr>
      <xdr:spPr bwMode="auto">
        <a:xfrm>
          <a:off x="1752600" y="6051232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250</xdr:row>
      <xdr:rowOff>0</xdr:rowOff>
    </xdr:from>
    <xdr:ext cx="266700" cy="161925"/>
    <xdr:sp macro="" textlink="">
      <xdr:nvSpPr>
        <xdr:cNvPr id="15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BF6CCD67-E36D-4224-96B9-FAE17AD110B8}"/>
            </a:ext>
          </a:extLst>
        </xdr:cNvPr>
        <xdr:cNvSpPr>
          <a:spLocks noChangeAspect="1" noChangeArrowheads="1"/>
        </xdr:cNvSpPr>
      </xdr:nvSpPr>
      <xdr:spPr bwMode="auto">
        <a:xfrm>
          <a:off x="1752600" y="6051232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250</xdr:row>
      <xdr:rowOff>0</xdr:rowOff>
    </xdr:from>
    <xdr:ext cx="266700" cy="161925"/>
    <xdr:sp macro="" textlink="">
      <xdr:nvSpPr>
        <xdr:cNvPr id="15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EB4C5AF9-29F5-4266-95A7-B9446CA640E2}"/>
            </a:ext>
          </a:extLst>
        </xdr:cNvPr>
        <xdr:cNvSpPr>
          <a:spLocks noChangeAspect="1" noChangeArrowheads="1"/>
        </xdr:cNvSpPr>
      </xdr:nvSpPr>
      <xdr:spPr bwMode="auto">
        <a:xfrm>
          <a:off x="1752600" y="6051232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247</xdr:row>
      <xdr:rowOff>0</xdr:rowOff>
    </xdr:from>
    <xdr:ext cx="266700" cy="302419"/>
    <xdr:sp macro="" textlink="">
      <xdr:nvSpPr>
        <xdr:cNvPr id="15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EFC7863E-5846-4AF2-BC8E-A8BB615FD6AA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76937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247</xdr:row>
      <xdr:rowOff>0</xdr:rowOff>
    </xdr:from>
    <xdr:ext cx="266700" cy="161925"/>
    <xdr:sp macro="" textlink="">
      <xdr:nvSpPr>
        <xdr:cNvPr id="159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85B53058-2BDB-4C32-98CD-F34BE221CD4A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7693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247</xdr:row>
      <xdr:rowOff>0</xdr:rowOff>
    </xdr:from>
    <xdr:ext cx="266700" cy="161925"/>
    <xdr:sp macro="" textlink="">
      <xdr:nvSpPr>
        <xdr:cNvPr id="160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D25D2733-F346-4B7F-B0A5-25E20BD7686F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7693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247</xdr:row>
      <xdr:rowOff>0</xdr:rowOff>
    </xdr:from>
    <xdr:ext cx="266700" cy="302420"/>
    <xdr:sp macro="" textlink="">
      <xdr:nvSpPr>
        <xdr:cNvPr id="16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8CE84302-482C-4A0B-B13E-F5240F7AF6C8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76937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247</xdr:row>
      <xdr:rowOff>0</xdr:rowOff>
    </xdr:from>
    <xdr:ext cx="266700" cy="161925"/>
    <xdr:sp macro="" textlink="">
      <xdr:nvSpPr>
        <xdr:cNvPr id="16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6CADEF15-AC1F-4A1D-9AC6-B47A059A58F3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7693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248</xdr:row>
      <xdr:rowOff>0</xdr:rowOff>
    </xdr:from>
    <xdr:ext cx="266700" cy="302419"/>
    <xdr:sp macro="" textlink="">
      <xdr:nvSpPr>
        <xdr:cNvPr id="16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D84FE375-09FC-4E72-B5D6-D48F4FFE0B01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01702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248</xdr:row>
      <xdr:rowOff>0</xdr:rowOff>
    </xdr:from>
    <xdr:ext cx="266700" cy="161925"/>
    <xdr:sp macro="" textlink="">
      <xdr:nvSpPr>
        <xdr:cNvPr id="16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FF87F9BA-9F9D-43F7-8386-E29508E247C4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01702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248</xdr:row>
      <xdr:rowOff>0</xdr:rowOff>
    </xdr:from>
    <xdr:ext cx="266700" cy="161925"/>
    <xdr:sp macro="" textlink="">
      <xdr:nvSpPr>
        <xdr:cNvPr id="16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52DAE3AC-53BB-4114-8BDD-37A23AAB82AA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01702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248</xdr:row>
      <xdr:rowOff>0</xdr:rowOff>
    </xdr:from>
    <xdr:ext cx="266700" cy="302420"/>
    <xdr:sp macro="" textlink="">
      <xdr:nvSpPr>
        <xdr:cNvPr id="16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6E8F1213-C2E1-48E5-B296-18E60BB3EFA5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01702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248</xdr:row>
      <xdr:rowOff>0</xdr:rowOff>
    </xdr:from>
    <xdr:ext cx="266700" cy="161925"/>
    <xdr:sp macro="" textlink="">
      <xdr:nvSpPr>
        <xdr:cNvPr id="16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319AD07B-ED78-485C-A351-7A119ED57AE8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01702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249</xdr:row>
      <xdr:rowOff>0</xdr:rowOff>
    </xdr:from>
    <xdr:ext cx="266700" cy="302419"/>
    <xdr:sp macro="" textlink="">
      <xdr:nvSpPr>
        <xdr:cNvPr id="16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1F83217D-45D4-4E92-997F-B576175BA7C9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26467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249</xdr:row>
      <xdr:rowOff>0</xdr:rowOff>
    </xdr:from>
    <xdr:ext cx="266700" cy="161925"/>
    <xdr:sp macro="" textlink="">
      <xdr:nvSpPr>
        <xdr:cNvPr id="169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85E7404C-741D-432F-B9AF-55498B0DD504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2646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249</xdr:row>
      <xdr:rowOff>0</xdr:rowOff>
    </xdr:from>
    <xdr:ext cx="266700" cy="161925"/>
    <xdr:sp macro="" textlink="">
      <xdr:nvSpPr>
        <xdr:cNvPr id="170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946CD5F4-7AB7-4BB1-A4D8-C372F05FA57F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2646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249</xdr:row>
      <xdr:rowOff>0</xdr:rowOff>
    </xdr:from>
    <xdr:ext cx="266700" cy="302420"/>
    <xdr:sp macro="" textlink="">
      <xdr:nvSpPr>
        <xdr:cNvPr id="17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2F5FD3B8-B154-4778-A439-F34C66593758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26467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249</xdr:row>
      <xdr:rowOff>0</xdr:rowOff>
    </xdr:from>
    <xdr:ext cx="266700" cy="161925"/>
    <xdr:sp macro="" textlink="">
      <xdr:nvSpPr>
        <xdr:cNvPr id="17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F409CCA9-127D-42A5-91D5-38FA8D74CAC0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2646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247</xdr:row>
      <xdr:rowOff>0</xdr:rowOff>
    </xdr:from>
    <xdr:ext cx="266700" cy="302419"/>
    <xdr:sp macro="" textlink="">
      <xdr:nvSpPr>
        <xdr:cNvPr id="17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894A717F-4253-4319-AFE4-3619FE7950C8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76937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247</xdr:row>
      <xdr:rowOff>0</xdr:rowOff>
    </xdr:from>
    <xdr:ext cx="266700" cy="161925"/>
    <xdr:sp macro="" textlink="">
      <xdr:nvSpPr>
        <xdr:cNvPr id="17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4B8A5222-F0D7-470C-B744-101E1647904C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7693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247</xdr:row>
      <xdr:rowOff>0</xdr:rowOff>
    </xdr:from>
    <xdr:ext cx="266700" cy="161925"/>
    <xdr:sp macro="" textlink="">
      <xdr:nvSpPr>
        <xdr:cNvPr id="17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FFD170A7-4266-4C72-8DA3-B01C3C7E3E14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7693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247</xdr:row>
      <xdr:rowOff>0</xdr:rowOff>
    </xdr:from>
    <xdr:ext cx="266700" cy="302420"/>
    <xdr:sp macro="" textlink="">
      <xdr:nvSpPr>
        <xdr:cNvPr id="17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B63598DD-8FD4-4872-9058-44698D5922E3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76937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247</xdr:row>
      <xdr:rowOff>0</xdr:rowOff>
    </xdr:from>
    <xdr:ext cx="266700" cy="161925"/>
    <xdr:sp macro="" textlink="">
      <xdr:nvSpPr>
        <xdr:cNvPr id="17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9F728D2C-E416-4B9B-93D2-C8E5B4036755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7693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246</xdr:row>
      <xdr:rowOff>0</xdr:rowOff>
    </xdr:from>
    <xdr:ext cx="266700" cy="302419"/>
    <xdr:sp macro="" textlink="">
      <xdr:nvSpPr>
        <xdr:cNvPr id="17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C41D07FF-3B7C-4BB2-B555-81DDF9C6A555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52172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246</xdr:row>
      <xdr:rowOff>0</xdr:rowOff>
    </xdr:from>
    <xdr:ext cx="266700" cy="302420"/>
    <xdr:sp macro="" textlink="">
      <xdr:nvSpPr>
        <xdr:cNvPr id="179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5825360-BBC2-434F-8EDF-70AC71CF9E14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52172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248</xdr:row>
      <xdr:rowOff>0</xdr:rowOff>
    </xdr:from>
    <xdr:ext cx="266700" cy="302419"/>
    <xdr:sp macro="" textlink="">
      <xdr:nvSpPr>
        <xdr:cNvPr id="180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9F84F920-6A52-408F-BBB5-EBADDD5EB8A0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01702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248</xdr:row>
      <xdr:rowOff>0</xdr:rowOff>
    </xdr:from>
    <xdr:ext cx="266700" cy="161925"/>
    <xdr:sp macro="" textlink="">
      <xdr:nvSpPr>
        <xdr:cNvPr id="18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E262A470-F82B-4F77-A3D0-3D07C8EE895A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01702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248</xdr:row>
      <xdr:rowOff>0</xdr:rowOff>
    </xdr:from>
    <xdr:ext cx="266700" cy="161925"/>
    <xdr:sp macro="" textlink="">
      <xdr:nvSpPr>
        <xdr:cNvPr id="18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6F85BE68-50ED-4860-A1D3-8B7F1088E24A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01702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248</xdr:row>
      <xdr:rowOff>0</xdr:rowOff>
    </xdr:from>
    <xdr:ext cx="266700" cy="302420"/>
    <xdr:sp macro="" textlink="">
      <xdr:nvSpPr>
        <xdr:cNvPr id="18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62AECC43-4188-419D-8DF1-632E6D224C20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01702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248</xdr:row>
      <xdr:rowOff>0</xdr:rowOff>
    </xdr:from>
    <xdr:ext cx="266700" cy="161925"/>
    <xdr:sp macro="" textlink="">
      <xdr:nvSpPr>
        <xdr:cNvPr id="18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F92722A3-E2B6-4887-83BC-3482E7063AD9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01702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247</xdr:row>
      <xdr:rowOff>0</xdr:rowOff>
    </xdr:from>
    <xdr:ext cx="266700" cy="302419"/>
    <xdr:sp macro="" textlink="">
      <xdr:nvSpPr>
        <xdr:cNvPr id="18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E86A0173-8CFB-427B-9CC0-8025F483F29D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76937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247</xdr:row>
      <xdr:rowOff>0</xdr:rowOff>
    </xdr:from>
    <xdr:ext cx="266700" cy="302420"/>
    <xdr:sp macro="" textlink="">
      <xdr:nvSpPr>
        <xdr:cNvPr id="18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9700161B-0BE3-4D11-992F-59556A4B84FA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5976937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249</xdr:row>
      <xdr:rowOff>0</xdr:rowOff>
    </xdr:from>
    <xdr:ext cx="266700" cy="302419"/>
    <xdr:sp macro="" textlink="">
      <xdr:nvSpPr>
        <xdr:cNvPr id="18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31258968-A582-4F20-A94F-532D6DD762B2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26467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249</xdr:row>
      <xdr:rowOff>0</xdr:rowOff>
    </xdr:from>
    <xdr:ext cx="266700" cy="161925"/>
    <xdr:sp macro="" textlink="">
      <xdr:nvSpPr>
        <xdr:cNvPr id="18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AD42A10B-44B4-452E-9203-861FCE4EFC8D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2646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249</xdr:row>
      <xdr:rowOff>0</xdr:rowOff>
    </xdr:from>
    <xdr:ext cx="266700" cy="161925"/>
    <xdr:sp macro="" textlink="">
      <xdr:nvSpPr>
        <xdr:cNvPr id="189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8F5BE009-74CC-4129-B34B-CB6248DFAC0E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2646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249</xdr:row>
      <xdr:rowOff>0</xdr:rowOff>
    </xdr:from>
    <xdr:ext cx="266700" cy="302420"/>
    <xdr:sp macro="" textlink="">
      <xdr:nvSpPr>
        <xdr:cNvPr id="190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CCD05B96-F625-46C0-9733-6BC033577BF0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26467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249</xdr:row>
      <xdr:rowOff>0</xdr:rowOff>
    </xdr:from>
    <xdr:ext cx="266700" cy="161925"/>
    <xdr:sp macro="" textlink="">
      <xdr:nvSpPr>
        <xdr:cNvPr id="19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8A17629F-5B29-4C73-8F25-EA24A84EAB1F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264675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248</xdr:row>
      <xdr:rowOff>0</xdr:rowOff>
    </xdr:from>
    <xdr:ext cx="266700" cy="302419"/>
    <xdr:sp macro="" textlink="">
      <xdr:nvSpPr>
        <xdr:cNvPr id="19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C82AEE72-39C5-4911-A56B-66FAC98DB85E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017025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25</xdr:col>
      <xdr:colOff>0</xdr:colOff>
      <xdr:row>248</xdr:row>
      <xdr:rowOff>0</xdr:rowOff>
    </xdr:from>
    <xdr:ext cx="266700" cy="302420"/>
    <xdr:sp macro="" textlink="">
      <xdr:nvSpPr>
        <xdr:cNvPr id="19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86982916-B12C-4105-9D22-37FA4B605088}"/>
            </a:ext>
          </a:extLst>
        </xdr:cNvPr>
        <xdr:cNvSpPr>
          <a:spLocks noChangeAspect="1" noChangeArrowheads="1"/>
        </xdr:cNvSpPr>
      </xdr:nvSpPr>
      <xdr:spPr bwMode="auto">
        <a:xfrm>
          <a:off x="45710475" y="60017025"/>
          <a:ext cx="266700" cy="30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107</xdr:row>
      <xdr:rowOff>0</xdr:rowOff>
    </xdr:from>
    <xdr:to>
      <xdr:col>0</xdr:col>
      <xdr:colOff>997697</xdr:colOff>
      <xdr:row>107</xdr:row>
      <xdr:rowOff>0</xdr:rowOff>
    </xdr:to>
    <xdr:pic>
      <xdr:nvPicPr>
        <xdr:cNvPr id="24" name="Picture 21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19825" y="3095625"/>
          <a:ext cx="14859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597647</xdr:colOff>
      <xdr:row>107</xdr:row>
      <xdr:rowOff>0</xdr:rowOff>
    </xdr:to>
    <xdr:pic>
      <xdr:nvPicPr>
        <xdr:cNvPr id="3" name="Picture 2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2500"/>
          <a:ext cx="9976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597647</xdr:colOff>
      <xdr:row>107</xdr:row>
      <xdr:rowOff>0</xdr:rowOff>
    </xdr:to>
    <xdr:pic>
      <xdr:nvPicPr>
        <xdr:cNvPr id="4" name="Picture 2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44880"/>
          <a:ext cx="59764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456330"/>
          <a:ext cx="2502727" cy="1749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016998" y="2651326"/>
          <a:ext cx="1751058" cy="1545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7" name="Picture 2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887992" y="2572862"/>
          <a:ext cx="2055959" cy="16239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597647</xdr:colOff>
      <xdr:row>107</xdr:row>
      <xdr:rowOff>0</xdr:rowOff>
    </xdr:to>
    <xdr:pic>
      <xdr:nvPicPr>
        <xdr:cNvPr id="8" name="Picture 2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857067"/>
          <a:ext cx="59764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9514990"/>
          <a:ext cx="2513734" cy="27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" name="Picture 21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903232" y="9509602"/>
          <a:ext cx="2272706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597647</xdr:colOff>
      <xdr:row>107</xdr:row>
      <xdr:rowOff>0</xdr:rowOff>
    </xdr:to>
    <xdr:pic>
      <xdr:nvPicPr>
        <xdr:cNvPr id="12" name="Picture 2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452533"/>
          <a:ext cx="59764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3" name="Picture 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27400" y="5452533"/>
          <a:ext cx="251373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4" name="Picture 2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215205" y="5452533"/>
          <a:ext cx="1746824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" name="Picture 2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154333" y="5452533"/>
          <a:ext cx="2272706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597647</xdr:colOff>
      <xdr:row>107</xdr:row>
      <xdr:rowOff>0</xdr:rowOff>
    </xdr:to>
    <xdr:pic>
      <xdr:nvPicPr>
        <xdr:cNvPr id="16" name="Picture 21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664200"/>
          <a:ext cx="59764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7" name="Picture 2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27400" y="5664200"/>
          <a:ext cx="251373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8" name="Picture 21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154333" y="5664200"/>
          <a:ext cx="2272706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" name="Picture 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9" name="Picture 21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20" name="Picture 2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25" name="Picture 2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6" name="Picture 21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27" name="Picture 2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8" name="Picture 21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29" name="Picture 2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30" name="Picture 2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1" name="Picture 21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32" name="Picture 2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3" name="Picture 21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34" name="Picture 2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35" name="Picture 2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6" name="Picture 21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37" name="Picture 2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8" name="Picture 21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39" name="Picture 2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40" name="Picture 2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41" name="Picture 21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42" name="Picture 2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43" name="Picture 21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44" name="Picture 2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45" name="Picture 2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46" name="Picture 21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47" name="Picture 2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48" name="Picture 21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49" name="Picture 2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50" name="Picture 2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51" name="Picture 21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52" name="Picture 2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53" name="Picture 21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54" name="Picture 2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55" name="Picture 2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56" name="Picture 21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57" name="Picture 2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58" name="Picture 21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59" name="Picture 2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60" name="Picture 2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1" name="Picture 21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62" name="Picture 2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3" name="Picture 21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64" name="Picture 2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65" name="Picture 2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6" name="Picture 21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67" name="Picture 2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8" name="Picture 21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69" name="Picture 2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70" name="Picture 2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71" name="Picture 21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72" name="Picture 2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73" name="Picture 21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74" name="Picture 2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75" name="Picture 2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76" name="Picture 21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77" name="Picture 2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78" name="Picture 21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79" name="Picture 2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80" name="Picture 2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81" name="Picture 21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82" name="Picture 2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83" name="Picture 21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84" name="Picture 2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85" name="Picture 2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86" name="Picture 21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87" name="Picture 2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88" name="Picture 21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89" name="Picture 2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90" name="Picture 2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1" name="Picture 21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92" name="Picture 2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3" name="Picture 21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94" name="Picture 2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95" name="Picture 2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6" name="Picture 21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97" name="Picture 2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8" name="Picture 21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99" name="Picture 2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0" name="Picture 2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1" name="Picture 21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02" name="Picture 2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3" name="Picture 21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04" name="Picture 2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5" name="Picture 2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6" name="Picture 21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07" name="Picture 2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8" name="Picture 21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09" name="Picture 2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10" name="Picture 2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1" name="Picture 21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12" name="Picture 2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3" name="Picture 21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14" name="Picture 2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15" name="Picture 2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6" name="Picture 21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17" name="Picture 2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8" name="Picture 21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19" name="Picture 2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20" name="Picture 2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1" name="Picture 21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22" name="Picture 2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3" name="Picture 21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24" name="Picture 2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25" name="Picture 2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6" name="Picture 21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27" name="Picture 2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8" name="Picture 21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29" name="Picture 2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30" name="Picture 2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1" name="Picture 21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32" name="Picture 2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3" name="Picture 21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34" name="Picture 2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35" name="Picture 2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6" name="Picture 21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37" name="Picture 2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8" name="Picture 21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39" name="Picture 2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40" name="Picture 2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1" name="Picture 21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42" name="Picture 2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3" name="Picture 21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44" name="Picture 2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45" name="Picture 2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6" name="Picture 21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47" name="Picture 2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8" name="Picture 21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49" name="Picture 2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50" name="Picture 2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1" name="Picture 21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52" name="Picture 2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3" name="Picture 21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54" name="Picture 2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55" name="Picture 2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6" name="Picture 21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57" name="Picture 2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8" name="Picture 21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59" name="Picture 2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60" name="Picture 2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61" name="Picture 21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62" name="Picture 2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63" name="Picture 21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64" name="Picture 2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65" name="Picture 2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66" name="Picture 21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67" name="Picture 2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68" name="Picture 21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69" name="Picture 2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70" name="Picture 2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71" name="Picture 21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72" name="Picture 2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73" name="Picture 21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74" name="Picture 2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75" name="Picture 2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84772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76" name="Picture 21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77" name="Picture 2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84772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78" name="Picture 21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201150" y="84772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79" name="Picture 2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80" name="Picture 2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515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81" name="Picture 21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82" name="Picture 2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83" name="Picture 21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84" name="Picture 2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85" name="Picture 2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515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86" name="Picture 21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87" name="Picture 2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88" name="Picture 21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89" name="Picture 2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90" name="Picture 2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515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91" name="Picture 21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92" name="Picture 2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93" name="Picture 21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94" name="Picture 2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95" name="Picture 2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515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96" name="Picture 21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97" name="Picture 2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98" name="Picture 21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99" name="Picture 2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200" name="Picture 2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515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201" name="Picture 21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202" name="Picture 2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203" name="Picture 21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204" name="Picture 2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205" name="Picture 2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515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206" name="Picture 21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207" name="Picture 2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208" name="Picture 21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209" name="Picture 2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1159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210" name="Picture 2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1159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11" name="Picture 21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212" name="Picture 2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1159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13" name="Picture 21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214" name="Picture 2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1159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215" name="Picture 2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1159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16" name="Picture 21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217" name="Picture 2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1159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18" name="Picture 21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219" name="Picture 2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1159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220" name="Picture 2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1159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21" name="Picture 21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222" name="Picture 2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1159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23" name="Picture 21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224" name="Picture 2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1159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225" name="Picture 2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1159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26" name="Picture 21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227" name="Picture 2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1159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28" name="Picture 21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229" name="Picture 2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1159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230" name="Picture 2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1159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31" name="Picture 21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232" name="Picture 2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1159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33" name="Picture 21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234" name="Picture 2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1159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235" name="Picture 2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1159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36" name="Picture 21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237" name="Picture 2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1159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38" name="Picture 21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239" name="Picture 2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240" name="Picture 2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515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41" name="Picture 21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242" name="Picture 2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43" name="Picture 21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244" name="Picture 2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245" name="Picture 2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515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46" name="Picture 21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247" name="Picture 2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48" name="Picture 21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249" name="Picture 2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250" name="Picture 2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515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51" name="Picture 21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252" name="Picture 2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53" name="Picture 21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254" name="Picture 2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255" name="Picture 2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515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56" name="Picture 21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257" name="Picture 2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58" name="Picture 21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259" name="Picture 2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260" name="Picture 2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515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61" name="Picture 21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262" name="Picture 2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63" name="Picture 21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264" name="Picture 2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265" name="Picture 2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515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66" name="Picture 21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267" name="Picture 2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268" name="Picture 21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269" name="Picture 2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270" name="Picture 2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55829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271" name="Picture 21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3440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272" name="Picture 2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273" name="Picture 21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274" name="Picture 2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275" name="Picture 2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55829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276" name="Picture 21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853440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277" name="Picture 2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278" name="Picture 21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279" name="Picture 2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280" name="Picture 2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55829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281" name="Picture 21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53440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282" name="Picture 2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283" name="Picture 21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853440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284" name="Picture 2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285" name="Picture 2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55829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286" name="Picture 21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287" name="Picture 2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288" name="Picture 21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53440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289" name="Picture 2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290" name="Picture 2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55829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291" name="Picture 21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292" name="Picture 2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293" name="Picture 21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853440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294" name="Picture 2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295" name="Picture 2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55829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296" name="Picture 21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53440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297" name="Picture 2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298" name="Picture 21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53440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299" name="Picture 2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300" name="Picture 2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55829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01" name="Picture 21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302" name="Picture 2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03" name="Picture 21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304" name="Picture 2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305" name="Picture 2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55829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06" name="Picture 21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20115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307" name="Picture 2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08" name="Picture 21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20115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309" name="Picture 2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310" name="Picture 2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55829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11" name="Picture 21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312" name="Picture 2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13" name="Picture 21">
          <a:extLst>
            <a:ext uri="{FF2B5EF4-FFF2-40B4-BE49-F238E27FC236}">
              <a16:creationId xmlns:a16="http://schemas.microsoft.com/office/drawing/2014/main" id="{00000000-0008-0000-03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314" name="Picture 2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315" name="Picture 2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55829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16" name="Picture 21">
          <a:extLst>
            <a:ext uri="{FF2B5EF4-FFF2-40B4-BE49-F238E27FC236}">
              <a16:creationId xmlns:a16="http://schemas.microsoft.com/office/drawing/2014/main" id="{00000000-0008-0000-03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317" name="Picture 2">
          <a:extLst>
            <a:ext uri="{FF2B5EF4-FFF2-40B4-BE49-F238E27FC236}">
              <a16:creationId xmlns:a16="http://schemas.microsoft.com/office/drawing/2014/main" id="{00000000-0008-0000-03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18" name="Picture 21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20115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319" name="Picture 2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320" name="Picture 2">
          <a:extLst>
            <a:ext uri="{FF2B5EF4-FFF2-40B4-BE49-F238E27FC236}">
              <a16:creationId xmlns:a16="http://schemas.microsoft.com/office/drawing/2014/main" id="{00000000-0008-0000-03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55829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21" name="Picture 21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920115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322" name="Picture 2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23" name="Picture 21">
          <a:extLst>
            <a:ext uri="{FF2B5EF4-FFF2-40B4-BE49-F238E27FC236}">
              <a16:creationId xmlns:a16="http://schemas.microsoft.com/office/drawing/2014/main" id="{00000000-0008-0000-03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324" name="Picture 2">
          <a:extLst>
            <a:ext uri="{FF2B5EF4-FFF2-40B4-BE49-F238E27FC236}">
              <a16:creationId xmlns:a16="http://schemas.microsoft.com/office/drawing/2014/main" id="{00000000-0008-0000-0300-00004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325" name="Picture 2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55829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26" name="Picture 21">
          <a:extLst>
            <a:ext uri="{FF2B5EF4-FFF2-40B4-BE49-F238E27FC236}">
              <a16:creationId xmlns:a16="http://schemas.microsoft.com/office/drawing/2014/main" id="{00000000-0008-0000-03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20115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327" name="Picture 2">
          <a:extLst>
            <a:ext uri="{FF2B5EF4-FFF2-40B4-BE49-F238E27FC236}">
              <a16:creationId xmlns:a16="http://schemas.microsoft.com/office/drawing/2014/main" id="{00000000-0008-0000-03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28" name="Picture 21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329" name="Picture 2">
          <a:extLst>
            <a:ext uri="{FF2B5EF4-FFF2-40B4-BE49-F238E27FC236}">
              <a16:creationId xmlns:a16="http://schemas.microsoft.com/office/drawing/2014/main" id="{00000000-0008-0000-0300-00004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330" name="Picture 2">
          <a:extLst>
            <a:ext uri="{FF2B5EF4-FFF2-40B4-BE49-F238E27FC236}">
              <a16:creationId xmlns:a16="http://schemas.microsoft.com/office/drawing/2014/main" id="{00000000-0008-0000-0300-00004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55829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331" name="Picture 21">
          <a:extLst>
            <a:ext uri="{FF2B5EF4-FFF2-40B4-BE49-F238E27FC236}">
              <a16:creationId xmlns:a16="http://schemas.microsoft.com/office/drawing/2014/main" id="{00000000-0008-0000-03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332" name="Picture 2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333" name="Picture 21">
          <a:extLst>
            <a:ext uri="{FF2B5EF4-FFF2-40B4-BE49-F238E27FC236}">
              <a16:creationId xmlns:a16="http://schemas.microsoft.com/office/drawing/2014/main" id="{00000000-0008-0000-03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53440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334" name="Picture 2">
          <a:extLst>
            <a:ext uri="{FF2B5EF4-FFF2-40B4-BE49-F238E27FC236}">
              <a16:creationId xmlns:a16="http://schemas.microsoft.com/office/drawing/2014/main" id="{00000000-0008-0000-0300-00004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335" name="Picture 2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55829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336" name="Picture 21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53440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337" name="Picture 2">
          <a:extLst>
            <a:ext uri="{FF2B5EF4-FFF2-40B4-BE49-F238E27FC236}">
              <a16:creationId xmlns:a16="http://schemas.microsoft.com/office/drawing/2014/main" id="{00000000-0008-0000-0300-00005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338" name="Picture 21">
          <a:extLst>
            <a:ext uri="{FF2B5EF4-FFF2-40B4-BE49-F238E27FC236}">
              <a16:creationId xmlns:a16="http://schemas.microsoft.com/office/drawing/2014/main" id="{00000000-0008-0000-03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339" name="Picture 2">
          <a:extLst>
            <a:ext uri="{FF2B5EF4-FFF2-40B4-BE49-F238E27FC236}">
              <a16:creationId xmlns:a16="http://schemas.microsoft.com/office/drawing/2014/main" id="{00000000-0008-0000-03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340" name="Picture 2">
          <a:extLst>
            <a:ext uri="{FF2B5EF4-FFF2-40B4-BE49-F238E27FC236}">
              <a16:creationId xmlns:a16="http://schemas.microsoft.com/office/drawing/2014/main" id="{00000000-0008-0000-03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55829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341" name="Picture 21">
          <a:extLst>
            <a:ext uri="{FF2B5EF4-FFF2-40B4-BE49-F238E27FC236}">
              <a16:creationId xmlns:a16="http://schemas.microsoft.com/office/drawing/2014/main" id="{00000000-0008-0000-03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342" name="Picture 2">
          <a:extLst>
            <a:ext uri="{FF2B5EF4-FFF2-40B4-BE49-F238E27FC236}">
              <a16:creationId xmlns:a16="http://schemas.microsoft.com/office/drawing/2014/main" id="{00000000-0008-0000-03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343" name="Picture 21">
          <a:extLst>
            <a:ext uri="{FF2B5EF4-FFF2-40B4-BE49-F238E27FC236}">
              <a16:creationId xmlns:a16="http://schemas.microsoft.com/office/drawing/2014/main" id="{00000000-0008-0000-03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53440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344" name="Picture 2">
          <a:extLst>
            <a:ext uri="{FF2B5EF4-FFF2-40B4-BE49-F238E27FC236}">
              <a16:creationId xmlns:a16="http://schemas.microsoft.com/office/drawing/2014/main" id="{00000000-0008-0000-03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345" name="Picture 2">
          <a:extLst>
            <a:ext uri="{FF2B5EF4-FFF2-40B4-BE49-F238E27FC236}">
              <a16:creationId xmlns:a16="http://schemas.microsoft.com/office/drawing/2014/main" id="{00000000-0008-0000-03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55829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346" name="Picture 21">
          <a:extLst>
            <a:ext uri="{FF2B5EF4-FFF2-40B4-BE49-F238E27FC236}">
              <a16:creationId xmlns:a16="http://schemas.microsoft.com/office/drawing/2014/main" id="{00000000-0008-0000-03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347" name="Picture 2">
          <a:extLst>
            <a:ext uri="{FF2B5EF4-FFF2-40B4-BE49-F238E27FC236}">
              <a16:creationId xmlns:a16="http://schemas.microsoft.com/office/drawing/2014/main" id="{00000000-0008-0000-03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348" name="Picture 21">
          <a:extLst>
            <a:ext uri="{FF2B5EF4-FFF2-40B4-BE49-F238E27FC236}">
              <a16:creationId xmlns:a16="http://schemas.microsoft.com/office/drawing/2014/main" id="{00000000-0008-0000-03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53440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349" name="Picture 2">
          <a:extLst>
            <a:ext uri="{FF2B5EF4-FFF2-40B4-BE49-F238E27FC236}">
              <a16:creationId xmlns:a16="http://schemas.microsoft.com/office/drawing/2014/main" id="{00000000-0008-0000-03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350" name="Picture 2">
          <a:extLst>
            <a:ext uri="{FF2B5EF4-FFF2-40B4-BE49-F238E27FC236}">
              <a16:creationId xmlns:a16="http://schemas.microsoft.com/office/drawing/2014/main" id="{00000000-0008-0000-03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55829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351" name="Picture 21">
          <a:extLst>
            <a:ext uri="{FF2B5EF4-FFF2-40B4-BE49-F238E27FC236}">
              <a16:creationId xmlns:a16="http://schemas.microsoft.com/office/drawing/2014/main" id="{00000000-0008-0000-03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352" name="Picture 2">
          <a:extLst>
            <a:ext uri="{FF2B5EF4-FFF2-40B4-BE49-F238E27FC236}">
              <a16:creationId xmlns:a16="http://schemas.microsoft.com/office/drawing/2014/main" id="{00000000-0008-0000-0300-00006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353" name="Picture 21">
          <a:extLst>
            <a:ext uri="{FF2B5EF4-FFF2-40B4-BE49-F238E27FC236}">
              <a16:creationId xmlns:a16="http://schemas.microsoft.com/office/drawing/2014/main" id="{00000000-0008-0000-03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3440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354" name="Picture 2">
          <a:extLst>
            <a:ext uri="{FF2B5EF4-FFF2-40B4-BE49-F238E27FC236}">
              <a16:creationId xmlns:a16="http://schemas.microsoft.com/office/drawing/2014/main" id="{00000000-0008-0000-03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355" name="Picture 2">
          <a:extLst>
            <a:ext uri="{FF2B5EF4-FFF2-40B4-BE49-F238E27FC236}">
              <a16:creationId xmlns:a16="http://schemas.microsoft.com/office/drawing/2014/main" id="{00000000-0008-0000-0300-00006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55829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356" name="Picture 21">
          <a:extLst>
            <a:ext uri="{FF2B5EF4-FFF2-40B4-BE49-F238E27FC236}">
              <a16:creationId xmlns:a16="http://schemas.microsoft.com/office/drawing/2014/main" id="{00000000-0008-0000-03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53440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357" name="Picture 2">
          <a:extLst>
            <a:ext uri="{FF2B5EF4-FFF2-40B4-BE49-F238E27FC236}">
              <a16:creationId xmlns:a16="http://schemas.microsoft.com/office/drawing/2014/main" id="{00000000-0008-0000-03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358" name="Picture 21">
          <a:extLst>
            <a:ext uri="{FF2B5EF4-FFF2-40B4-BE49-F238E27FC236}">
              <a16:creationId xmlns:a16="http://schemas.microsoft.com/office/drawing/2014/main" id="{00000000-0008-0000-03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359" name="Picture 2">
          <a:extLst>
            <a:ext uri="{FF2B5EF4-FFF2-40B4-BE49-F238E27FC236}">
              <a16:creationId xmlns:a16="http://schemas.microsoft.com/office/drawing/2014/main" id="{00000000-0008-0000-03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360" name="Picture 2">
          <a:extLst>
            <a:ext uri="{FF2B5EF4-FFF2-40B4-BE49-F238E27FC236}">
              <a16:creationId xmlns:a16="http://schemas.microsoft.com/office/drawing/2014/main" id="{00000000-0008-0000-0300-00006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55829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61" name="Picture 21">
          <a:extLst>
            <a:ext uri="{FF2B5EF4-FFF2-40B4-BE49-F238E27FC236}">
              <a16:creationId xmlns:a16="http://schemas.microsoft.com/office/drawing/2014/main" id="{00000000-0008-0000-03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362" name="Picture 2">
          <a:extLst>
            <a:ext uri="{FF2B5EF4-FFF2-40B4-BE49-F238E27FC236}">
              <a16:creationId xmlns:a16="http://schemas.microsoft.com/office/drawing/2014/main" id="{00000000-0008-0000-03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63" name="Picture 21">
          <a:extLst>
            <a:ext uri="{FF2B5EF4-FFF2-40B4-BE49-F238E27FC236}">
              <a16:creationId xmlns:a16="http://schemas.microsoft.com/office/drawing/2014/main" id="{00000000-0008-0000-03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364" name="Picture 2">
          <a:extLst>
            <a:ext uri="{FF2B5EF4-FFF2-40B4-BE49-F238E27FC236}">
              <a16:creationId xmlns:a16="http://schemas.microsoft.com/office/drawing/2014/main" id="{00000000-0008-0000-0300-00006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365" name="Picture 2">
          <a:extLst>
            <a:ext uri="{FF2B5EF4-FFF2-40B4-BE49-F238E27FC236}">
              <a16:creationId xmlns:a16="http://schemas.microsoft.com/office/drawing/2014/main" id="{00000000-0008-0000-03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55829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66" name="Picture 21">
          <a:extLst>
            <a:ext uri="{FF2B5EF4-FFF2-40B4-BE49-F238E27FC236}">
              <a16:creationId xmlns:a16="http://schemas.microsoft.com/office/drawing/2014/main" id="{00000000-0008-0000-03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367" name="Picture 2">
          <a:extLst>
            <a:ext uri="{FF2B5EF4-FFF2-40B4-BE49-F238E27FC236}">
              <a16:creationId xmlns:a16="http://schemas.microsoft.com/office/drawing/2014/main" id="{00000000-0008-0000-0300-00006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68" name="Picture 21">
          <a:extLst>
            <a:ext uri="{FF2B5EF4-FFF2-40B4-BE49-F238E27FC236}">
              <a16:creationId xmlns:a16="http://schemas.microsoft.com/office/drawing/2014/main" id="{00000000-0008-0000-03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369" name="Picture 2">
          <a:extLst>
            <a:ext uri="{FF2B5EF4-FFF2-40B4-BE49-F238E27FC236}">
              <a16:creationId xmlns:a16="http://schemas.microsoft.com/office/drawing/2014/main" id="{00000000-0008-0000-03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370" name="Picture 2">
          <a:extLst>
            <a:ext uri="{FF2B5EF4-FFF2-40B4-BE49-F238E27FC236}">
              <a16:creationId xmlns:a16="http://schemas.microsoft.com/office/drawing/2014/main" id="{00000000-0008-0000-03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55829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71" name="Picture 21">
          <a:extLst>
            <a:ext uri="{FF2B5EF4-FFF2-40B4-BE49-F238E27FC236}">
              <a16:creationId xmlns:a16="http://schemas.microsoft.com/office/drawing/2014/main" id="{00000000-0008-0000-03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20115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372" name="Picture 2">
          <a:extLst>
            <a:ext uri="{FF2B5EF4-FFF2-40B4-BE49-F238E27FC236}">
              <a16:creationId xmlns:a16="http://schemas.microsoft.com/office/drawing/2014/main" id="{00000000-0008-0000-03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73" name="Picture 21">
          <a:extLst>
            <a:ext uri="{FF2B5EF4-FFF2-40B4-BE49-F238E27FC236}">
              <a16:creationId xmlns:a16="http://schemas.microsoft.com/office/drawing/2014/main" id="{00000000-0008-0000-03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20115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374" name="Picture 2">
          <a:extLst>
            <a:ext uri="{FF2B5EF4-FFF2-40B4-BE49-F238E27FC236}">
              <a16:creationId xmlns:a16="http://schemas.microsoft.com/office/drawing/2014/main" id="{00000000-0008-0000-0300-00007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375" name="Picture 2">
          <a:extLst>
            <a:ext uri="{FF2B5EF4-FFF2-40B4-BE49-F238E27FC236}">
              <a16:creationId xmlns:a16="http://schemas.microsoft.com/office/drawing/2014/main" id="{00000000-0008-0000-0300-00007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55829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76" name="Picture 21">
          <a:extLst>
            <a:ext uri="{FF2B5EF4-FFF2-40B4-BE49-F238E27FC236}">
              <a16:creationId xmlns:a16="http://schemas.microsoft.com/office/drawing/2014/main" id="{00000000-0008-0000-03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920115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377" name="Picture 2">
          <a:extLst>
            <a:ext uri="{FF2B5EF4-FFF2-40B4-BE49-F238E27FC236}">
              <a16:creationId xmlns:a16="http://schemas.microsoft.com/office/drawing/2014/main" id="{00000000-0008-0000-03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78" name="Picture 21">
          <a:extLst>
            <a:ext uri="{FF2B5EF4-FFF2-40B4-BE49-F238E27FC236}">
              <a16:creationId xmlns:a16="http://schemas.microsoft.com/office/drawing/2014/main" id="{00000000-0008-0000-03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379" name="Picture 2">
          <a:extLst>
            <a:ext uri="{FF2B5EF4-FFF2-40B4-BE49-F238E27FC236}">
              <a16:creationId xmlns:a16="http://schemas.microsoft.com/office/drawing/2014/main" id="{00000000-0008-0000-0300-00007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380" name="Picture 2">
          <a:extLst>
            <a:ext uri="{FF2B5EF4-FFF2-40B4-BE49-F238E27FC236}">
              <a16:creationId xmlns:a16="http://schemas.microsoft.com/office/drawing/2014/main" id="{00000000-0008-0000-0300-00007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55829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81" name="Picture 21">
          <a:extLst>
            <a:ext uri="{FF2B5EF4-FFF2-40B4-BE49-F238E27FC236}">
              <a16:creationId xmlns:a16="http://schemas.microsoft.com/office/drawing/2014/main" id="{00000000-0008-0000-03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0115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382" name="Picture 2">
          <a:extLst>
            <a:ext uri="{FF2B5EF4-FFF2-40B4-BE49-F238E27FC236}">
              <a16:creationId xmlns:a16="http://schemas.microsoft.com/office/drawing/2014/main" id="{00000000-0008-0000-0300-00007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83" name="Picture 21">
          <a:extLst>
            <a:ext uri="{FF2B5EF4-FFF2-40B4-BE49-F238E27FC236}">
              <a16:creationId xmlns:a16="http://schemas.microsoft.com/office/drawing/2014/main" id="{00000000-0008-0000-03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20115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384" name="Picture 2">
          <a:extLst>
            <a:ext uri="{FF2B5EF4-FFF2-40B4-BE49-F238E27FC236}">
              <a16:creationId xmlns:a16="http://schemas.microsoft.com/office/drawing/2014/main" id="{00000000-0008-0000-03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385" name="Picture 2">
          <a:extLst>
            <a:ext uri="{FF2B5EF4-FFF2-40B4-BE49-F238E27FC236}">
              <a16:creationId xmlns:a16="http://schemas.microsoft.com/office/drawing/2014/main" id="{00000000-0008-0000-03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55829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86" name="Picture 21">
          <a:extLst>
            <a:ext uri="{FF2B5EF4-FFF2-40B4-BE49-F238E27FC236}">
              <a16:creationId xmlns:a16="http://schemas.microsoft.com/office/drawing/2014/main" id="{00000000-0008-0000-03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387" name="Picture 2">
          <a:extLst>
            <a:ext uri="{FF2B5EF4-FFF2-40B4-BE49-F238E27FC236}">
              <a16:creationId xmlns:a16="http://schemas.microsoft.com/office/drawing/2014/main" id="{00000000-0008-0000-03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55829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388" name="Picture 21">
          <a:extLst>
            <a:ext uri="{FF2B5EF4-FFF2-40B4-BE49-F238E27FC236}">
              <a16:creationId xmlns:a16="http://schemas.microsoft.com/office/drawing/2014/main" id="{00000000-0008-0000-03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55829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389" name="Picture 2">
          <a:extLst>
            <a:ext uri="{FF2B5EF4-FFF2-40B4-BE49-F238E27FC236}">
              <a16:creationId xmlns:a16="http://schemas.microsoft.com/office/drawing/2014/main" id="{00000000-0008-0000-03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390" name="Picture 2">
          <a:extLst>
            <a:ext uri="{FF2B5EF4-FFF2-40B4-BE49-F238E27FC236}">
              <a16:creationId xmlns:a16="http://schemas.microsoft.com/office/drawing/2014/main" id="{00000000-0008-0000-0300-00008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391" name="Picture 21">
          <a:extLst>
            <a:ext uri="{FF2B5EF4-FFF2-40B4-BE49-F238E27FC236}">
              <a16:creationId xmlns:a16="http://schemas.microsoft.com/office/drawing/2014/main" id="{00000000-0008-0000-03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392" name="Picture 2">
          <a:extLst>
            <a:ext uri="{FF2B5EF4-FFF2-40B4-BE49-F238E27FC236}">
              <a16:creationId xmlns:a16="http://schemas.microsoft.com/office/drawing/2014/main" id="{00000000-0008-0000-0300-00008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393" name="Picture 21">
          <a:extLst>
            <a:ext uri="{FF2B5EF4-FFF2-40B4-BE49-F238E27FC236}">
              <a16:creationId xmlns:a16="http://schemas.microsoft.com/office/drawing/2014/main" id="{00000000-0008-0000-03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394" name="Picture 2">
          <a:extLst>
            <a:ext uri="{FF2B5EF4-FFF2-40B4-BE49-F238E27FC236}">
              <a16:creationId xmlns:a16="http://schemas.microsoft.com/office/drawing/2014/main" id="{00000000-0008-0000-0300-00008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395" name="Picture 2">
          <a:extLst>
            <a:ext uri="{FF2B5EF4-FFF2-40B4-BE49-F238E27FC236}">
              <a16:creationId xmlns:a16="http://schemas.microsoft.com/office/drawing/2014/main" id="{00000000-0008-0000-0300-00008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396" name="Picture 21">
          <a:extLst>
            <a:ext uri="{FF2B5EF4-FFF2-40B4-BE49-F238E27FC236}">
              <a16:creationId xmlns:a16="http://schemas.microsoft.com/office/drawing/2014/main" id="{00000000-0008-0000-03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397" name="Picture 2">
          <a:extLst>
            <a:ext uri="{FF2B5EF4-FFF2-40B4-BE49-F238E27FC236}">
              <a16:creationId xmlns:a16="http://schemas.microsoft.com/office/drawing/2014/main" id="{00000000-0008-0000-0300-00008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398" name="Picture 21">
          <a:extLst>
            <a:ext uri="{FF2B5EF4-FFF2-40B4-BE49-F238E27FC236}">
              <a16:creationId xmlns:a16="http://schemas.microsoft.com/office/drawing/2014/main" id="{00000000-0008-0000-03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399" name="Picture 2">
          <a:extLst>
            <a:ext uri="{FF2B5EF4-FFF2-40B4-BE49-F238E27FC236}">
              <a16:creationId xmlns:a16="http://schemas.microsoft.com/office/drawing/2014/main" id="{00000000-0008-0000-0300-00008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400" name="Picture 2">
          <a:extLst>
            <a:ext uri="{FF2B5EF4-FFF2-40B4-BE49-F238E27FC236}">
              <a16:creationId xmlns:a16="http://schemas.microsoft.com/office/drawing/2014/main" id="{00000000-0008-0000-0300-00009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401" name="Picture 21">
          <a:extLst>
            <a:ext uri="{FF2B5EF4-FFF2-40B4-BE49-F238E27FC236}">
              <a16:creationId xmlns:a16="http://schemas.microsoft.com/office/drawing/2014/main" id="{00000000-0008-0000-03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402" name="Picture 2">
          <a:extLst>
            <a:ext uri="{FF2B5EF4-FFF2-40B4-BE49-F238E27FC236}">
              <a16:creationId xmlns:a16="http://schemas.microsoft.com/office/drawing/2014/main" id="{00000000-0008-0000-0300-00009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403" name="Picture 21">
          <a:extLst>
            <a:ext uri="{FF2B5EF4-FFF2-40B4-BE49-F238E27FC236}">
              <a16:creationId xmlns:a16="http://schemas.microsoft.com/office/drawing/2014/main" id="{00000000-0008-0000-03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404" name="Picture 2">
          <a:extLst>
            <a:ext uri="{FF2B5EF4-FFF2-40B4-BE49-F238E27FC236}">
              <a16:creationId xmlns:a16="http://schemas.microsoft.com/office/drawing/2014/main" id="{00000000-0008-0000-03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405" name="Picture 2">
          <a:extLst>
            <a:ext uri="{FF2B5EF4-FFF2-40B4-BE49-F238E27FC236}">
              <a16:creationId xmlns:a16="http://schemas.microsoft.com/office/drawing/2014/main" id="{00000000-0008-0000-0300-00009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406" name="Picture 21">
          <a:extLst>
            <a:ext uri="{FF2B5EF4-FFF2-40B4-BE49-F238E27FC236}">
              <a16:creationId xmlns:a16="http://schemas.microsoft.com/office/drawing/2014/main" id="{00000000-0008-0000-03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407" name="Picture 2">
          <a:extLst>
            <a:ext uri="{FF2B5EF4-FFF2-40B4-BE49-F238E27FC236}">
              <a16:creationId xmlns:a16="http://schemas.microsoft.com/office/drawing/2014/main" id="{00000000-0008-0000-0300-00009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408" name="Picture 21">
          <a:extLst>
            <a:ext uri="{FF2B5EF4-FFF2-40B4-BE49-F238E27FC236}">
              <a16:creationId xmlns:a16="http://schemas.microsoft.com/office/drawing/2014/main" id="{00000000-0008-0000-03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409" name="Picture 2">
          <a:extLst>
            <a:ext uri="{FF2B5EF4-FFF2-40B4-BE49-F238E27FC236}">
              <a16:creationId xmlns:a16="http://schemas.microsoft.com/office/drawing/2014/main" id="{00000000-0008-0000-03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410" name="Picture 2">
          <a:extLst>
            <a:ext uri="{FF2B5EF4-FFF2-40B4-BE49-F238E27FC236}">
              <a16:creationId xmlns:a16="http://schemas.microsoft.com/office/drawing/2014/main" id="{00000000-0008-0000-0300-00009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411" name="Picture 21">
          <a:extLst>
            <a:ext uri="{FF2B5EF4-FFF2-40B4-BE49-F238E27FC236}">
              <a16:creationId xmlns:a16="http://schemas.microsoft.com/office/drawing/2014/main" id="{00000000-0008-0000-03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412" name="Picture 2">
          <a:extLst>
            <a:ext uri="{FF2B5EF4-FFF2-40B4-BE49-F238E27FC236}">
              <a16:creationId xmlns:a16="http://schemas.microsoft.com/office/drawing/2014/main" id="{00000000-0008-0000-0300-00009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413" name="Picture 21">
          <a:extLst>
            <a:ext uri="{FF2B5EF4-FFF2-40B4-BE49-F238E27FC236}">
              <a16:creationId xmlns:a16="http://schemas.microsoft.com/office/drawing/2014/main" id="{00000000-0008-0000-03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414" name="Picture 2">
          <a:extLst>
            <a:ext uri="{FF2B5EF4-FFF2-40B4-BE49-F238E27FC236}">
              <a16:creationId xmlns:a16="http://schemas.microsoft.com/office/drawing/2014/main" id="{00000000-0008-0000-0300-00009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415" name="Picture 2">
          <a:extLst>
            <a:ext uri="{FF2B5EF4-FFF2-40B4-BE49-F238E27FC236}">
              <a16:creationId xmlns:a16="http://schemas.microsoft.com/office/drawing/2014/main" id="{00000000-0008-0000-0300-00009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416" name="Picture 21">
          <a:extLst>
            <a:ext uri="{FF2B5EF4-FFF2-40B4-BE49-F238E27FC236}">
              <a16:creationId xmlns:a16="http://schemas.microsoft.com/office/drawing/2014/main" id="{00000000-0008-0000-03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417" name="Picture 2">
          <a:extLst>
            <a:ext uri="{FF2B5EF4-FFF2-40B4-BE49-F238E27FC236}">
              <a16:creationId xmlns:a16="http://schemas.microsoft.com/office/drawing/2014/main" id="{00000000-0008-0000-03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418" name="Picture 21">
          <a:extLst>
            <a:ext uri="{FF2B5EF4-FFF2-40B4-BE49-F238E27FC236}">
              <a16:creationId xmlns:a16="http://schemas.microsoft.com/office/drawing/2014/main" id="{00000000-0008-0000-03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419" name="Picture 2">
          <a:extLst>
            <a:ext uri="{FF2B5EF4-FFF2-40B4-BE49-F238E27FC236}">
              <a16:creationId xmlns:a16="http://schemas.microsoft.com/office/drawing/2014/main" id="{00000000-0008-0000-0300-0000A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420" name="Picture 2">
          <a:extLst>
            <a:ext uri="{FF2B5EF4-FFF2-40B4-BE49-F238E27FC236}">
              <a16:creationId xmlns:a16="http://schemas.microsoft.com/office/drawing/2014/main" id="{00000000-0008-0000-0300-0000A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421" name="Picture 21">
          <a:extLst>
            <a:ext uri="{FF2B5EF4-FFF2-40B4-BE49-F238E27FC236}">
              <a16:creationId xmlns:a16="http://schemas.microsoft.com/office/drawing/2014/main" id="{00000000-0008-0000-03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422" name="Picture 2">
          <a:extLst>
            <a:ext uri="{FF2B5EF4-FFF2-40B4-BE49-F238E27FC236}">
              <a16:creationId xmlns:a16="http://schemas.microsoft.com/office/drawing/2014/main" id="{00000000-0008-0000-0300-0000A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423" name="Picture 21">
          <a:extLst>
            <a:ext uri="{FF2B5EF4-FFF2-40B4-BE49-F238E27FC236}">
              <a16:creationId xmlns:a16="http://schemas.microsoft.com/office/drawing/2014/main" id="{00000000-0008-0000-03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424" name="Picture 2">
          <a:extLst>
            <a:ext uri="{FF2B5EF4-FFF2-40B4-BE49-F238E27FC236}">
              <a16:creationId xmlns:a16="http://schemas.microsoft.com/office/drawing/2014/main" id="{00000000-0008-0000-03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425" name="Picture 2">
          <a:extLst>
            <a:ext uri="{FF2B5EF4-FFF2-40B4-BE49-F238E27FC236}">
              <a16:creationId xmlns:a16="http://schemas.microsoft.com/office/drawing/2014/main" id="{00000000-0008-0000-0300-0000A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426" name="Picture 21">
          <a:extLst>
            <a:ext uri="{FF2B5EF4-FFF2-40B4-BE49-F238E27FC236}">
              <a16:creationId xmlns:a16="http://schemas.microsoft.com/office/drawing/2014/main" id="{00000000-0008-0000-03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427" name="Picture 2">
          <a:extLst>
            <a:ext uri="{FF2B5EF4-FFF2-40B4-BE49-F238E27FC236}">
              <a16:creationId xmlns:a16="http://schemas.microsoft.com/office/drawing/2014/main" id="{00000000-0008-0000-03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428" name="Picture 21">
          <a:extLst>
            <a:ext uri="{FF2B5EF4-FFF2-40B4-BE49-F238E27FC236}">
              <a16:creationId xmlns:a16="http://schemas.microsoft.com/office/drawing/2014/main" id="{00000000-0008-0000-03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429" name="Picture 2">
          <a:extLst>
            <a:ext uri="{FF2B5EF4-FFF2-40B4-BE49-F238E27FC236}">
              <a16:creationId xmlns:a16="http://schemas.microsoft.com/office/drawing/2014/main" id="{00000000-0008-0000-0300-0000A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430" name="Picture 2">
          <a:extLst>
            <a:ext uri="{FF2B5EF4-FFF2-40B4-BE49-F238E27FC236}">
              <a16:creationId xmlns:a16="http://schemas.microsoft.com/office/drawing/2014/main" id="{00000000-0008-0000-03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431" name="Picture 21">
          <a:extLst>
            <a:ext uri="{FF2B5EF4-FFF2-40B4-BE49-F238E27FC236}">
              <a16:creationId xmlns:a16="http://schemas.microsoft.com/office/drawing/2014/main" id="{00000000-0008-0000-03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432" name="Picture 2">
          <a:extLst>
            <a:ext uri="{FF2B5EF4-FFF2-40B4-BE49-F238E27FC236}">
              <a16:creationId xmlns:a16="http://schemas.microsoft.com/office/drawing/2014/main" id="{00000000-0008-0000-03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433" name="Picture 21">
          <a:extLst>
            <a:ext uri="{FF2B5EF4-FFF2-40B4-BE49-F238E27FC236}">
              <a16:creationId xmlns:a16="http://schemas.microsoft.com/office/drawing/2014/main" id="{00000000-0008-0000-03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434" name="Picture 2">
          <a:extLst>
            <a:ext uri="{FF2B5EF4-FFF2-40B4-BE49-F238E27FC236}">
              <a16:creationId xmlns:a16="http://schemas.microsoft.com/office/drawing/2014/main" id="{00000000-0008-0000-03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435" name="Picture 2">
          <a:extLst>
            <a:ext uri="{FF2B5EF4-FFF2-40B4-BE49-F238E27FC236}">
              <a16:creationId xmlns:a16="http://schemas.microsoft.com/office/drawing/2014/main" id="{00000000-0008-0000-03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436" name="Picture 21">
          <a:extLst>
            <a:ext uri="{FF2B5EF4-FFF2-40B4-BE49-F238E27FC236}">
              <a16:creationId xmlns:a16="http://schemas.microsoft.com/office/drawing/2014/main" id="{00000000-0008-0000-03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437" name="Picture 2">
          <a:extLst>
            <a:ext uri="{FF2B5EF4-FFF2-40B4-BE49-F238E27FC236}">
              <a16:creationId xmlns:a16="http://schemas.microsoft.com/office/drawing/2014/main" id="{00000000-0008-0000-03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438" name="Picture 21">
          <a:extLst>
            <a:ext uri="{FF2B5EF4-FFF2-40B4-BE49-F238E27FC236}">
              <a16:creationId xmlns:a16="http://schemas.microsoft.com/office/drawing/2014/main" id="{00000000-0008-0000-03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439" name="Picture 2">
          <a:extLst>
            <a:ext uri="{FF2B5EF4-FFF2-40B4-BE49-F238E27FC236}">
              <a16:creationId xmlns:a16="http://schemas.microsoft.com/office/drawing/2014/main" id="{00000000-0008-0000-0300-0000B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440" name="Picture 2">
          <a:extLst>
            <a:ext uri="{FF2B5EF4-FFF2-40B4-BE49-F238E27FC236}">
              <a16:creationId xmlns:a16="http://schemas.microsoft.com/office/drawing/2014/main" id="{00000000-0008-0000-0300-0000B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441" name="Picture 21">
          <a:extLst>
            <a:ext uri="{FF2B5EF4-FFF2-40B4-BE49-F238E27FC236}">
              <a16:creationId xmlns:a16="http://schemas.microsoft.com/office/drawing/2014/main" id="{00000000-0008-0000-03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442" name="Picture 2">
          <a:extLst>
            <a:ext uri="{FF2B5EF4-FFF2-40B4-BE49-F238E27FC236}">
              <a16:creationId xmlns:a16="http://schemas.microsoft.com/office/drawing/2014/main" id="{00000000-0008-0000-03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443" name="Picture 21">
          <a:extLst>
            <a:ext uri="{FF2B5EF4-FFF2-40B4-BE49-F238E27FC236}">
              <a16:creationId xmlns:a16="http://schemas.microsoft.com/office/drawing/2014/main" id="{00000000-0008-0000-03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444" name="Picture 2">
          <a:extLst>
            <a:ext uri="{FF2B5EF4-FFF2-40B4-BE49-F238E27FC236}">
              <a16:creationId xmlns:a16="http://schemas.microsoft.com/office/drawing/2014/main" id="{00000000-0008-0000-0300-0000B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445" name="Picture 2">
          <a:extLst>
            <a:ext uri="{FF2B5EF4-FFF2-40B4-BE49-F238E27FC236}">
              <a16:creationId xmlns:a16="http://schemas.microsoft.com/office/drawing/2014/main" id="{00000000-0008-0000-03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446" name="Picture 21">
          <a:extLst>
            <a:ext uri="{FF2B5EF4-FFF2-40B4-BE49-F238E27FC236}">
              <a16:creationId xmlns:a16="http://schemas.microsoft.com/office/drawing/2014/main" id="{00000000-0008-0000-03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447" name="Picture 2">
          <a:extLst>
            <a:ext uri="{FF2B5EF4-FFF2-40B4-BE49-F238E27FC236}">
              <a16:creationId xmlns:a16="http://schemas.microsoft.com/office/drawing/2014/main" id="{00000000-0008-0000-0300-0000B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448" name="Picture 21">
          <a:extLst>
            <a:ext uri="{FF2B5EF4-FFF2-40B4-BE49-F238E27FC236}">
              <a16:creationId xmlns:a16="http://schemas.microsoft.com/office/drawing/2014/main" id="{00000000-0008-0000-03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449" name="Picture 2">
          <a:extLst>
            <a:ext uri="{FF2B5EF4-FFF2-40B4-BE49-F238E27FC236}">
              <a16:creationId xmlns:a16="http://schemas.microsoft.com/office/drawing/2014/main" id="{00000000-0008-0000-0300-0000C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450" name="Picture 2">
          <a:extLst>
            <a:ext uri="{FF2B5EF4-FFF2-40B4-BE49-F238E27FC236}">
              <a16:creationId xmlns:a16="http://schemas.microsoft.com/office/drawing/2014/main" id="{00000000-0008-0000-0300-0000C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451" name="Picture 21">
          <a:extLst>
            <a:ext uri="{FF2B5EF4-FFF2-40B4-BE49-F238E27FC236}">
              <a16:creationId xmlns:a16="http://schemas.microsoft.com/office/drawing/2014/main" id="{00000000-0008-0000-03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452" name="Picture 2">
          <a:extLst>
            <a:ext uri="{FF2B5EF4-FFF2-40B4-BE49-F238E27FC236}">
              <a16:creationId xmlns:a16="http://schemas.microsoft.com/office/drawing/2014/main" id="{00000000-0008-0000-0300-0000C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453" name="Picture 21">
          <a:extLst>
            <a:ext uri="{FF2B5EF4-FFF2-40B4-BE49-F238E27FC236}">
              <a16:creationId xmlns:a16="http://schemas.microsoft.com/office/drawing/2014/main" id="{00000000-0008-0000-03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454" name="Picture 2">
          <a:extLst>
            <a:ext uri="{FF2B5EF4-FFF2-40B4-BE49-F238E27FC236}">
              <a16:creationId xmlns:a16="http://schemas.microsoft.com/office/drawing/2014/main" id="{00000000-0008-0000-0300-0000C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455" name="Picture 2">
          <a:extLst>
            <a:ext uri="{FF2B5EF4-FFF2-40B4-BE49-F238E27FC236}">
              <a16:creationId xmlns:a16="http://schemas.microsoft.com/office/drawing/2014/main" id="{00000000-0008-0000-0300-0000C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456" name="Picture 21">
          <a:extLst>
            <a:ext uri="{FF2B5EF4-FFF2-40B4-BE49-F238E27FC236}">
              <a16:creationId xmlns:a16="http://schemas.microsoft.com/office/drawing/2014/main" id="{00000000-0008-0000-03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457" name="Picture 2">
          <a:extLst>
            <a:ext uri="{FF2B5EF4-FFF2-40B4-BE49-F238E27FC236}">
              <a16:creationId xmlns:a16="http://schemas.microsoft.com/office/drawing/2014/main" id="{00000000-0008-0000-0300-0000C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458" name="Picture 21">
          <a:extLst>
            <a:ext uri="{FF2B5EF4-FFF2-40B4-BE49-F238E27FC236}">
              <a16:creationId xmlns:a16="http://schemas.microsoft.com/office/drawing/2014/main" id="{00000000-0008-0000-03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459" name="Picture 2">
          <a:extLst>
            <a:ext uri="{FF2B5EF4-FFF2-40B4-BE49-F238E27FC236}">
              <a16:creationId xmlns:a16="http://schemas.microsoft.com/office/drawing/2014/main" id="{00000000-0008-0000-0300-0000C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460" name="Picture 2">
          <a:extLst>
            <a:ext uri="{FF2B5EF4-FFF2-40B4-BE49-F238E27FC236}">
              <a16:creationId xmlns:a16="http://schemas.microsoft.com/office/drawing/2014/main" id="{00000000-0008-0000-0300-0000C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461" name="Picture 21">
          <a:extLst>
            <a:ext uri="{FF2B5EF4-FFF2-40B4-BE49-F238E27FC236}">
              <a16:creationId xmlns:a16="http://schemas.microsoft.com/office/drawing/2014/main" id="{00000000-0008-0000-03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462" name="Picture 2">
          <a:extLst>
            <a:ext uri="{FF2B5EF4-FFF2-40B4-BE49-F238E27FC236}">
              <a16:creationId xmlns:a16="http://schemas.microsoft.com/office/drawing/2014/main" id="{00000000-0008-0000-0300-0000C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463" name="Picture 21">
          <a:extLst>
            <a:ext uri="{FF2B5EF4-FFF2-40B4-BE49-F238E27FC236}">
              <a16:creationId xmlns:a16="http://schemas.microsoft.com/office/drawing/2014/main" id="{00000000-0008-0000-03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464" name="Picture 2">
          <a:extLst>
            <a:ext uri="{FF2B5EF4-FFF2-40B4-BE49-F238E27FC236}">
              <a16:creationId xmlns:a16="http://schemas.microsoft.com/office/drawing/2014/main" id="{00000000-0008-0000-0300-0000D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465" name="Picture 2">
          <a:extLst>
            <a:ext uri="{FF2B5EF4-FFF2-40B4-BE49-F238E27FC236}">
              <a16:creationId xmlns:a16="http://schemas.microsoft.com/office/drawing/2014/main" id="{00000000-0008-0000-03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466" name="Picture 21">
          <a:extLst>
            <a:ext uri="{FF2B5EF4-FFF2-40B4-BE49-F238E27FC236}">
              <a16:creationId xmlns:a16="http://schemas.microsoft.com/office/drawing/2014/main" id="{00000000-0008-0000-03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467" name="Picture 2">
          <a:extLst>
            <a:ext uri="{FF2B5EF4-FFF2-40B4-BE49-F238E27FC236}">
              <a16:creationId xmlns:a16="http://schemas.microsoft.com/office/drawing/2014/main" id="{00000000-0008-0000-0300-0000D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468" name="Picture 21">
          <a:extLst>
            <a:ext uri="{FF2B5EF4-FFF2-40B4-BE49-F238E27FC236}">
              <a16:creationId xmlns:a16="http://schemas.microsoft.com/office/drawing/2014/main" id="{00000000-0008-0000-03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469" name="Picture 2">
          <a:extLst>
            <a:ext uri="{FF2B5EF4-FFF2-40B4-BE49-F238E27FC236}">
              <a16:creationId xmlns:a16="http://schemas.microsoft.com/office/drawing/2014/main" id="{00000000-0008-0000-0300-0000D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470" name="Picture 2">
          <a:extLst>
            <a:ext uri="{FF2B5EF4-FFF2-40B4-BE49-F238E27FC236}">
              <a16:creationId xmlns:a16="http://schemas.microsoft.com/office/drawing/2014/main" id="{00000000-0008-0000-0300-0000D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471" name="Picture 21">
          <a:extLst>
            <a:ext uri="{FF2B5EF4-FFF2-40B4-BE49-F238E27FC236}">
              <a16:creationId xmlns:a16="http://schemas.microsoft.com/office/drawing/2014/main" id="{00000000-0008-0000-03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472" name="Picture 2">
          <a:extLst>
            <a:ext uri="{FF2B5EF4-FFF2-40B4-BE49-F238E27FC236}">
              <a16:creationId xmlns:a16="http://schemas.microsoft.com/office/drawing/2014/main" id="{00000000-0008-0000-0300-0000D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473" name="Picture 21">
          <a:extLst>
            <a:ext uri="{FF2B5EF4-FFF2-40B4-BE49-F238E27FC236}">
              <a16:creationId xmlns:a16="http://schemas.microsoft.com/office/drawing/2014/main" id="{00000000-0008-0000-03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474" name="Picture 2">
          <a:extLst>
            <a:ext uri="{FF2B5EF4-FFF2-40B4-BE49-F238E27FC236}">
              <a16:creationId xmlns:a16="http://schemas.microsoft.com/office/drawing/2014/main" id="{00000000-0008-0000-0300-0000D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475" name="Picture 2">
          <a:extLst>
            <a:ext uri="{FF2B5EF4-FFF2-40B4-BE49-F238E27FC236}">
              <a16:creationId xmlns:a16="http://schemas.microsoft.com/office/drawing/2014/main" id="{00000000-0008-0000-0300-0000D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476" name="Picture 21">
          <a:extLst>
            <a:ext uri="{FF2B5EF4-FFF2-40B4-BE49-F238E27FC236}">
              <a16:creationId xmlns:a16="http://schemas.microsoft.com/office/drawing/2014/main" id="{00000000-0008-0000-03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477" name="Picture 2">
          <a:extLst>
            <a:ext uri="{FF2B5EF4-FFF2-40B4-BE49-F238E27FC236}">
              <a16:creationId xmlns:a16="http://schemas.microsoft.com/office/drawing/2014/main" id="{00000000-0008-0000-0300-0000D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478" name="Picture 21">
          <a:extLst>
            <a:ext uri="{FF2B5EF4-FFF2-40B4-BE49-F238E27FC236}">
              <a16:creationId xmlns:a16="http://schemas.microsoft.com/office/drawing/2014/main" id="{00000000-0008-0000-03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479" name="Picture 2">
          <a:extLst>
            <a:ext uri="{FF2B5EF4-FFF2-40B4-BE49-F238E27FC236}">
              <a16:creationId xmlns:a16="http://schemas.microsoft.com/office/drawing/2014/main" id="{00000000-0008-0000-0300-0000D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480" name="Picture 2">
          <a:extLst>
            <a:ext uri="{FF2B5EF4-FFF2-40B4-BE49-F238E27FC236}">
              <a16:creationId xmlns:a16="http://schemas.microsoft.com/office/drawing/2014/main" id="{00000000-0008-0000-0300-0000E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481" name="Picture 21">
          <a:extLst>
            <a:ext uri="{FF2B5EF4-FFF2-40B4-BE49-F238E27FC236}">
              <a16:creationId xmlns:a16="http://schemas.microsoft.com/office/drawing/2014/main" id="{00000000-0008-0000-03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482" name="Picture 2">
          <a:extLst>
            <a:ext uri="{FF2B5EF4-FFF2-40B4-BE49-F238E27FC236}">
              <a16:creationId xmlns:a16="http://schemas.microsoft.com/office/drawing/2014/main" id="{00000000-0008-0000-0300-0000E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483" name="Picture 21">
          <a:extLst>
            <a:ext uri="{FF2B5EF4-FFF2-40B4-BE49-F238E27FC236}">
              <a16:creationId xmlns:a16="http://schemas.microsoft.com/office/drawing/2014/main" id="{00000000-0008-0000-03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484" name="Picture 2">
          <a:extLst>
            <a:ext uri="{FF2B5EF4-FFF2-40B4-BE49-F238E27FC236}">
              <a16:creationId xmlns:a16="http://schemas.microsoft.com/office/drawing/2014/main" id="{00000000-0008-0000-0300-0000E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485" name="Picture 2">
          <a:extLst>
            <a:ext uri="{FF2B5EF4-FFF2-40B4-BE49-F238E27FC236}">
              <a16:creationId xmlns:a16="http://schemas.microsoft.com/office/drawing/2014/main" id="{00000000-0008-0000-0300-0000E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486" name="Picture 21">
          <a:extLst>
            <a:ext uri="{FF2B5EF4-FFF2-40B4-BE49-F238E27FC236}">
              <a16:creationId xmlns:a16="http://schemas.microsoft.com/office/drawing/2014/main" id="{00000000-0008-0000-03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487" name="Picture 2">
          <a:extLst>
            <a:ext uri="{FF2B5EF4-FFF2-40B4-BE49-F238E27FC236}">
              <a16:creationId xmlns:a16="http://schemas.microsoft.com/office/drawing/2014/main" id="{00000000-0008-0000-0300-0000E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488" name="Picture 21">
          <a:extLst>
            <a:ext uri="{FF2B5EF4-FFF2-40B4-BE49-F238E27FC236}">
              <a16:creationId xmlns:a16="http://schemas.microsoft.com/office/drawing/2014/main" id="{00000000-0008-0000-03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489" name="Picture 2">
          <a:extLst>
            <a:ext uri="{FF2B5EF4-FFF2-40B4-BE49-F238E27FC236}">
              <a16:creationId xmlns:a16="http://schemas.microsoft.com/office/drawing/2014/main" id="{00000000-0008-0000-0300-0000E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490" name="Picture 2">
          <a:extLst>
            <a:ext uri="{FF2B5EF4-FFF2-40B4-BE49-F238E27FC236}">
              <a16:creationId xmlns:a16="http://schemas.microsoft.com/office/drawing/2014/main" id="{00000000-0008-0000-0300-0000E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491" name="Picture 21">
          <a:extLst>
            <a:ext uri="{FF2B5EF4-FFF2-40B4-BE49-F238E27FC236}">
              <a16:creationId xmlns:a16="http://schemas.microsoft.com/office/drawing/2014/main" id="{00000000-0008-0000-03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492" name="Picture 2">
          <a:extLst>
            <a:ext uri="{FF2B5EF4-FFF2-40B4-BE49-F238E27FC236}">
              <a16:creationId xmlns:a16="http://schemas.microsoft.com/office/drawing/2014/main" id="{00000000-0008-0000-0300-0000E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493" name="Picture 21">
          <a:extLst>
            <a:ext uri="{FF2B5EF4-FFF2-40B4-BE49-F238E27FC236}">
              <a16:creationId xmlns:a16="http://schemas.microsoft.com/office/drawing/2014/main" id="{00000000-0008-0000-03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494" name="Picture 2">
          <a:extLst>
            <a:ext uri="{FF2B5EF4-FFF2-40B4-BE49-F238E27FC236}">
              <a16:creationId xmlns:a16="http://schemas.microsoft.com/office/drawing/2014/main" id="{00000000-0008-0000-0300-0000E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495" name="Picture 2">
          <a:extLst>
            <a:ext uri="{FF2B5EF4-FFF2-40B4-BE49-F238E27FC236}">
              <a16:creationId xmlns:a16="http://schemas.microsoft.com/office/drawing/2014/main" id="{00000000-0008-0000-0300-0000E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496" name="Picture 21">
          <a:extLst>
            <a:ext uri="{FF2B5EF4-FFF2-40B4-BE49-F238E27FC236}">
              <a16:creationId xmlns:a16="http://schemas.microsoft.com/office/drawing/2014/main" id="{00000000-0008-0000-03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497" name="Picture 2">
          <a:extLst>
            <a:ext uri="{FF2B5EF4-FFF2-40B4-BE49-F238E27FC236}">
              <a16:creationId xmlns:a16="http://schemas.microsoft.com/office/drawing/2014/main" id="{00000000-0008-0000-0300-0000F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498" name="Picture 21">
          <a:extLst>
            <a:ext uri="{FF2B5EF4-FFF2-40B4-BE49-F238E27FC236}">
              <a16:creationId xmlns:a16="http://schemas.microsoft.com/office/drawing/2014/main" id="{00000000-0008-0000-03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499" name="Picture 2">
          <a:extLst>
            <a:ext uri="{FF2B5EF4-FFF2-40B4-BE49-F238E27FC236}">
              <a16:creationId xmlns:a16="http://schemas.microsoft.com/office/drawing/2014/main" id="{00000000-0008-0000-0300-0000F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500" name="Picture 2">
          <a:extLst>
            <a:ext uri="{FF2B5EF4-FFF2-40B4-BE49-F238E27FC236}">
              <a16:creationId xmlns:a16="http://schemas.microsoft.com/office/drawing/2014/main" id="{00000000-0008-0000-0300-0000F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501" name="Picture 21">
          <a:extLst>
            <a:ext uri="{FF2B5EF4-FFF2-40B4-BE49-F238E27FC236}">
              <a16:creationId xmlns:a16="http://schemas.microsoft.com/office/drawing/2014/main" id="{00000000-0008-0000-03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502" name="Picture 2">
          <a:extLst>
            <a:ext uri="{FF2B5EF4-FFF2-40B4-BE49-F238E27FC236}">
              <a16:creationId xmlns:a16="http://schemas.microsoft.com/office/drawing/2014/main" id="{00000000-0008-0000-0300-0000F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503" name="Picture 21">
          <a:extLst>
            <a:ext uri="{FF2B5EF4-FFF2-40B4-BE49-F238E27FC236}">
              <a16:creationId xmlns:a16="http://schemas.microsoft.com/office/drawing/2014/main" id="{00000000-0008-0000-03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504" name="Picture 2">
          <a:extLst>
            <a:ext uri="{FF2B5EF4-FFF2-40B4-BE49-F238E27FC236}">
              <a16:creationId xmlns:a16="http://schemas.microsoft.com/office/drawing/2014/main" id="{00000000-0008-0000-0300-0000F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505" name="Picture 2">
          <a:extLst>
            <a:ext uri="{FF2B5EF4-FFF2-40B4-BE49-F238E27FC236}">
              <a16:creationId xmlns:a16="http://schemas.microsoft.com/office/drawing/2014/main" id="{00000000-0008-0000-0300-0000F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506" name="Picture 21">
          <a:extLst>
            <a:ext uri="{FF2B5EF4-FFF2-40B4-BE49-F238E27FC236}">
              <a16:creationId xmlns:a16="http://schemas.microsoft.com/office/drawing/2014/main" id="{00000000-0008-0000-03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507" name="Picture 2">
          <a:extLst>
            <a:ext uri="{FF2B5EF4-FFF2-40B4-BE49-F238E27FC236}">
              <a16:creationId xmlns:a16="http://schemas.microsoft.com/office/drawing/2014/main" id="{00000000-0008-0000-0300-0000F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508" name="Picture 21">
          <a:extLst>
            <a:ext uri="{FF2B5EF4-FFF2-40B4-BE49-F238E27FC236}">
              <a16:creationId xmlns:a16="http://schemas.microsoft.com/office/drawing/2014/main" id="{00000000-0008-0000-03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509" name="Picture 2">
          <a:extLst>
            <a:ext uri="{FF2B5EF4-FFF2-40B4-BE49-F238E27FC236}">
              <a16:creationId xmlns:a16="http://schemas.microsoft.com/office/drawing/2014/main" id="{00000000-0008-0000-0300-0000F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510" name="Picture 2">
          <a:extLst>
            <a:ext uri="{FF2B5EF4-FFF2-40B4-BE49-F238E27FC236}">
              <a16:creationId xmlns:a16="http://schemas.microsoft.com/office/drawing/2014/main" id="{00000000-0008-0000-0300-0000F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511" name="Picture 21">
          <a:extLst>
            <a:ext uri="{FF2B5EF4-FFF2-40B4-BE49-F238E27FC236}">
              <a16:creationId xmlns:a16="http://schemas.microsoft.com/office/drawing/2014/main" id="{00000000-0008-0000-03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512" name="Picture 2">
          <a:extLst>
            <a:ext uri="{FF2B5EF4-FFF2-40B4-BE49-F238E27FC236}">
              <a16:creationId xmlns:a16="http://schemas.microsoft.com/office/drawing/2014/main" id="{00000000-0008-0000-0300-00000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513" name="Picture 21">
          <a:extLst>
            <a:ext uri="{FF2B5EF4-FFF2-40B4-BE49-F238E27FC236}">
              <a16:creationId xmlns:a16="http://schemas.microsoft.com/office/drawing/2014/main" id="{00000000-0008-0000-03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514" name="Picture 2">
          <a:extLst>
            <a:ext uri="{FF2B5EF4-FFF2-40B4-BE49-F238E27FC236}">
              <a16:creationId xmlns:a16="http://schemas.microsoft.com/office/drawing/2014/main" id="{00000000-0008-0000-0300-00000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515" name="Picture 2">
          <a:extLst>
            <a:ext uri="{FF2B5EF4-FFF2-40B4-BE49-F238E27FC236}">
              <a16:creationId xmlns:a16="http://schemas.microsoft.com/office/drawing/2014/main" id="{00000000-0008-0000-0300-00000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516" name="Picture 21">
          <a:extLst>
            <a:ext uri="{FF2B5EF4-FFF2-40B4-BE49-F238E27FC236}">
              <a16:creationId xmlns:a16="http://schemas.microsoft.com/office/drawing/2014/main" id="{00000000-0008-0000-03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517" name="Picture 2">
          <a:extLst>
            <a:ext uri="{FF2B5EF4-FFF2-40B4-BE49-F238E27FC236}">
              <a16:creationId xmlns:a16="http://schemas.microsoft.com/office/drawing/2014/main" id="{00000000-0008-0000-0300-00000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518" name="Picture 21">
          <a:extLst>
            <a:ext uri="{FF2B5EF4-FFF2-40B4-BE49-F238E27FC236}">
              <a16:creationId xmlns:a16="http://schemas.microsoft.com/office/drawing/2014/main" id="{00000000-0008-0000-03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519" name="Picture 2">
          <a:extLst>
            <a:ext uri="{FF2B5EF4-FFF2-40B4-BE49-F238E27FC236}">
              <a16:creationId xmlns:a16="http://schemas.microsoft.com/office/drawing/2014/main" id="{00000000-0008-0000-0300-00000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520" name="Picture 2">
          <a:extLst>
            <a:ext uri="{FF2B5EF4-FFF2-40B4-BE49-F238E27FC236}">
              <a16:creationId xmlns:a16="http://schemas.microsoft.com/office/drawing/2014/main" id="{00000000-0008-0000-0300-00000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521" name="Picture 21">
          <a:extLst>
            <a:ext uri="{FF2B5EF4-FFF2-40B4-BE49-F238E27FC236}">
              <a16:creationId xmlns:a16="http://schemas.microsoft.com/office/drawing/2014/main" id="{00000000-0008-0000-03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522" name="Picture 2">
          <a:extLst>
            <a:ext uri="{FF2B5EF4-FFF2-40B4-BE49-F238E27FC236}">
              <a16:creationId xmlns:a16="http://schemas.microsoft.com/office/drawing/2014/main" id="{00000000-0008-0000-0300-00000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523" name="Picture 21">
          <a:extLst>
            <a:ext uri="{FF2B5EF4-FFF2-40B4-BE49-F238E27FC236}">
              <a16:creationId xmlns:a16="http://schemas.microsoft.com/office/drawing/2014/main" id="{00000000-0008-0000-03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524" name="Picture 2">
          <a:extLst>
            <a:ext uri="{FF2B5EF4-FFF2-40B4-BE49-F238E27FC236}">
              <a16:creationId xmlns:a16="http://schemas.microsoft.com/office/drawing/2014/main" id="{00000000-0008-0000-0300-00000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525" name="Picture 2">
          <a:extLst>
            <a:ext uri="{FF2B5EF4-FFF2-40B4-BE49-F238E27FC236}">
              <a16:creationId xmlns:a16="http://schemas.microsoft.com/office/drawing/2014/main" id="{00000000-0008-0000-0300-00000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526" name="Picture 21">
          <a:extLst>
            <a:ext uri="{FF2B5EF4-FFF2-40B4-BE49-F238E27FC236}">
              <a16:creationId xmlns:a16="http://schemas.microsoft.com/office/drawing/2014/main" id="{00000000-0008-0000-03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527" name="Picture 2">
          <a:extLst>
            <a:ext uri="{FF2B5EF4-FFF2-40B4-BE49-F238E27FC236}">
              <a16:creationId xmlns:a16="http://schemas.microsoft.com/office/drawing/2014/main" id="{00000000-0008-0000-0300-00000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528" name="Picture 21">
          <a:extLst>
            <a:ext uri="{FF2B5EF4-FFF2-40B4-BE49-F238E27FC236}">
              <a16:creationId xmlns:a16="http://schemas.microsoft.com/office/drawing/2014/main" id="{00000000-0008-0000-03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529" name="Picture 2">
          <a:extLst>
            <a:ext uri="{FF2B5EF4-FFF2-40B4-BE49-F238E27FC236}">
              <a16:creationId xmlns:a16="http://schemas.microsoft.com/office/drawing/2014/main" id="{00000000-0008-0000-0300-00001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530" name="Picture 2">
          <a:extLst>
            <a:ext uri="{FF2B5EF4-FFF2-40B4-BE49-F238E27FC236}">
              <a16:creationId xmlns:a16="http://schemas.microsoft.com/office/drawing/2014/main" id="{00000000-0008-0000-0300-00001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531" name="Picture 21">
          <a:extLst>
            <a:ext uri="{FF2B5EF4-FFF2-40B4-BE49-F238E27FC236}">
              <a16:creationId xmlns:a16="http://schemas.microsoft.com/office/drawing/2014/main" id="{00000000-0008-0000-03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532" name="Picture 2">
          <a:extLst>
            <a:ext uri="{FF2B5EF4-FFF2-40B4-BE49-F238E27FC236}">
              <a16:creationId xmlns:a16="http://schemas.microsoft.com/office/drawing/2014/main" id="{00000000-0008-0000-0300-00001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533" name="Picture 21">
          <a:extLst>
            <a:ext uri="{FF2B5EF4-FFF2-40B4-BE49-F238E27FC236}">
              <a16:creationId xmlns:a16="http://schemas.microsoft.com/office/drawing/2014/main" id="{00000000-0008-0000-03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534" name="Picture 2">
          <a:extLst>
            <a:ext uri="{FF2B5EF4-FFF2-40B4-BE49-F238E27FC236}">
              <a16:creationId xmlns:a16="http://schemas.microsoft.com/office/drawing/2014/main" id="{00000000-0008-0000-03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535" name="Picture 2">
          <a:extLst>
            <a:ext uri="{FF2B5EF4-FFF2-40B4-BE49-F238E27FC236}">
              <a16:creationId xmlns:a16="http://schemas.microsoft.com/office/drawing/2014/main" id="{00000000-0008-0000-0300-00001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536" name="Picture 21">
          <a:extLst>
            <a:ext uri="{FF2B5EF4-FFF2-40B4-BE49-F238E27FC236}">
              <a16:creationId xmlns:a16="http://schemas.microsoft.com/office/drawing/2014/main" id="{00000000-0008-0000-03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537" name="Picture 2">
          <a:extLst>
            <a:ext uri="{FF2B5EF4-FFF2-40B4-BE49-F238E27FC236}">
              <a16:creationId xmlns:a16="http://schemas.microsoft.com/office/drawing/2014/main" id="{00000000-0008-0000-0300-00001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538" name="Picture 21">
          <a:extLst>
            <a:ext uri="{FF2B5EF4-FFF2-40B4-BE49-F238E27FC236}">
              <a16:creationId xmlns:a16="http://schemas.microsoft.com/office/drawing/2014/main" id="{00000000-0008-0000-03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539" name="Picture 2">
          <a:extLst>
            <a:ext uri="{FF2B5EF4-FFF2-40B4-BE49-F238E27FC236}">
              <a16:creationId xmlns:a16="http://schemas.microsoft.com/office/drawing/2014/main" id="{00000000-0008-0000-0300-00001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540" name="Picture 2">
          <a:extLst>
            <a:ext uri="{FF2B5EF4-FFF2-40B4-BE49-F238E27FC236}">
              <a16:creationId xmlns:a16="http://schemas.microsoft.com/office/drawing/2014/main" id="{00000000-0008-0000-0300-00001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541" name="Picture 21">
          <a:extLst>
            <a:ext uri="{FF2B5EF4-FFF2-40B4-BE49-F238E27FC236}">
              <a16:creationId xmlns:a16="http://schemas.microsoft.com/office/drawing/2014/main" id="{00000000-0008-0000-03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542" name="Picture 2">
          <a:extLst>
            <a:ext uri="{FF2B5EF4-FFF2-40B4-BE49-F238E27FC236}">
              <a16:creationId xmlns:a16="http://schemas.microsoft.com/office/drawing/2014/main" id="{00000000-0008-0000-0300-00001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543" name="Picture 21">
          <a:extLst>
            <a:ext uri="{FF2B5EF4-FFF2-40B4-BE49-F238E27FC236}">
              <a16:creationId xmlns:a16="http://schemas.microsoft.com/office/drawing/2014/main" id="{00000000-0008-0000-03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544" name="Picture 2">
          <a:extLst>
            <a:ext uri="{FF2B5EF4-FFF2-40B4-BE49-F238E27FC236}">
              <a16:creationId xmlns:a16="http://schemas.microsoft.com/office/drawing/2014/main" id="{00000000-0008-0000-0300-00002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545" name="Picture 2">
          <a:extLst>
            <a:ext uri="{FF2B5EF4-FFF2-40B4-BE49-F238E27FC236}">
              <a16:creationId xmlns:a16="http://schemas.microsoft.com/office/drawing/2014/main" id="{00000000-0008-0000-0300-00002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546" name="Picture 21">
          <a:extLst>
            <a:ext uri="{FF2B5EF4-FFF2-40B4-BE49-F238E27FC236}">
              <a16:creationId xmlns:a16="http://schemas.microsoft.com/office/drawing/2014/main" id="{00000000-0008-0000-03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547" name="Picture 2">
          <a:extLst>
            <a:ext uri="{FF2B5EF4-FFF2-40B4-BE49-F238E27FC236}">
              <a16:creationId xmlns:a16="http://schemas.microsoft.com/office/drawing/2014/main" id="{00000000-0008-0000-0300-00002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548" name="Picture 21">
          <a:extLst>
            <a:ext uri="{FF2B5EF4-FFF2-40B4-BE49-F238E27FC236}">
              <a16:creationId xmlns:a16="http://schemas.microsoft.com/office/drawing/2014/main" id="{00000000-0008-0000-03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549" name="Picture 2">
          <a:extLst>
            <a:ext uri="{FF2B5EF4-FFF2-40B4-BE49-F238E27FC236}">
              <a16:creationId xmlns:a16="http://schemas.microsoft.com/office/drawing/2014/main" id="{00000000-0008-0000-0300-00002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550" name="Picture 2">
          <a:extLst>
            <a:ext uri="{FF2B5EF4-FFF2-40B4-BE49-F238E27FC236}">
              <a16:creationId xmlns:a16="http://schemas.microsoft.com/office/drawing/2014/main" id="{00000000-0008-0000-0300-00002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551" name="Picture 21">
          <a:extLst>
            <a:ext uri="{FF2B5EF4-FFF2-40B4-BE49-F238E27FC236}">
              <a16:creationId xmlns:a16="http://schemas.microsoft.com/office/drawing/2014/main" id="{00000000-0008-0000-03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552" name="Picture 2">
          <a:extLst>
            <a:ext uri="{FF2B5EF4-FFF2-40B4-BE49-F238E27FC236}">
              <a16:creationId xmlns:a16="http://schemas.microsoft.com/office/drawing/2014/main" id="{00000000-0008-0000-0300-00002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553" name="Picture 21">
          <a:extLst>
            <a:ext uri="{FF2B5EF4-FFF2-40B4-BE49-F238E27FC236}">
              <a16:creationId xmlns:a16="http://schemas.microsoft.com/office/drawing/2014/main" id="{00000000-0008-0000-03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554" name="Picture 2">
          <a:extLst>
            <a:ext uri="{FF2B5EF4-FFF2-40B4-BE49-F238E27FC236}">
              <a16:creationId xmlns:a16="http://schemas.microsoft.com/office/drawing/2014/main" id="{00000000-0008-0000-0300-00002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555" name="Picture 2">
          <a:extLst>
            <a:ext uri="{FF2B5EF4-FFF2-40B4-BE49-F238E27FC236}">
              <a16:creationId xmlns:a16="http://schemas.microsoft.com/office/drawing/2014/main" id="{00000000-0008-0000-0300-00002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556" name="Picture 21">
          <a:extLst>
            <a:ext uri="{FF2B5EF4-FFF2-40B4-BE49-F238E27FC236}">
              <a16:creationId xmlns:a16="http://schemas.microsoft.com/office/drawing/2014/main" id="{00000000-0008-0000-03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557" name="Picture 2">
          <a:extLst>
            <a:ext uri="{FF2B5EF4-FFF2-40B4-BE49-F238E27FC236}">
              <a16:creationId xmlns:a16="http://schemas.microsoft.com/office/drawing/2014/main" id="{00000000-0008-0000-0300-00002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558" name="Picture 21">
          <a:extLst>
            <a:ext uri="{FF2B5EF4-FFF2-40B4-BE49-F238E27FC236}">
              <a16:creationId xmlns:a16="http://schemas.microsoft.com/office/drawing/2014/main" id="{00000000-0008-0000-03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559" name="Picture 2">
          <a:extLst>
            <a:ext uri="{FF2B5EF4-FFF2-40B4-BE49-F238E27FC236}">
              <a16:creationId xmlns:a16="http://schemas.microsoft.com/office/drawing/2014/main" id="{00000000-0008-0000-0300-00002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560" name="Picture 2">
          <a:extLst>
            <a:ext uri="{FF2B5EF4-FFF2-40B4-BE49-F238E27FC236}">
              <a16:creationId xmlns:a16="http://schemas.microsoft.com/office/drawing/2014/main" id="{00000000-0008-0000-0300-00003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561" name="Picture 21">
          <a:extLst>
            <a:ext uri="{FF2B5EF4-FFF2-40B4-BE49-F238E27FC236}">
              <a16:creationId xmlns:a16="http://schemas.microsoft.com/office/drawing/2014/main" id="{00000000-0008-0000-03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562" name="Picture 2">
          <a:extLst>
            <a:ext uri="{FF2B5EF4-FFF2-40B4-BE49-F238E27FC236}">
              <a16:creationId xmlns:a16="http://schemas.microsoft.com/office/drawing/2014/main" id="{00000000-0008-0000-0300-00003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563" name="Picture 21">
          <a:extLst>
            <a:ext uri="{FF2B5EF4-FFF2-40B4-BE49-F238E27FC236}">
              <a16:creationId xmlns:a16="http://schemas.microsoft.com/office/drawing/2014/main" id="{00000000-0008-0000-03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564" name="Picture 2">
          <a:extLst>
            <a:ext uri="{FF2B5EF4-FFF2-40B4-BE49-F238E27FC236}">
              <a16:creationId xmlns:a16="http://schemas.microsoft.com/office/drawing/2014/main" id="{00000000-0008-0000-03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565" name="Picture 2">
          <a:extLst>
            <a:ext uri="{FF2B5EF4-FFF2-40B4-BE49-F238E27FC236}">
              <a16:creationId xmlns:a16="http://schemas.microsoft.com/office/drawing/2014/main" id="{00000000-0008-0000-0300-00003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566" name="Picture 21">
          <a:extLst>
            <a:ext uri="{FF2B5EF4-FFF2-40B4-BE49-F238E27FC236}">
              <a16:creationId xmlns:a16="http://schemas.microsoft.com/office/drawing/2014/main" id="{00000000-0008-0000-03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567" name="Picture 2">
          <a:extLst>
            <a:ext uri="{FF2B5EF4-FFF2-40B4-BE49-F238E27FC236}">
              <a16:creationId xmlns:a16="http://schemas.microsoft.com/office/drawing/2014/main" id="{00000000-0008-0000-0300-00003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568" name="Picture 21">
          <a:extLst>
            <a:ext uri="{FF2B5EF4-FFF2-40B4-BE49-F238E27FC236}">
              <a16:creationId xmlns:a16="http://schemas.microsoft.com/office/drawing/2014/main" id="{00000000-0008-0000-03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569" name="Picture 2">
          <a:extLst>
            <a:ext uri="{FF2B5EF4-FFF2-40B4-BE49-F238E27FC236}">
              <a16:creationId xmlns:a16="http://schemas.microsoft.com/office/drawing/2014/main" id="{00000000-0008-0000-0300-00003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570" name="Picture 2">
          <a:extLst>
            <a:ext uri="{FF2B5EF4-FFF2-40B4-BE49-F238E27FC236}">
              <a16:creationId xmlns:a16="http://schemas.microsoft.com/office/drawing/2014/main" id="{00000000-0008-0000-0300-00003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571" name="Picture 21">
          <a:extLst>
            <a:ext uri="{FF2B5EF4-FFF2-40B4-BE49-F238E27FC236}">
              <a16:creationId xmlns:a16="http://schemas.microsoft.com/office/drawing/2014/main" id="{00000000-0008-0000-03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572" name="Picture 2">
          <a:extLst>
            <a:ext uri="{FF2B5EF4-FFF2-40B4-BE49-F238E27FC236}">
              <a16:creationId xmlns:a16="http://schemas.microsoft.com/office/drawing/2014/main" id="{00000000-0008-0000-0300-00003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573" name="Picture 21">
          <a:extLst>
            <a:ext uri="{FF2B5EF4-FFF2-40B4-BE49-F238E27FC236}">
              <a16:creationId xmlns:a16="http://schemas.microsoft.com/office/drawing/2014/main" id="{00000000-0008-0000-03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574" name="Picture 2">
          <a:extLst>
            <a:ext uri="{FF2B5EF4-FFF2-40B4-BE49-F238E27FC236}">
              <a16:creationId xmlns:a16="http://schemas.microsoft.com/office/drawing/2014/main" id="{00000000-0008-0000-0300-00003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575" name="Picture 2">
          <a:extLst>
            <a:ext uri="{FF2B5EF4-FFF2-40B4-BE49-F238E27FC236}">
              <a16:creationId xmlns:a16="http://schemas.microsoft.com/office/drawing/2014/main" id="{00000000-0008-0000-0300-00003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576" name="Picture 21">
          <a:extLst>
            <a:ext uri="{FF2B5EF4-FFF2-40B4-BE49-F238E27FC236}">
              <a16:creationId xmlns:a16="http://schemas.microsoft.com/office/drawing/2014/main" id="{00000000-0008-0000-03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577" name="Picture 2">
          <a:extLst>
            <a:ext uri="{FF2B5EF4-FFF2-40B4-BE49-F238E27FC236}">
              <a16:creationId xmlns:a16="http://schemas.microsoft.com/office/drawing/2014/main" id="{00000000-0008-0000-0300-00004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578" name="Picture 21">
          <a:extLst>
            <a:ext uri="{FF2B5EF4-FFF2-40B4-BE49-F238E27FC236}">
              <a16:creationId xmlns:a16="http://schemas.microsoft.com/office/drawing/2014/main" id="{00000000-0008-0000-03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579" name="Picture 2">
          <a:extLst>
            <a:ext uri="{FF2B5EF4-FFF2-40B4-BE49-F238E27FC236}">
              <a16:creationId xmlns:a16="http://schemas.microsoft.com/office/drawing/2014/main" id="{00000000-0008-0000-0300-00004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580" name="Picture 2">
          <a:extLst>
            <a:ext uri="{FF2B5EF4-FFF2-40B4-BE49-F238E27FC236}">
              <a16:creationId xmlns:a16="http://schemas.microsoft.com/office/drawing/2014/main" id="{00000000-0008-0000-0300-00004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581" name="Picture 21">
          <a:extLst>
            <a:ext uri="{FF2B5EF4-FFF2-40B4-BE49-F238E27FC236}">
              <a16:creationId xmlns:a16="http://schemas.microsoft.com/office/drawing/2014/main" id="{00000000-0008-0000-03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582" name="Picture 2">
          <a:extLst>
            <a:ext uri="{FF2B5EF4-FFF2-40B4-BE49-F238E27FC236}">
              <a16:creationId xmlns:a16="http://schemas.microsoft.com/office/drawing/2014/main" id="{00000000-0008-0000-0300-00004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583" name="Picture 21">
          <a:extLst>
            <a:ext uri="{FF2B5EF4-FFF2-40B4-BE49-F238E27FC236}">
              <a16:creationId xmlns:a16="http://schemas.microsoft.com/office/drawing/2014/main" id="{00000000-0008-0000-03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584" name="Picture 2">
          <a:extLst>
            <a:ext uri="{FF2B5EF4-FFF2-40B4-BE49-F238E27FC236}">
              <a16:creationId xmlns:a16="http://schemas.microsoft.com/office/drawing/2014/main" id="{00000000-0008-0000-0300-00004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585" name="Picture 2">
          <a:extLst>
            <a:ext uri="{FF2B5EF4-FFF2-40B4-BE49-F238E27FC236}">
              <a16:creationId xmlns:a16="http://schemas.microsoft.com/office/drawing/2014/main" id="{00000000-0008-0000-0300-00004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586" name="Picture 21">
          <a:extLst>
            <a:ext uri="{FF2B5EF4-FFF2-40B4-BE49-F238E27FC236}">
              <a16:creationId xmlns:a16="http://schemas.microsoft.com/office/drawing/2014/main" id="{00000000-0008-0000-03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587" name="Picture 2">
          <a:extLst>
            <a:ext uri="{FF2B5EF4-FFF2-40B4-BE49-F238E27FC236}">
              <a16:creationId xmlns:a16="http://schemas.microsoft.com/office/drawing/2014/main" id="{00000000-0008-0000-0300-00004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588" name="Picture 21">
          <a:extLst>
            <a:ext uri="{FF2B5EF4-FFF2-40B4-BE49-F238E27FC236}">
              <a16:creationId xmlns:a16="http://schemas.microsoft.com/office/drawing/2014/main" id="{00000000-0008-0000-03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589" name="Picture 2">
          <a:extLst>
            <a:ext uri="{FF2B5EF4-FFF2-40B4-BE49-F238E27FC236}">
              <a16:creationId xmlns:a16="http://schemas.microsoft.com/office/drawing/2014/main" id="{00000000-0008-0000-0300-00004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590" name="Picture 2">
          <a:extLst>
            <a:ext uri="{FF2B5EF4-FFF2-40B4-BE49-F238E27FC236}">
              <a16:creationId xmlns:a16="http://schemas.microsoft.com/office/drawing/2014/main" id="{00000000-0008-0000-0300-00004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591" name="Picture 21">
          <a:extLst>
            <a:ext uri="{FF2B5EF4-FFF2-40B4-BE49-F238E27FC236}">
              <a16:creationId xmlns:a16="http://schemas.microsoft.com/office/drawing/2014/main" id="{00000000-0008-0000-03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592" name="Picture 2">
          <a:extLst>
            <a:ext uri="{FF2B5EF4-FFF2-40B4-BE49-F238E27FC236}">
              <a16:creationId xmlns:a16="http://schemas.microsoft.com/office/drawing/2014/main" id="{00000000-0008-0000-0300-00005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593" name="Picture 21">
          <a:extLst>
            <a:ext uri="{FF2B5EF4-FFF2-40B4-BE49-F238E27FC236}">
              <a16:creationId xmlns:a16="http://schemas.microsoft.com/office/drawing/2014/main" id="{00000000-0008-0000-03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594" name="Picture 2">
          <a:extLst>
            <a:ext uri="{FF2B5EF4-FFF2-40B4-BE49-F238E27FC236}">
              <a16:creationId xmlns:a16="http://schemas.microsoft.com/office/drawing/2014/main" id="{00000000-0008-0000-0300-00005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595" name="Picture 2">
          <a:extLst>
            <a:ext uri="{FF2B5EF4-FFF2-40B4-BE49-F238E27FC236}">
              <a16:creationId xmlns:a16="http://schemas.microsoft.com/office/drawing/2014/main" id="{00000000-0008-0000-0300-00005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596" name="Picture 21">
          <a:extLst>
            <a:ext uri="{FF2B5EF4-FFF2-40B4-BE49-F238E27FC236}">
              <a16:creationId xmlns:a16="http://schemas.microsoft.com/office/drawing/2014/main" id="{00000000-0008-0000-03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597" name="Picture 2">
          <a:extLst>
            <a:ext uri="{FF2B5EF4-FFF2-40B4-BE49-F238E27FC236}">
              <a16:creationId xmlns:a16="http://schemas.microsoft.com/office/drawing/2014/main" id="{00000000-0008-0000-0300-00005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598" name="Picture 21">
          <a:extLst>
            <a:ext uri="{FF2B5EF4-FFF2-40B4-BE49-F238E27FC236}">
              <a16:creationId xmlns:a16="http://schemas.microsoft.com/office/drawing/2014/main" id="{00000000-0008-0000-03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599" name="Picture 2">
          <a:extLst>
            <a:ext uri="{FF2B5EF4-FFF2-40B4-BE49-F238E27FC236}">
              <a16:creationId xmlns:a16="http://schemas.microsoft.com/office/drawing/2014/main" id="{00000000-0008-0000-0300-00005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600" name="Picture 2">
          <a:extLst>
            <a:ext uri="{FF2B5EF4-FFF2-40B4-BE49-F238E27FC236}">
              <a16:creationId xmlns:a16="http://schemas.microsoft.com/office/drawing/2014/main" id="{00000000-0008-0000-0300-00005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01" name="Picture 21">
          <a:extLst>
            <a:ext uri="{FF2B5EF4-FFF2-40B4-BE49-F238E27FC236}">
              <a16:creationId xmlns:a16="http://schemas.microsoft.com/office/drawing/2014/main" id="{00000000-0008-0000-03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602" name="Picture 2">
          <a:extLst>
            <a:ext uri="{FF2B5EF4-FFF2-40B4-BE49-F238E27FC236}">
              <a16:creationId xmlns:a16="http://schemas.microsoft.com/office/drawing/2014/main" id="{00000000-0008-0000-0300-00005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03" name="Picture 21">
          <a:extLst>
            <a:ext uri="{FF2B5EF4-FFF2-40B4-BE49-F238E27FC236}">
              <a16:creationId xmlns:a16="http://schemas.microsoft.com/office/drawing/2014/main" id="{00000000-0008-0000-03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604" name="Picture 2">
          <a:extLst>
            <a:ext uri="{FF2B5EF4-FFF2-40B4-BE49-F238E27FC236}">
              <a16:creationId xmlns:a16="http://schemas.microsoft.com/office/drawing/2014/main" id="{00000000-0008-0000-0300-00005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605" name="Picture 2">
          <a:extLst>
            <a:ext uri="{FF2B5EF4-FFF2-40B4-BE49-F238E27FC236}">
              <a16:creationId xmlns:a16="http://schemas.microsoft.com/office/drawing/2014/main" id="{00000000-0008-0000-0300-00005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06" name="Picture 21">
          <a:extLst>
            <a:ext uri="{FF2B5EF4-FFF2-40B4-BE49-F238E27FC236}">
              <a16:creationId xmlns:a16="http://schemas.microsoft.com/office/drawing/2014/main" id="{00000000-0008-0000-03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607" name="Picture 2">
          <a:extLst>
            <a:ext uri="{FF2B5EF4-FFF2-40B4-BE49-F238E27FC236}">
              <a16:creationId xmlns:a16="http://schemas.microsoft.com/office/drawing/2014/main" id="{00000000-0008-0000-0300-00005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08" name="Picture 21">
          <a:extLst>
            <a:ext uri="{FF2B5EF4-FFF2-40B4-BE49-F238E27FC236}">
              <a16:creationId xmlns:a16="http://schemas.microsoft.com/office/drawing/2014/main" id="{00000000-0008-0000-03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609" name="Picture 2">
          <a:extLst>
            <a:ext uri="{FF2B5EF4-FFF2-40B4-BE49-F238E27FC236}">
              <a16:creationId xmlns:a16="http://schemas.microsoft.com/office/drawing/2014/main" id="{00000000-0008-0000-0300-00006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610" name="Picture 2">
          <a:extLst>
            <a:ext uri="{FF2B5EF4-FFF2-40B4-BE49-F238E27FC236}">
              <a16:creationId xmlns:a16="http://schemas.microsoft.com/office/drawing/2014/main" id="{00000000-0008-0000-0300-00006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11" name="Picture 21">
          <a:extLst>
            <a:ext uri="{FF2B5EF4-FFF2-40B4-BE49-F238E27FC236}">
              <a16:creationId xmlns:a16="http://schemas.microsoft.com/office/drawing/2014/main" id="{00000000-0008-0000-03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612" name="Picture 2">
          <a:extLst>
            <a:ext uri="{FF2B5EF4-FFF2-40B4-BE49-F238E27FC236}">
              <a16:creationId xmlns:a16="http://schemas.microsoft.com/office/drawing/2014/main" id="{00000000-0008-0000-0300-00006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13" name="Picture 21">
          <a:extLst>
            <a:ext uri="{FF2B5EF4-FFF2-40B4-BE49-F238E27FC236}">
              <a16:creationId xmlns:a16="http://schemas.microsoft.com/office/drawing/2014/main" id="{00000000-0008-0000-03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614" name="Picture 2">
          <a:extLst>
            <a:ext uri="{FF2B5EF4-FFF2-40B4-BE49-F238E27FC236}">
              <a16:creationId xmlns:a16="http://schemas.microsoft.com/office/drawing/2014/main" id="{00000000-0008-0000-0300-00006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615" name="Picture 2">
          <a:extLst>
            <a:ext uri="{FF2B5EF4-FFF2-40B4-BE49-F238E27FC236}">
              <a16:creationId xmlns:a16="http://schemas.microsoft.com/office/drawing/2014/main" id="{00000000-0008-0000-0300-00006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16" name="Picture 21">
          <a:extLst>
            <a:ext uri="{FF2B5EF4-FFF2-40B4-BE49-F238E27FC236}">
              <a16:creationId xmlns:a16="http://schemas.microsoft.com/office/drawing/2014/main" id="{00000000-0008-0000-03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617" name="Picture 2">
          <a:extLst>
            <a:ext uri="{FF2B5EF4-FFF2-40B4-BE49-F238E27FC236}">
              <a16:creationId xmlns:a16="http://schemas.microsoft.com/office/drawing/2014/main" id="{00000000-0008-0000-0300-00006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18" name="Picture 21">
          <a:extLst>
            <a:ext uri="{FF2B5EF4-FFF2-40B4-BE49-F238E27FC236}">
              <a16:creationId xmlns:a16="http://schemas.microsoft.com/office/drawing/2014/main" id="{00000000-0008-0000-03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619" name="Picture 2">
          <a:extLst>
            <a:ext uri="{FF2B5EF4-FFF2-40B4-BE49-F238E27FC236}">
              <a16:creationId xmlns:a16="http://schemas.microsoft.com/office/drawing/2014/main" id="{00000000-0008-0000-0300-00006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620" name="Picture 2">
          <a:extLst>
            <a:ext uri="{FF2B5EF4-FFF2-40B4-BE49-F238E27FC236}">
              <a16:creationId xmlns:a16="http://schemas.microsoft.com/office/drawing/2014/main" id="{00000000-0008-0000-0300-00006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21" name="Picture 21">
          <a:extLst>
            <a:ext uri="{FF2B5EF4-FFF2-40B4-BE49-F238E27FC236}">
              <a16:creationId xmlns:a16="http://schemas.microsoft.com/office/drawing/2014/main" id="{00000000-0008-0000-03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622" name="Picture 2">
          <a:extLst>
            <a:ext uri="{FF2B5EF4-FFF2-40B4-BE49-F238E27FC236}">
              <a16:creationId xmlns:a16="http://schemas.microsoft.com/office/drawing/2014/main" id="{00000000-0008-0000-0300-00006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23" name="Picture 21">
          <a:extLst>
            <a:ext uri="{FF2B5EF4-FFF2-40B4-BE49-F238E27FC236}">
              <a16:creationId xmlns:a16="http://schemas.microsoft.com/office/drawing/2014/main" id="{00000000-0008-0000-03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624" name="Picture 2">
          <a:extLst>
            <a:ext uri="{FF2B5EF4-FFF2-40B4-BE49-F238E27FC236}">
              <a16:creationId xmlns:a16="http://schemas.microsoft.com/office/drawing/2014/main" id="{00000000-0008-0000-0300-00007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625" name="Picture 2">
          <a:extLst>
            <a:ext uri="{FF2B5EF4-FFF2-40B4-BE49-F238E27FC236}">
              <a16:creationId xmlns:a16="http://schemas.microsoft.com/office/drawing/2014/main" id="{00000000-0008-0000-0300-00007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72021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26" name="Picture 21">
          <a:extLst>
            <a:ext uri="{FF2B5EF4-FFF2-40B4-BE49-F238E27FC236}">
              <a16:creationId xmlns:a16="http://schemas.microsoft.com/office/drawing/2014/main" id="{00000000-0008-0000-03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627" name="Picture 2">
          <a:extLst>
            <a:ext uri="{FF2B5EF4-FFF2-40B4-BE49-F238E27FC236}">
              <a16:creationId xmlns:a16="http://schemas.microsoft.com/office/drawing/2014/main" id="{00000000-0008-0000-0300-00007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72021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28" name="Picture 21">
          <a:extLst>
            <a:ext uri="{FF2B5EF4-FFF2-40B4-BE49-F238E27FC236}">
              <a16:creationId xmlns:a16="http://schemas.microsoft.com/office/drawing/2014/main" id="{00000000-0008-0000-03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629" name="Picture 2">
          <a:extLst>
            <a:ext uri="{FF2B5EF4-FFF2-40B4-BE49-F238E27FC236}">
              <a16:creationId xmlns:a16="http://schemas.microsoft.com/office/drawing/2014/main" id="{00000000-0008-0000-0300-00007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0404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630" name="Picture 2">
          <a:extLst>
            <a:ext uri="{FF2B5EF4-FFF2-40B4-BE49-F238E27FC236}">
              <a16:creationId xmlns:a16="http://schemas.microsoft.com/office/drawing/2014/main" id="{00000000-0008-0000-0300-00007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0404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631" name="Picture 21">
          <a:extLst>
            <a:ext uri="{FF2B5EF4-FFF2-40B4-BE49-F238E27FC236}">
              <a16:creationId xmlns:a16="http://schemas.microsoft.com/office/drawing/2014/main" id="{00000000-0008-0000-03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534400" y="190404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632" name="Picture 2">
          <a:extLst>
            <a:ext uri="{FF2B5EF4-FFF2-40B4-BE49-F238E27FC236}">
              <a16:creationId xmlns:a16="http://schemas.microsoft.com/office/drawing/2014/main" id="{00000000-0008-0000-0300-00007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0404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633" name="Picture 21">
          <a:extLst>
            <a:ext uri="{FF2B5EF4-FFF2-40B4-BE49-F238E27FC236}">
              <a16:creationId xmlns:a16="http://schemas.microsoft.com/office/drawing/2014/main" id="{00000000-0008-0000-03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8534400" y="190404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634" name="Picture 2">
          <a:extLst>
            <a:ext uri="{FF2B5EF4-FFF2-40B4-BE49-F238E27FC236}">
              <a16:creationId xmlns:a16="http://schemas.microsoft.com/office/drawing/2014/main" id="{00000000-0008-0000-0300-00007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0404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635" name="Picture 2">
          <a:extLst>
            <a:ext uri="{FF2B5EF4-FFF2-40B4-BE49-F238E27FC236}">
              <a16:creationId xmlns:a16="http://schemas.microsoft.com/office/drawing/2014/main" id="{00000000-0008-0000-0300-00007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0404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636" name="Picture 21">
          <a:extLst>
            <a:ext uri="{FF2B5EF4-FFF2-40B4-BE49-F238E27FC236}">
              <a16:creationId xmlns:a16="http://schemas.microsoft.com/office/drawing/2014/main" id="{00000000-0008-0000-03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8534400" y="190404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637" name="Picture 2">
          <a:extLst>
            <a:ext uri="{FF2B5EF4-FFF2-40B4-BE49-F238E27FC236}">
              <a16:creationId xmlns:a16="http://schemas.microsoft.com/office/drawing/2014/main" id="{00000000-0008-0000-0300-00007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0404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638" name="Picture 21">
          <a:extLst>
            <a:ext uri="{FF2B5EF4-FFF2-40B4-BE49-F238E27FC236}">
              <a16:creationId xmlns:a16="http://schemas.microsoft.com/office/drawing/2014/main" id="{00000000-0008-0000-03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190404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639" name="Picture 2">
          <a:extLst>
            <a:ext uri="{FF2B5EF4-FFF2-40B4-BE49-F238E27FC236}">
              <a16:creationId xmlns:a16="http://schemas.microsoft.com/office/drawing/2014/main" id="{00000000-0008-0000-0300-00007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0404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640" name="Picture 2">
          <a:extLst>
            <a:ext uri="{FF2B5EF4-FFF2-40B4-BE49-F238E27FC236}">
              <a16:creationId xmlns:a16="http://schemas.microsoft.com/office/drawing/2014/main" id="{00000000-0008-0000-0300-00008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0404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641" name="Picture 21">
          <a:extLst>
            <a:ext uri="{FF2B5EF4-FFF2-40B4-BE49-F238E27FC236}">
              <a16:creationId xmlns:a16="http://schemas.microsoft.com/office/drawing/2014/main" id="{00000000-0008-0000-03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8534400" y="190404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642" name="Picture 2">
          <a:extLst>
            <a:ext uri="{FF2B5EF4-FFF2-40B4-BE49-F238E27FC236}">
              <a16:creationId xmlns:a16="http://schemas.microsoft.com/office/drawing/2014/main" id="{00000000-0008-0000-0300-00008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0404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643" name="Picture 21">
          <a:extLst>
            <a:ext uri="{FF2B5EF4-FFF2-40B4-BE49-F238E27FC236}">
              <a16:creationId xmlns:a16="http://schemas.microsoft.com/office/drawing/2014/main" id="{00000000-0008-0000-03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34400" y="190404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644" name="Picture 2">
          <a:extLst>
            <a:ext uri="{FF2B5EF4-FFF2-40B4-BE49-F238E27FC236}">
              <a16:creationId xmlns:a16="http://schemas.microsoft.com/office/drawing/2014/main" id="{00000000-0008-0000-0300-00008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0404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645" name="Picture 2">
          <a:extLst>
            <a:ext uri="{FF2B5EF4-FFF2-40B4-BE49-F238E27FC236}">
              <a16:creationId xmlns:a16="http://schemas.microsoft.com/office/drawing/2014/main" id="{00000000-0008-0000-0300-00008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0404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646" name="Picture 21">
          <a:extLst>
            <a:ext uri="{FF2B5EF4-FFF2-40B4-BE49-F238E27FC236}">
              <a16:creationId xmlns:a16="http://schemas.microsoft.com/office/drawing/2014/main" id="{00000000-0008-0000-03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190404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647" name="Picture 2">
          <a:extLst>
            <a:ext uri="{FF2B5EF4-FFF2-40B4-BE49-F238E27FC236}">
              <a16:creationId xmlns:a16="http://schemas.microsoft.com/office/drawing/2014/main" id="{00000000-0008-0000-0300-00008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0404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648" name="Picture 21">
          <a:extLst>
            <a:ext uri="{FF2B5EF4-FFF2-40B4-BE49-F238E27FC236}">
              <a16:creationId xmlns:a16="http://schemas.microsoft.com/office/drawing/2014/main" id="{00000000-0008-0000-03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534400" y="190404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649" name="Picture 2">
          <a:extLst>
            <a:ext uri="{FF2B5EF4-FFF2-40B4-BE49-F238E27FC236}">
              <a16:creationId xmlns:a16="http://schemas.microsoft.com/office/drawing/2014/main" id="{00000000-0008-0000-0300-00008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0404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650" name="Picture 2">
          <a:extLst>
            <a:ext uri="{FF2B5EF4-FFF2-40B4-BE49-F238E27FC236}">
              <a16:creationId xmlns:a16="http://schemas.microsoft.com/office/drawing/2014/main" id="{00000000-0008-0000-0300-00008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0404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651" name="Picture 21">
          <a:extLst>
            <a:ext uri="{FF2B5EF4-FFF2-40B4-BE49-F238E27FC236}">
              <a16:creationId xmlns:a16="http://schemas.microsoft.com/office/drawing/2014/main" id="{00000000-0008-0000-03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34400" y="190404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652" name="Picture 2">
          <a:extLst>
            <a:ext uri="{FF2B5EF4-FFF2-40B4-BE49-F238E27FC236}">
              <a16:creationId xmlns:a16="http://schemas.microsoft.com/office/drawing/2014/main" id="{00000000-0008-0000-0300-00008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0404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653" name="Picture 21">
          <a:extLst>
            <a:ext uri="{FF2B5EF4-FFF2-40B4-BE49-F238E27FC236}">
              <a16:creationId xmlns:a16="http://schemas.microsoft.com/office/drawing/2014/main" id="{00000000-0008-0000-03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90404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654" name="Picture 2">
          <a:extLst>
            <a:ext uri="{FF2B5EF4-FFF2-40B4-BE49-F238E27FC236}">
              <a16:creationId xmlns:a16="http://schemas.microsoft.com/office/drawing/2014/main" id="{00000000-0008-0000-0300-00008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0404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655" name="Picture 2">
          <a:extLst>
            <a:ext uri="{FF2B5EF4-FFF2-40B4-BE49-F238E27FC236}">
              <a16:creationId xmlns:a16="http://schemas.microsoft.com/office/drawing/2014/main" id="{00000000-0008-0000-0300-00008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0404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656" name="Picture 21">
          <a:extLst>
            <a:ext uri="{FF2B5EF4-FFF2-40B4-BE49-F238E27FC236}">
              <a16:creationId xmlns:a16="http://schemas.microsoft.com/office/drawing/2014/main" id="{00000000-0008-0000-0300-00009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90404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657" name="Picture 2">
          <a:extLst>
            <a:ext uri="{FF2B5EF4-FFF2-40B4-BE49-F238E27FC236}">
              <a16:creationId xmlns:a16="http://schemas.microsoft.com/office/drawing/2014/main" id="{00000000-0008-0000-0300-00009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0404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658" name="Picture 21">
          <a:extLst>
            <a:ext uri="{FF2B5EF4-FFF2-40B4-BE49-F238E27FC236}">
              <a16:creationId xmlns:a16="http://schemas.microsoft.com/office/drawing/2014/main" id="{00000000-0008-0000-0300-00009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8534400" y="190404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659" name="Picture 2">
          <a:extLst>
            <a:ext uri="{FF2B5EF4-FFF2-40B4-BE49-F238E27FC236}">
              <a16:creationId xmlns:a16="http://schemas.microsoft.com/office/drawing/2014/main" id="{00000000-0008-0000-0300-00009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0404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660" name="Picture 2">
          <a:extLst>
            <a:ext uri="{FF2B5EF4-FFF2-40B4-BE49-F238E27FC236}">
              <a16:creationId xmlns:a16="http://schemas.microsoft.com/office/drawing/2014/main" id="{00000000-0008-0000-0300-00009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0404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61" name="Picture 21">
          <a:extLst>
            <a:ext uri="{FF2B5EF4-FFF2-40B4-BE49-F238E27FC236}">
              <a16:creationId xmlns:a16="http://schemas.microsoft.com/office/drawing/2014/main" id="{00000000-0008-0000-03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201150" y="190404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662" name="Picture 2">
          <a:extLst>
            <a:ext uri="{FF2B5EF4-FFF2-40B4-BE49-F238E27FC236}">
              <a16:creationId xmlns:a16="http://schemas.microsoft.com/office/drawing/2014/main" id="{00000000-0008-0000-0300-00009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0404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63" name="Picture 21">
          <a:extLst>
            <a:ext uri="{FF2B5EF4-FFF2-40B4-BE49-F238E27FC236}">
              <a16:creationId xmlns:a16="http://schemas.microsoft.com/office/drawing/2014/main" id="{00000000-0008-0000-03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90404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664" name="Picture 2">
          <a:extLst>
            <a:ext uri="{FF2B5EF4-FFF2-40B4-BE49-F238E27FC236}">
              <a16:creationId xmlns:a16="http://schemas.microsoft.com/office/drawing/2014/main" id="{00000000-0008-0000-0300-00009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0404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665" name="Picture 2">
          <a:extLst>
            <a:ext uri="{FF2B5EF4-FFF2-40B4-BE49-F238E27FC236}">
              <a16:creationId xmlns:a16="http://schemas.microsoft.com/office/drawing/2014/main" id="{00000000-0008-0000-0300-00009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0404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66" name="Picture 21">
          <a:extLst>
            <a:ext uri="{FF2B5EF4-FFF2-40B4-BE49-F238E27FC236}">
              <a16:creationId xmlns:a16="http://schemas.microsoft.com/office/drawing/2014/main" id="{00000000-0008-0000-0300-00009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90404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667" name="Picture 2">
          <a:extLst>
            <a:ext uri="{FF2B5EF4-FFF2-40B4-BE49-F238E27FC236}">
              <a16:creationId xmlns:a16="http://schemas.microsoft.com/office/drawing/2014/main" id="{00000000-0008-0000-0300-00009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0404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68" name="Picture 21">
          <a:extLst>
            <a:ext uri="{FF2B5EF4-FFF2-40B4-BE49-F238E27FC236}">
              <a16:creationId xmlns:a16="http://schemas.microsoft.com/office/drawing/2014/main" id="{00000000-0008-0000-03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201150" y="190404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669" name="Picture 2">
          <a:extLst>
            <a:ext uri="{FF2B5EF4-FFF2-40B4-BE49-F238E27FC236}">
              <a16:creationId xmlns:a16="http://schemas.microsoft.com/office/drawing/2014/main" id="{00000000-0008-0000-0300-00009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0404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670" name="Picture 2">
          <a:extLst>
            <a:ext uri="{FF2B5EF4-FFF2-40B4-BE49-F238E27FC236}">
              <a16:creationId xmlns:a16="http://schemas.microsoft.com/office/drawing/2014/main" id="{00000000-0008-0000-0300-00009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0404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71" name="Picture 21">
          <a:extLst>
            <a:ext uri="{FF2B5EF4-FFF2-40B4-BE49-F238E27FC236}">
              <a16:creationId xmlns:a16="http://schemas.microsoft.com/office/drawing/2014/main" id="{00000000-0008-0000-0300-00009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201150" y="190404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672" name="Picture 2">
          <a:extLst>
            <a:ext uri="{FF2B5EF4-FFF2-40B4-BE49-F238E27FC236}">
              <a16:creationId xmlns:a16="http://schemas.microsoft.com/office/drawing/2014/main" id="{00000000-0008-0000-0300-0000A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0404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73" name="Picture 21">
          <a:extLst>
            <a:ext uri="{FF2B5EF4-FFF2-40B4-BE49-F238E27FC236}">
              <a16:creationId xmlns:a16="http://schemas.microsoft.com/office/drawing/2014/main" id="{00000000-0008-0000-0300-0000A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90404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674" name="Picture 2">
          <a:extLst>
            <a:ext uri="{FF2B5EF4-FFF2-40B4-BE49-F238E27FC236}">
              <a16:creationId xmlns:a16="http://schemas.microsoft.com/office/drawing/2014/main" id="{00000000-0008-0000-0300-0000A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0404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675" name="Picture 2">
          <a:extLst>
            <a:ext uri="{FF2B5EF4-FFF2-40B4-BE49-F238E27FC236}">
              <a16:creationId xmlns:a16="http://schemas.microsoft.com/office/drawing/2014/main" id="{00000000-0008-0000-0300-0000A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0404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76" name="Picture 21">
          <a:extLst>
            <a:ext uri="{FF2B5EF4-FFF2-40B4-BE49-F238E27FC236}">
              <a16:creationId xmlns:a16="http://schemas.microsoft.com/office/drawing/2014/main" id="{00000000-0008-0000-0300-0000A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90404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677" name="Picture 2">
          <a:extLst>
            <a:ext uri="{FF2B5EF4-FFF2-40B4-BE49-F238E27FC236}">
              <a16:creationId xmlns:a16="http://schemas.microsoft.com/office/drawing/2014/main" id="{00000000-0008-0000-0300-0000A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0404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78" name="Picture 21">
          <a:extLst>
            <a:ext uri="{FF2B5EF4-FFF2-40B4-BE49-F238E27FC236}">
              <a16:creationId xmlns:a16="http://schemas.microsoft.com/office/drawing/2014/main" id="{00000000-0008-0000-0300-0000A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190404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679" name="Picture 2">
          <a:extLst>
            <a:ext uri="{FF2B5EF4-FFF2-40B4-BE49-F238E27FC236}">
              <a16:creationId xmlns:a16="http://schemas.microsoft.com/office/drawing/2014/main" id="{00000000-0008-0000-0300-0000A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0404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680" name="Picture 2">
          <a:extLst>
            <a:ext uri="{FF2B5EF4-FFF2-40B4-BE49-F238E27FC236}">
              <a16:creationId xmlns:a16="http://schemas.microsoft.com/office/drawing/2014/main" id="{00000000-0008-0000-0300-0000A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0404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81" name="Picture 21">
          <a:extLst>
            <a:ext uri="{FF2B5EF4-FFF2-40B4-BE49-F238E27FC236}">
              <a16:creationId xmlns:a16="http://schemas.microsoft.com/office/drawing/2014/main" id="{00000000-0008-0000-0300-0000A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90404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682" name="Picture 2">
          <a:extLst>
            <a:ext uri="{FF2B5EF4-FFF2-40B4-BE49-F238E27FC236}">
              <a16:creationId xmlns:a16="http://schemas.microsoft.com/office/drawing/2014/main" id="{00000000-0008-0000-0300-0000A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0404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83" name="Picture 21">
          <a:extLst>
            <a:ext uri="{FF2B5EF4-FFF2-40B4-BE49-F238E27FC236}">
              <a16:creationId xmlns:a16="http://schemas.microsoft.com/office/drawing/2014/main" id="{00000000-0008-0000-0300-0000A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190404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684" name="Picture 2">
          <a:extLst>
            <a:ext uri="{FF2B5EF4-FFF2-40B4-BE49-F238E27FC236}">
              <a16:creationId xmlns:a16="http://schemas.microsoft.com/office/drawing/2014/main" id="{00000000-0008-0000-0300-0000A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0404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685" name="Picture 2">
          <a:extLst>
            <a:ext uri="{FF2B5EF4-FFF2-40B4-BE49-F238E27FC236}">
              <a16:creationId xmlns:a16="http://schemas.microsoft.com/office/drawing/2014/main" id="{00000000-0008-0000-0300-0000A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0404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86" name="Picture 21">
          <a:extLst>
            <a:ext uri="{FF2B5EF4-FFF2-40B4-BE49-F238E27FC236}">
              <a16:creationId xmlns:a16="http://schemas.microsoft.com/office/drawing/2014/main" id="{00000000-0008-0000-0300-0000A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201150" y="190404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687" name="Picture 2">
          <a:extLst>
            <a:ext uri="{FF2B5EF4-FFF2-40B4-BE49-F238E27FC236}">
              <a16:creationId xmlns:a16="http://schemas.microsoft.com/office/drawing/2014/main" id="{00000000-0008-0000-0300-0000A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0404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688" name="Picture 21">
          <a:extLst>
            <a:ext uri="{FF2B5EF4-FFF2-40B4-BE49-F238E27FC236}">
              <a16:creationId xmlns:a16="http://schemas.microsoft.com/office/drawing/2014/main" id="{00000000-0008-0000-0300-0000B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201150" y="190404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689" name="Picture 2">
          <a:extLst>
            <a:ext uri="{FF2B5EF4-FFF2-40B4-BE49-F238E27FC236}">
              <a16:creationId xmlns:a16="http://schemas.microsoft.com/office/drawing/2014/main" id="{00000000-0008-0000-0300-0000B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2595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690" name="Picture 2">
          <a:extLst>
            <a:ext uri="{FF2B5EF4-FFF2-40B4-BE49-F238E27FC236}">
              <a16:creationId xmlns:a16="http://schemas.microsoft.com/office/drawing/2014/main" id="{00000000-0008-0000-0300-0000B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2595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691" name="Picture 21">
          <a:extLst>
            <a:ext uri="{FF2B5EF4-FFF2-40B4-BE49-F238E27FC236}">
              <a16:creationId xmlns:a16="http://schemas.microsoft.com/office/drawing/2014/main" id="{00000000-0008-0000-0300-0000B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534400" y="192595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692" name="Picture 2">
          <a:extLst>
            <a:ext uri="{FF2B5EF4-FFF2-40B4-BE49-F238E27FC236}">
              <a16:creationId xmlns:a16="http://schemas.microsoft.com/office/drawing/2014/main" id="{00000000-0008-0000-0300-0000B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2595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693" name="Picture 21">
          <a:extLst>
            <a:ext uri="{FF2B5EF4-FFF2-40B4-BE49-F238E27FC236}">
              <a16:creationId xmlns:a16="http://schemas.microsoft.com/office/drawing/2014/main" id="{00000000-0008-0000-0300-0000B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92595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694" name="Picture 2">
          <a:extLst>
            <a:ext uri="{FF2B5EF4-FFF2-40B4-BE49-F238E27FC236}">
              <a16:creationId xmlns:a16="http://schemas.microsoft.com/office/drawing/2014/main" id="{00000000-0008-0000-0300-0000B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2595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695" name="Picture 2">
          <a:extLst>
            <a:ext uri="{FF2B5EF4-FFF2-40B4-BE49-F238E27FC236}">
              <a16:creationId xmlns:a16="http://schemas.microsoft.com/office/drawing/2014/main" id="{00000000-0008-0000-0300-0000B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2595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696" name="Picture 21">
          <a:extLst>
            <a:ext uri="{FF2B5EF4-FFF2-40B4-BE49-F238E27FC236}">
              <a16:creationId xmlns:a16="http://schemas.microsoft.com/office/drawing/2014/main" id="{00000000-0008-0000-0300-0000B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534400" y="192595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697" name="Picture 2">
          <a:extLst>
            <a:ext uri="{FF2B5EF4-FFF2-40B4-BE49-F238E27FC236}">
              <a16:creationId xmlns:a16="http://schemas.microsoft.com/office/drawing/2014/main" id="{00000000-0008-0000-0300-0000B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2595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698" name="Picture 21">
          <a:extLst>
            <a:ext uri="{FF2B5EF4-FFF2-40B4-BE49-F238E27FC236}">
              <a16:creationId xmlns:a16="http://schemas.microsoft.com/office/drawing/2014/main" id="{00000000-0008-0000-0300-0000B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92595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699" name="Picture 2">
          <a:extLst>
            <a:ext uri="{FF2B5EF4-FFF2-40B4-BE49-F238E27FC236}">
              <a16:creationId xmlns:a16="http://schemas.microsoft.com/office/drawing/2014/main" id="{00000000-0008-0000-0300-0000B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2595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700" name="Picture 2">
          <a:extLst>
            <a:ext uri="{FF2B5EF4-FFF2-40B4-BE49-F238E27FC236}">
              <a16:creationId xmlns:a16="http://schemas.microsoft.com/office/drawing/2014/main" id="{00000000-0008-0000-0300-0000B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2595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701" name="Picture 21">
          <a:extLst>
            <a:ext uri="{FF2B5EF4-FFF2-40B4-BE49-F238E27FC236}">
              <a16:creationId xmlns:a16="http://schemas.microsoft.com/office/drawing/2014/main" id="{00000000-0008-0000-0300-0000B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534400" y="192595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702" name="Picture 2">
          <a:extLst>
            <a:ext uri="{FF2B5EF4-FFF2-40B4-BE49-F238E27FC236}">
              <a16:creationId xmlns:a16="http://schemas.microsoft.com/office/drawing/2014/main" id="{00000000-0008-0000-0300-0000B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2595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703" name="Picture 21">
          <a:extLst>
            <a:ext uri="{FF2B5EF4-FFF2-40B4-BE49-F238E27FC236}">
              <a16:creationId xmlns:a16="http://schemas.microsoft.com/office/drawing/2014/main" id="{00000000-0008-0000-0300-0000B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92595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704" name="Picture 2">
          <a:extLst>
            <a:ext uri="{FF2B5EF4-FFF2-40B4-BE49-F238E27FC236}">
              <a16:creationId xmlns:a16="http://schemas.microsoft.com/office/drawing/2014/main" id="{00000000-0008-0000-0300-0000C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2595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705" name="Picture 2">
          <a:extLst>
            <a:ext uri="{FF2B5EF4-FFF2-40B4-BE49-F238E27FC236}">
              <a16:creationId xmlns:a16="http://schemas.microsoft.com/office/drawing/2014/main" id="{00000000-0008-0000-0300-0000C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2595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706" name="Picture 21">
          <a:extLst>
            <a:ext uri="{FF2B5EF4-FFF2-40B4-BE49-F238E27FC236}">
              <a16:creationId xmlns:a16="http://schemas.microsoft.com/office/drawing/2014/main" id="{00000000-0008-0000-0300-0000C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192595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707" name="Picture 2">
          <a:extLst>
            <a:ext uri="{FF2B5EF4-FFF2-40B4-BE49-F238E27FC236}">
              <a16:creationId xmlns:a16="http://schemas.microsoft.com/office/drawing/2014/main" id="{00000000-0008-0000-0300-0000C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2595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708" name="Picture 21">
          <a:extLst>
            <a:ext uri="{FF2B5EF4-FFF2-40B4-BE49-F238E27FC236}">
              <a16:creationId xmlns:a16="http://schemas.microsoft.com/office/drawing/2014/main" id="{00000000-0008-0000-0300-0000C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92595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709" name="Picture 2">
          <a:extLst>
            <a:ext uri="{FF2B5EF4-FFF2-40B4-BE49-F238E27FC236}">
              <a16:creationId xmlns:a16="http://schemas.microsoft.com/office/drawing/2014/main" id="{00000000-0008-0000-0300-0000C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2595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710" name="Picture 2">
          <a:extLst>
            <a:ext uri="{FF2B5EF4-FFF2-40B4-BE49-F238E27FC236}">
              <a16:creationId xmlns:a16="http://schemas.microsoft.com/office/drawing/2014/main" id="{00000000-0008-0000-0300-0000C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2595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711" name="Picture 21">
          <a:extLst>
            <a:ext uri="{FF2B5EF4-FFF2-40B4-BE49-F238E27FC236}">
              <a16:creationId xmlns:a16="http://schemas.microsoft.com/office/drawing/2014/main" id="{00000000-0008-0000-0300-0000C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534400" y="192595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712" name="Picture 2">
          <a:extLst>
            <a:ext uri="{FF2B5EF4-FFF2-40B4-BE49-F238E27FC236}">
              <a16:creationId xmlns:a16="http://schemas.microsoft.com/office/drawing/2014/main" id="{00000000-0008-0000-0300-0000C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2595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713" name="Picture 21">
          <a:extLst>
            <a:ext uri="{FF2B5EF4-FFF2-40B4-BE49-F238E27FC236}">
              <a16:creationId xmlns:a16="http://schemas.microsoft.com/office/drawing/2014/main" id="{00000000-0008-0000-0300-0000C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34400" y="192595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714" name="Picture 2">
          <a:extLst>
            <a:ext uri="{FF2B5EF4-FFF2-40B4-BE49-F238E27FC236}">
              <a16:creationId xmlns:a16="http://schemas.microsoft.com/office/drawing/2014/main" id="{00000000-0008-0000-0300-0000C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2595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715" name="Picture 2">
          <a:extLst>
            <a:ext uri="{FF2B5EF4-FFF2-40B4-BE49-F238E27FC236}">
              <a16:creationId xmlns:a16="http://schemas.microsoft.com/office/drawing/2014/main" id="{00000000-0008-0000-0300-0000C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2595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716" name="Picture 21">
          <a:extLst>
            <a:ext uri="{FF2B5EF4-FFF2-40B4-BE49-F238E27FC236}">
              <a16:creationId xmlns:a16="http://schemas.microsoft.com/office/drawing/2014/main" id="{00000000-0008-0000-0300-0000C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8534400" y="192595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717" name="Picture 2">
          <a:extLst>
            <a:ext uri="{FF2B5EF4-FFF2-40B4-BE49-F238E27FC236}">
              <a16:creationId xmlns:a16="http://schemas.microsoft.com/office/drawing/2014/main" id="{00000000-0008-0000-0300-0000C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2595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718" name="Picture 21">
          <a:extLst>
            <a:ext uri="{FF2B5EF4-FFF2-40B4-BE49-F238E27FC236}">
              <a16:creationId xmlns:a16="http://schemas.microsoft.com/office/drawing/2014/main" id="{00000000-0008-0000-0300-0000C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534400" y="192595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719" name="Picture 2">
          <a:extLst>
            <a:ext uri="{FF2B5EF4-FFF2-40B4-BE49-F238E27FC236}">
              <a16:creationId xmlns:a16="http://schemas.microsoft.com/office/drawing/2014/main" id="{00000000-0008-0000-0300-0000C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2595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720" name="Picture 2">
          <a:extLst>
            <a:ext uri="{FF2B5EF4-FFF2-40B4-BE49-F238E27FC236}">
              <a16:creationId xmlns:a16="http://schemas.microsoft.com/office/drawing/2014/main" id="{00000000-0008-0000-0300-0000D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2595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721" name="Picture 21">
          <a:extLst>
            <a:ext uri="{FF2B5EF4-FFF2-40B4-BE49-F238E27FC236}">
              <a16:creationId xmlns:a16="http://schemas.microsoft.com/office/drawing/2014/main" id="{00000000-0008-0000-0300-0000D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92595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722" name="Picture 2">
          <a:extLst>
            <a:ext uri="{FF2B5EF4-FFF2-40B4-BE49-F238E27FC236}">
              <a16:creationId xmlns:a16="http://schemas.microsoft.com/office/drawing/2014/main" id="{00000000-0008-0000-0300-0000D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2595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723" name="Picture 21">
          <a:extLst>
            <a:ext uri="{FF2B5EF4-FFF2-40B4-BE49-F238E27FC236}">
              <a16:creationId xmlns:a16="http://schemas.microsoft.com/office/drawing/2014/main" id="{00000000-0008-0000-0300-0000D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92595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724" name="Picture 2">
          <a:extLst>
            <a:ext uri="{FF2B5EF4-FFF2-40B4-BE49-F238E27FC236}">
              <a16:creationId xmlns:a16="http://schemas.microsoft.com/office/drawing/2014/main" id="{00000000-0008-0000-0300-0000D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2595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725" name="Picture 2">
          <a:extLst>
            <a:ext uri="{FF2B5EF4-FFF2-40B4-BE49-F238E27FC236}">
              <a16:creationId xmlns:a16="http://schemas.microsoft.com/office/drawing/2014/main" id="{00000000-0008-0000-0300-0000D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2595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726" name="Picture 21">
          <a:extLst>
            <a:ext uri="{FF2B5EF4-FFF2-40B4-BE49-F238E27FC236}">
              <a16:creationId xmlns:a16="http://schemas.microsoft.com/office/drawing/2014/main" id="{00000000-0008-0000-0300-0000D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192595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727" name="Picture 2">
          <a:extLst>
            <a:ext uri="{FF2B5EF4-FFF2-40B4-BE49-F238E27FC236}">
              <a16:creationId xmlns:a16="http://schemas.microsoft.com/office/drawing/2014/main" id="{00000000-0008-0000-0300-0000D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2595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728" name="Picture 21">
          <a:extLst>
            <a:ext uri="{FF2B5EF4-FFF2-40B4-BE49-F238E27FC236}">
              <a16:creationId xmlns:a16="http://schemas.microsoft.com/office/drawing/2014/main" id="{00000000-0008-0000-0300-0000D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92595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729" name="Picture 2">
          <a:extLst>
            <a:ext uri="{FF2B5EF4-FFF2-40B4-BE49-F238E27FC236}">
              <a16:creationId xmlns:a16="http://schemas.microsoft.com/office/drawing/2014/main" id="{00000000-0008-0000-0300-0000D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2595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730" name="Picture 2">
          <a:extLst>
            <a:ext uri="{FF2B5EF4-FFF2-40B4-BE49-F238E27FC236}">
              <a16:creationId xmlns:a16="http://schemas.microsoft.com/office/drawing/2014/main" id="{00000000-0008-0000-0300-0000D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2595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731" name="Picture 21">
          <a:extLst>
            <a:ext uri="{FF2B5EF4-FFF2-40B4-BE49-F238E27FC236}">
              <a16:creationId xmlns:a16="http://schemas.microsoft.com/office/drawing/2014/main" id="{00000000-0008-0000-0300-0000D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201150" y="192595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732" name="Picture 2">
          <a:extLst>
            <a:ext uri="{FF2B5EF4-FFF2-40B4-BE49-F238E27FC236}">
              <a16:creationId xmlns:a16="http://schemas.microsoft.com/office/drawing/2014/main" id="{00000000-0008-0000-0300-0000D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2595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733" name="Picture 21">
          <a:extLst>
            <a:ext uri="{FF2B5EF4-FFF2-40B4-BE49-F238E27FC236}">
              <a16:creationId xmlns:a16="http://schemas.microsoft.com/office/drawing/2014/main" id="{00000000-0008-0000-0300-0000D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92595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734" name="Picture 2">
          <a:extLst>
            <a:ext uri="{FF2B5EF4-FFF2-40B4-BE49-F238E27FC236}">
              <a16:creationId xmlns:a16="http://schemas.microsoft.com/office/drawing/2014/main" id="{00000000-0008-0000-0300-0000D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2595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735" name="Picture 2">
          <a:extLst>
            <a:ext uri="{FF2B5EF4-FFF2-40B4-BE49-F238E27FC236}">
              <a16:creationId xmlns:a16="http://schemas.microsoft.com/office/drawing/2014/main" id="{00000000-0008-0000-0300-0000D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2595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736" name="Picture 21">
          <a:extLst>
            <a:ext uri="{FF2B5EF4-FFF2-40B4-BE49-F238E27FC236}">
              <a16:creationId xmlns:a16="http://schemas.microsoft.com/office/drawing/2014/main" id="{00000000-0008-0000-0300-0000E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92595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737" name="Picture 2">
          <a:extLst>
            <a:ext uri="{FF2B5EF4-FFF2-40B4-BE49-F238E27FC236}">
              <a16:creationId xmlns:a16="http://schemas.microsoft.com/office/drawing/2014/main" id="{00000000-0008-0000-0300-0000E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2595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738" name="Picture 21">
          <a:extLst>
            <a:ext uri="{FF2B5EF4-FFF2-40B4-BE49-F238E27FC236}">
              <a16:creationId xmlns:a16="http://schemas.microsoft.com/office/drawing/2014/main" id="{00000000-0008-0000-0300-0000E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201150" y="192595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739" name="Picture 2">
          <a:extLst>
            <a:ext uri="{FF2B5EF4-FFF2-40B4-BE49-F238E27FC236}">
              <a16:creationId xmlns:a16="http://schemas.microsoft.com/office/drawing/2014/main" id="{00000000-0008-0000-0300-0000E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2595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740" name="Picture 2">
          <a:extLst>
            <a:ext uri="{FF2B5EF4-FFF2-40B4-BE49-F238E27FC236}">
              <a16:creationId xmlns:a16="http://schemas.microsoft.com/office/drawing/2014/main" id="{00000000-0008-0000-0300-0000E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2595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741" name="Picture 21">
          <a:extLst>
            <a:ext uri="{FF2B5EF4-FFF2-40B4-BE49-F238E27FC236}">
              <a16:creationId xmlns:a16="http://schemas.microsoft.com/office/drawing/2014/main" id="{00000000-0008-0000-0300-0000E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92595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742" name="Picture 2">
          <a:extLst>
            <a:ext uri="{FF2B5EF4-FFF2-40B4-BE49-F238E27FC236}">
              <a16:creationId xmlns:a16="http://schemas.microsoft.com/office/drawing/2014/main" id="{00000000-0008-0000-0300-0000E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2595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743" name="Picture 21">
          <a:extLst>
            <a:ext uri="{FF2B5EF4-FFF2-40B4-BE49-F238E27FC236}">
              <a16:creationId xmlns:a16="http://schemas.microsoft.com/office/drawing/2014/main" id="{00000000-0008-0000-0300-0000E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9201150" y="192595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744" name="Picture 2">
          <a:extLst>
            <a:ext uri="{FF2B5EF4-FFF2-40B4-BE49-F238E27FC236}">
              <a16:creationId xmlns:a16="http://schemas.microsoft.com/office/drawing/2014/main" id="{00000000-0008-0000-0300-0000E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2595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745" name="Picture 2">
          <a:extLst>
            <a:ext uri="{FF2B5EF4-FFF2-40B4-BE49-F238E27FC236}">
              <a16:creationId xmlns:a16="http://schemas.microsoft.com/office/drawing/2014/main" id="{00000000-0008-0000-0300-0000E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2595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746" name="Picture 21">
          <a:extLst>
            <a:ext uri="{FF2B5EF4-FFF2-40B4-BE49-F238E27FC236}">
              <a16:creationId xmlns:a16="http://schemas.microsoft.com/office/drawing/2014/main" id="{00000000-0008-0000-0300-0000E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201150" y="192595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747" name="Picture 2">
          <a:extLst>
            <a:ext uri="{FF2B5EF4-FFF2-40B4-BE49-F238E27FC236}">
              <a16:creationId xmlns:a16="http://schemas.microsoft.com/office/drawing/2014/main" id="{00000000-0008-0000-0300-0000E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2595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748" name="Picture 21">
          <a:extLst>
            <a:ext uri="{FF2B5EF4-FFF2-40B4-BE49-F238E27FC236}">
              <a16:creationId xmlns:a16="http://schemas.microsoft.com/office/drawing/2014/main" id="{00000000-0008-0000-0300-0000E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92595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749" name="Picture 2">
          <a:extLst>
            <a:ext uri="{FF2B5EF4-FFF2-40B4-BE49-F238E27FC236}">
              <a16:creationId xmlns:a16="http://schemas.microsoft.com/office/drawing/2014/main" id="{00000000-0008-0000-0300-0000E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4786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750" name="Picture 2">
          <a:extLst>
            <a:ext uri="{FF2B5EF4-FFF2-40B4-BE49-F238E27FC236}">
              <a16:creationId xmlns:a16="http://schemas.microsoft.com/office/drawing/2014/main" id="{00000000-0008-0000-0300-0000E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4786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751" name="Picture 21">
          <a:extLst>
            <a:ext uri="{FF2B5EF4-FFF2-40B4-BE49-F238E27FC236}">
              <a16:creationId xmlns:a16="http://schemas.microsoft.com/office/drawing/2014/main" id="{00000000-0008-0000-0300-0000E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8534400" y="194786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752" name="Picture 2">
          <a:extLst>
            <a:ext uri="{FF2B5EF4-FFF2-40B4-BE49-F238E27FC236}">
              <a16:creationId xmlns:a16="http://schemas.microsoft.com/office/drawing/2014/main" id="{00000000-0008-0000-0300-0000F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4786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753" name="Picture 21">
          <a:extLst>
            <a:ext uri="{FF2B5EF4-FFF2-40B4-BE49-F238E27FC236}">
              <a16:creationId xmlns:a16="http://schemas.microsoft.com/office/drawing/2014/main" id="{00000000-0008-0000-0300-0000F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534400" y="194786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754" name="Picture 2">
          <a:extLst>
            <a:ext uri="{FF2B5EF4-FFF2-40B4-BE49-F238E27FC236}">
              <a16:creationId xmlns:a16="http://schemas.microsoft.com/office/drawing/2014/main" id="{00000000-0008-0000-0300-0000F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4786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755" name="Picture 2">
          <a:extLst>
            <a:ext uri="{FF2B5EF4-FFF2-40B4-BE49-F238E27FC236}">
              <a16:creationId xmlns:a16="http://schemas.microsoft.com/office/drawing/2014/main" id="{00000000-0008-0000-0300-0000F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4786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756" name="Picture 21">
          <a:extLst>
            <a:ext uri="{FF2B5EF4-FFF2-40B4-BE49-F238E27FC236}">
              <a16:creationId xmlns:a16="http://schemas.microsoft.com/office/drawing/2014/main" id="{00000000-0008-0000-0300-0000F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534400" y="194786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757" name="Picture 2">
          <a:extLst>
            <a:ext uri="{FF2B5EF4-FFF2-40B4-BE49-F238E27FC236}">
              <a16:creationId xmlns:a16="http://schemas.microsoft.com/office/drawing/2014/main" id="{00000000-0008-0000-0300-0000F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4786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758" name="Picture 21">
          <a:extLst>
            <a:ext uri="{FF2B5EF4-FFF2-40B4-BE49-F238E27FC236}">
              <a16:creationId xmlns:a16="http://schemas.microsoft.com/office/drawing/2014/main" id="{00000000-0008-0000-0300-0000F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534400" y="194786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759" name="Picture 2">
          <a:extLst>
            <a:ext uri="{FF2B5EF4-FFF2-40B4-BE49-F238E27FC236}">
              <a16:creationId xmlns:a16="http://schemas.microsoft.com/office/drawing/2014/main" id="{00000000-0008-0000-0300-0000F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4786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760" name="Picture 2">
          <a:extLst>
            <a:ext uri="{FF2B5EF4-FFF2-40B4-BE49-F238E27FC236}">
              <a16:creationId xmlns:a16="http://schemas.microsoft.com/office/drawing/2014/main" id="{00000000-0008-0000-0300-0000F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4786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761" name="Picture 21">
          <a:extLst>
            <a:ext uri="{FF2B5EF4-FFF2-40B4-BE49-F238E27FC236}">
              <a16:creationId xmlns:a16="http://schemas.microsoft.com/office/drawing/2014/main" id="{00000000-0008-0000-0300-0000F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534400" y="194786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762" name="Picture 2">
          <a:extLst>
            <a:ext uri="{FF2B5EF4-FFF2-40B4-BE49-F238E27FC236}">
              <a16:creationId xmlns:a16="http://schemas.microsoft.com/office/drawing/2014/main" id="{00000000-0008-0000-0300-0000F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4786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763" name="Picture 21">
          <a:extLst>
            <a:ext uri="{FF2B5EF4-FFF2-40B4-BE49-F238E27FC236}">
              <a16:creationId xmlns:a16="http://schemas.microsoft.com/office/drawing/2014/main" id="{00000000-0008-0000-0300-0000F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94786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764" name="Picture 2">
          <a:extLst>
            <a:ext uri="{FF2B5EF4-FFF2-40B4-BE49-F238E27FC236}">
              <a16:creationId xmlns:a16="http://schemas.microsoft.com/office/drawing/2014/main" id="{00000000-0008-0000-0300-0000F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4786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765" name="Picture 2">
          <a:extLst>
            <a:ext uri="{FF2B5EF4-FFF2-40B4-BE49-F238E27FC236}">
              <a16:creationId xmlns:a16="http://schemas.microsoft.com/office/drawing/2014/main" id="{00000000-0008-0000-0300-0000F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4786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766" name="Picture 21">
          <a:extLst>
            <a:ext uri="{FF2B5EF4-FFF2-40B4-BE49-F238E27FC236}">
              <a16:creationId xmlns:a16="http://schemas.microsoft.com/office/drawing/2014/main" id="{00000000-0008-0000-0300-0000F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534400" y="194786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767" name="Picture 2">
          <a:extLst>
            <a:ext uri="{FF2B5EF4-FFF2-40B4-BE49-F238E27FC236}">
              <a16:creationId xmlns:a16="http://schemas.microsoft.com/office/drawing/2014/main" id="{00000000-0008-0000-0300-0000F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4786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768" name="Picture 21">
          <a:extLst>
            <a:ext uri="{FF2B5EF4-FFF2-40B4-BE49-F238E27FC236}">
              <a16:creationId xmlns:a16="http://schemas.microsoft.com/office/drawing/2014/main" id="{00000000-0008-0000-0300-00000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34400" y="194786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769" name="Picture 2">
          <a:extLst>
            <a:ext uri="{FF2B5EF4-FFF2-40B4-BE49-F238E27FC236}">
              <a16:creationId xmlns:a16="http://schemas.microsoft.com/office/drawing/2014/main" id="{00000000-0008-0000-0300-00000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4786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770" name="Picture 2">
          <a:extLst>
            <a:ext uri="{FF2B5EF4-FFF2-40B4-BE49-F238E27FC236}">
              <a16:creationId xmlns:a16="http://schemas.microsoft.com/office/drawing/2014/main" id="{00000000-0008-0000-0300-00000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4786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771" name="Picture 21">
          <a:extLst>
            <a:ext uri="{FF2B5EF4-FFF2-40B4-BE49-F238E27FC236}">
              <a16:creationId xmlns:a16="http://schemas.microsoft.com/office/drawing/2014/main" id="{00000000-0008-0000-0300-00000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8534400" y="194786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772" name="Picture 2">
          <a:extLst>
            <a:ext uri="{FF2B5EF4-FFF2-40B4-BE49-F238E27FC236}">
              <a16:creationId xmlns:a16="http://schemas.microsoft.com/office/drawing/2014/main" id="{00000000-0008-0000-0300-00000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4786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773" name="Picture 21">
          <a:extLst>
            <a:ext uri="{FF2B5EF4-FFF2-40B4-BE49-F238E27FC236}">
              <a16:creationId xmlns:a16="http://schemas.microsoft.com/office/drawing/2014/main" id="{00000000-0008-0000-0300-00000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8534400" y="194786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774" name="Picture 2">
          <a:extLst>
            <a:ext uri="{FF2B5EF4-FFF2-40B4-BE49-F238E27FC236}">
              <a16:creationId xmlns:a16="http://schemas.microsoft.com/office/drawing/2014/main" id="{00000000-0008-0000-0300-00000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4786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775" name="Picture 2">
          <a:extLst>
            <a:ext uri="{FF2B5EF4-FFF2-40B4-BE49-F238E27FC236}">
              <a16:creationId xmlns:a16="http://schemas.microsoft.com/office/drawing/2014/main" id="{00000000-0008-0000-0300-00000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4786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776" name="Picture 21">
          <a:extLst>
            <a:ext uri="{FF2B5EF4-FFF2-40B4-BE49-F238E27FC236}">
              <a16:creationId xmlns:a16="http://schemas.microsoft.com/office/drawing/2014/main" id="{00000000-0008-0000-0300-00000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34400" y="194786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777" name="Picture 2">
          <a:extLst>
            <a:ext uri="{FF2B5EF4-FFF2-40B4-BE49-F238E27FC236}">
              <a16:creationId xmlns:a16="http://schemas.microsoft.com/office/drawing/2014/main" id="{00000000-0008-0000-0300-00000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4786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778" name="Picture 21">
          <a:extLst>
            <a:ext uri="{FF2B5EF4-FFF2-40B4-BE49-F238E27FC236}">
              <a16:creationId xmlns:a16="http://schemas.microsoft.com/office/drawing/2014/main" id="{00000000-0008-0000-0300-00000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94786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779" name="Picture 2">
          <a:extLst>
            <a:ext uri="{FF2B5EF4-FFF2-40B4-BE49-F238E27FC236}">
              <a16:creationId xmlns:a16="http://schemas.microsoft.com/office/drawing/2014/main" id="{00000000-0008-0000-0300-00000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4786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780" name="Picture 2">
          <a:extLst>
            <a:ext uri="{FF2B5EF4-FFF2-40B4-BE49-F238E27FC236}">
              <a16:creationId xmlns:a16="http://schemas.microsoft.com/office/drawing/2014/main" id="{00000000-0008-0000-0300-00000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4786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781" name="Picture 21">
          <a:extLst>
            <a:ext uri="{FF2B5EF4-FFF2-40B4-BE49-F238E27FC236}">
              <a16:creationId xmlns:a16="http://schemas.microsoft.com/office/drawing/2014/main" id="{00000000-0008-0000-0300-00000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201150" y="194786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782" name="Picture 2">
          <a:extLst>
            <a:ext uri="{FF2B5EF4-FFF2-40B4-BE49-F238E27FC236}">
              <a16:creationId xmlns:a16="http://schemas.microsoft.com/office/drawing/2014/main" id="{00000000-0008-0000-0300-00000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4786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783" name="Picture 21">
          <a:extLst>
            <a:ext uri="{FF2B5EF4-FFF2-40B4-BE49-F238E27FC236}">
              <a16:creationId xmlns:a16="http://schemas.microsoft.com/office/drawing/2014/main" id="{00000000-0008-0000-0300-00000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94786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784" name="Picture 2">
          <a:extLst>
            <a:ext uri="{FF2B5EF4-FFF2-40B4-BE49-F238E27FC236}">
              <a16:creationId xmlns:a16="http://schemas.microsoft.com/office/drawing/2014/main" id="{00000000-0008-0000-0300-00001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4786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785" name="Picture 2">
          <a:extLst>
            <a:ext uri="{FF2B5EF4-FFF2-40B4-BE49-F238E27FC236}">
              <a16:creationId xmlns:a16="http://schemas.microsoft.com/office/drawing/2014/main" id="{00000000-0008-0000-0300-00001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4786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786" name="Picture 21">
          <a:extLst>
            <a:ext uri="{FF2B5EF4-FFF2-40B4-BE49-F238E27FC236}">
              <a16:creationId xmlns:a16="http://schemas.microsoft.com/office/drawing/2014/main" id="{00000000-0008-0000-0300-00001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201150" y="194786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787" name="Picture 2">
          <a:extLst>
            <a:ext uri="{FF2B5EF4-FFF2-40B4-BE49-F238E27FC236}">
              <a16:creationId xmlns:a16="http://schemas.microsoft.com/office/drawing/2014/main" id="{00000000-0008-0000-0300-00001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4786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788" name="Picture 21">
          <a:extLst>
            <a:ext uri="{FF2B5EF4-FFF2-40B4-BE49-F238E27FC236}">
              <a16:creationId xmlns:a16="http://schemas.microsoft.com/office/drawing/2014/main" id="{00000000-0008-0000-0300-00001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94786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789" name="Picture 2">
          <a:extLst>
            <a:ext uri="{FF2B5EF4-FFF2-40B4-BE49-F238E27FC236}">
              <a16:creationId xmlns:a16="http://schemas.microsoft.com/office/drawing/2014/main" id="{00000000-0008-0000-0300-00001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4786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790" name="Picture 2">
          <a:extLst>
            <a:ext uri="{FF2B5EF4-FFF2-40B4-BE49-F238E27FC236}">
              <a16:creationId xmlns:a16="http://schemas.microsoft.com/office/drawing/2014/main" id="{00000000-0008-0000-0300-00001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4786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791" name="Picture 21">
          <a:extLst>
            <a:ext uri="{FF2B5EF4-FFF2-40B4-BE49-F238E27FC236}">
              <a16:creationId xmlns:a16="http://schemas.microsoft.com/office/drawing/2014/main" id="{00000000-0008-0000-0300-00001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94786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792" name="Picture 2">
          <a:extLst>
            <a:ext uri="{FF2B5EF4-FFF2-40B4-BE49-F238E27FC236}">
              <a16:creationId xmlns:a16="http://schemas.microsoft.com/office/drawing/2014/main" id="{00000000-0008-0000-0300-00001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4786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793" name="Picture 21">
          <a:extLst>
            <a:ext uri="{FF2B5EF4-FFF2-40B4-BE49-F238E27FC236}">
              <a16:creationId xmlns:a16="http://schemas.microsoft.com/office/drawing/2014/main" id="{00000000-0008-0000-0300-00001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201150" y="194786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794" name="Picture 2">
          <a:extLst>
            <a:ext uri="{FF2B5EF4-FFF2-40B4-BE49-F238E27FC236}">
              <a16:creationId xmlns:a16="http://schemas.microsoft.com/office/drawing/2014/main" id="{00000000-0008-0000-0300-00001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4786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795" name="Picture 2">
          <a:extLst>
            <a:ext uri="{FF2B5EF4-FFF2-40B4-BE49-F238E27FC236}">
              <a16:creationId xmlns:a16="http://schemas.microsoft.com/office/drawing/2014/main" id="{00000000-0008-0000-0300-00001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4786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796" name="Picture 21">
          <a:extLst>
            <a:ext uri="{FF2B5EF4-FFF2-40B4-BE49-F238E27FC236}">
              <a16:creationId xmlns:a16="http://schemas.microsoft.com/office/drawing/2014/main" id="{00000000-0008-0000-0300-00001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201150" y="194786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797" name="Picture 2">
          <a:extLst>
            <a:ext uri="{FF2B5EF4-FFF2-40B4-BE49-F238E27FC236}">
              <a16:creationId xmlns:a16="http://schemas.microsoft.com/office/drawing/2014/main" id="{00000000-0008-0000-0300-00001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4786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798" name="Picture 21">
          <a:extLst>
            <a:ext uri="{FF2B5EF4-FFF2-40B4-BE49-F238E27FC236}">
              <a16:creationId xmlns:a16="http://schemas.microsoft.com/office/drawing/2014/main" id="{00000000-0008-0000-0300-00001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94786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799" name="Picture 2">
          <a:extLst>
            <a:ext uri="{FF2B5EF4-FFF2-40B4-BE49-F238E27FC236}">
              <a16:creationId xmlns:a16="http://schemas.microsoft.com/office/drawing/2014/main" id="{00000000-0008-0000-0300-00001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4786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800" name="Picture 2">
          <a:extLst>
            <a:ext uri="{FF2B5EF4-FFF2-40B4-BE49-F238E27FC236}">
              <a16:creationId xmlns:a16="http://schemas.microsoft.com/office/drawing/2014/main" id="{00000000-0008-0000-0300-00002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4786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801" name="Picture 21">
          <a:extLst>
            <a:ext uri="{FF2B5EF4-FFF2-40B4-BE49-F238E27FC236}">
              <a16:creationId xmlns:a16="http://schemas.microsoft.com/office/drawing/2014/main" id="{00000000-0008-0000-0300-00002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201150" y="194786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802" name="Picture 2">
          <a:extLst>
            <a:ext uri="{FF2B5EF4-FFF2-40B4-BE49-F238E27FC236}">
              <a16:creationId xmlns:a16="http://schemas.microsoft.com/office/drawing/2014/main" id="{00000000-0008-0000-0300-00002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4786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803" name="Picture 21">
          <a:extLst>
            <a:ext uri="{FF2B5EF4-FFF2-40B4-BE49-F238E27FC236}">
              <a16:creationId xmlns:a16="http://schemas.microsoft.com/office/drawing/2014/main" id="{00000000-0008-0000-0300-00002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201150" y="194786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804" name="Picture 2">
          <a:extLst>
            <a:ext uri="{FF2B5EF4-FFF2-40B4-BE49-F238E27FC236}">
              <a16:creationId xmlns:a16="http://schemas.microsoft.com/office/drawing/2014/main" id="{00000000-0008-0000-0300-00002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4786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805" name="Picture 2">
          <a:extLst>
            <a:ext uri="{FF2B5EF4-FFF2-40B4-BE49-F238E27FC236}">
              <a16:creationId xmlns:a16="http://schemas.microsoft.com/office/drawing/2014/main" id="{00000000-0008-0000-0300-00002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94786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806" name="Picture 21">
          <a:extLst>
            <a:ext uri="{FF2B5EF4-FFF2-40B4-BE49-F238E27FC236}">
              <a16:creationId xmlns:a16="http://schemas.microsoft.com/office/drawing/2014/main" id="{00000000-0008-0000-0300-00002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201150" y="194786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807" name="Picture 2">
          <a:extLst>
            <a:ext uri="{FF2B5EF4-FFF2-40B4-BE49-F238E27FC236}">
              <a16:creationId xmlns:a16="http://schemas.microsoft.com/office/drawing/2014/main" id="{00000000-0008-0000-0300-00002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94786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808" name="Picture 21">
          <a:extLst>
            <a:ext uri="{FF2B5EF4-FFF2-40B4-BE49-F238E27FC236}">
              <a16:creationId xmlns:a16="http://schemas.microsoft.com/office/drawing/2014/main" id="{00000000-0008-0000-0300-00002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94786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809" name="Picture 2">
          <a:extLst>
            <a:ext uri="{FF2B5EF4-FFF2-40B4-BE49-F238E27FC236}">
              <a16:creationId xmlns:a16="http://schemas.microsoft.com/office/drawing/2014/main" id="{00000000-0008-0000-0300-00002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3169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810" name="Picture 2">
          <a:extLst>
            <a:ext uri="{FF2B5EF4-FFF2-40B4-BE49-F238E27FC236}">
              <a16:creationId xmlns:a16="http://schemas.microsoft.com/office/drawing/2014/main" id="{00000000-0008-0000-0300-00002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3169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811" name="Picture 21">
          <a:extLst>
            <a:ext uri="{FF2B5EF4-FFF2-40B4-BE49-F238E27FC236}">
              <a16:creationId xmlns:a16="http://schemas.microsoft.com/office/drawing/2014/main" id="{00000000-0008-0000-0300-00002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13169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812" name="Picture 2">
          <a:extLst>
            <a:ext uri="{FF2B5EF4-FFF2-40B4-BE49-F238E27FC236}">
              <a16:creationId xmlns:a16="http://schemas.microsoft.com/office/drawing/2014/main" id="{00000000-0008-0000-0300-00002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3169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813" name="Picture 21">
          <a:extLst>
            <a:ext uri="{FF2B5EF4-FFF2-40B4-BE49-F238E27FC236}">
              <a16:creationId xmlns:a16="http://schemas.microsoft.com/office/drawing/2014/main" id="{00000000-0008-0000-0300-00002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13169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814" name="Picture 2">
          <a:extLst>
            <a:ext uri="{FF2B5EF4-FFF2-40B4-BE49-F238E27FC236}">
              <a16:creationId xmlns:a16="http://schemas.microsoft.com/office/drawing/2014/main" id="{00000000-0008-0000-0300-00002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3169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815" name="Picture 2">
          <a:extLst>
            <a:ext uri="{FF2B5EF4-FFF2-40B4-BE49-F238E27FC236}">
              <a16:creationId xmlns:a16="http://schemas.microsoft.com/office/drawing/2014/main" id="{00000000-0008-0000-0300-00002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3169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816" name="Picture 21">
          <a:extLst>
            <a:ext uri="{FF2B5EF4-FFF2-40B4-BE49-F238E27FC236}">
              <a16:creationId xmlns:a16="http://schemas.microsoft.com/office/drawing/2014/main" id="{00000000-0008-0000-0300-00003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534400" y="213169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817" name="Picture 2">
          <a:extLst>
            <a:ext uri="{FF2B5EF4-FFF2-40B4-BE49-F238E27FC236}">
              <a16:creationId xmlns:a16="http://schemas.microsoft.com/office/drawing/2014/main" id="{00000000-0008-0000-0300-00003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3169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818" name="Picture 21">
          <a:extLst>
            <a:ext uri="{FF2B5EF4-FFF2-40B4-BE49-F238E27FC236}">
              <a16:creationId xmlns:a16="http://schemas.microsoft.com/office/drawing/2014/main" id="{00000000-0008-0000-0300-00003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534400" y="213169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819" name="Picture 2">
          <a:extLst>
            <a:ext uri="{FF2B5EF4-FFF2-40B4-BE49-F238E27FC236}">
              <a16:creationId xmlns:a16="http://schemas.microsoft.com/office/drawing/2014/main" id="{00000000-0008-0000-0300-00003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3169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820" name="Picture 2">
          <a:extLst>
            <a:ext uri="{FF2B5EF4-FFF2-40B4-BE49-F238E27FC236}">
              <a16:creationId xmlns:a16="http://schemas.microsoft.com/office/drawing/2014/main" id="{00000000-0008-0000-0300-00003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3169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821" name="Picture 21">
          <a:extLst>
            <a:ext uri="{FF2B5EF4-FFF2-40B4-BE49-F238E27FC236}">
              <a16:creationId xmlns:a16="http://schemas.microsoft.com/office/drawing/2014/main" id="{00000000-0008-0000-0300-00003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534400" y="213169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822" name="Picture 2">
          <a:extLst>
            <a:ext uri="{FF2B5EF4-FFF2-40B4-BE49-F238E27FC236}">
              <a16:creationId xmlns:a16="http://schemas.microsoft.com/office/drawing/2014/main" id="{00000000-0008-0000-0300-00003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3169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823" name="Picture 21">
          <a:extLst>
            <a:ext uri="{FF2B5EF4-FFF2-40B4-BE49-F238E27FC236}">
              <a16:creationId xmlns:a16="http://schemas.microsoft.com/office/drawing/2014/main" id="{00000000-0008-0000-0300-00003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13169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824" name="Picture 2">
          <a:extLst>
            <a:ext uri="{FF2B5EF4-FFF2-40B4-BE49-F238E27FC236}">
              <a16:creationId xmlns:a16="http://schemas.microsoft.com/office/drawing/2014/main" id="{00000000-0008-0000-0300-00003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3169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825" name="Picture 2">
          <a:extLst>
            <a:ext uri="{FF2B5EF4-FFF2-40B4-BE49-F238E27FC236}">
              <a16:creationId xmlns:a16="http://schemas.microsoft.com/office/drawing/2014/main" id="{00000000-0008-0000-0300-00003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3169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826" name="Picture 21">
          <a:extLst>
            <a:ext uri="{FF2B5EF4-FFF2-40B4-BE49-F238E27FC236}">
              <a16:creationId xmlns:a16="http://schemas.microsoft.com/office/drawing/2014/main" id="{00000000-0008-0000-0300-00003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34400" y="213169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827" name="Picture 2">
          <a:extLst>
            <a:ext uri="{FF2B5EF4-FFF2-40B4-BE49-F238E27FC236}">
              <a16:creationId xmlns:a16="http://schemas.microsoft.com/office/drawing/2014/main" id="{00000000-0008-0000-0300-00003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3169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828" name="Picture 21">
          <a:extLst>
            <a:ext uri="{FF2B5EF4-FFF2-40B4-BE49-F238E27FC236}">
              <a16:creationId xmlns:a16="http://schemas.microsoft.com/office/drawing/2014/main" id="{00000000-0008-0000-0300-00003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534400" y="213169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829" name="Picture 2">
          <a:extLst>
            <a:ext uri="{FF2B5EF4-FFF2-40B4-BE49-F238E27FC236}">
              <a16:creationId xmlns:a16="http://schemas.microsoft.com/office/drawing/2014/main" id="{00000000-0008-0000-0300-00003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3169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830" name="Picture 2">
          <a:extLst>
            <a:ext uri="{FF2B5EF4-FFF2-40B4-BE49-F238E27FC236}">
              <a16:creationId xmlns:a16="http://schemas.microsoft.com/office/drawing/2014/main" id="{00000000-0008-0000-0300-00003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3169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831" name="Picture 21">
          <a:extLst>
            <a:ext uri="{FF2B5EF4-FFF2-40B4-BE49-F238E27FC236}">
              <a16:creationId xmlns:a16="http://schemas.microsoft.com/office/drawing/2014/main" id="{00000000-0008-0000-0300-00003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213169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832" name="Picture 2">
          <a:extLst>
            <a:ext uri="{FF2B5EF4-FFF2-40B4-BE49-F238E27FC236}">
              <a16:creationId xmlns:a16="http://schemas.microsoft.com/office/drawing/2014/main" id="{00000000-0008-0000-0300-00004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3169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833" name="Picture 21">
          <a:extLst>
            <a:ext uri="{FF2B5EF4-FFF2-40B4-BE49-F238E27FC236}">
              <a16:creationId xmlns:a16="http://schemas.microsoft.com/office/drawing/2014/main" id="{00000000-0008-0000-0300-00004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534400" y="213169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834" name="Picture 2">
          <a:extLst>
            <a:ext uri="{FF2B5EF4-FFF2-40B4-BE49-F238E27FC236}">
              <a16:creationId xmlns:a16="http://schemas.microsoft.com/office/drawing/2014/main" id="{00000000-0008-0000-0300-00004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3169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835" name="Picture 2">
          <a:extLst>
            <a:ext uri="{FF2B5EF4-FFF2-40B4-BE49-F238E27FC236}">
              <a16:creationId xmlns:a16="http://schemas.microsoft.com/office/drawing/2014/main" id="{00000000-0008-0000-0300-00004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3169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836" name="Picture 21">
          <a:extLst>
            <a:ext uri="{FF2B5EF4-FFF2-40B4-BE49-F238E27FC236}">
              <a16:creationId xmlns:a16="http://schemas.microsoft.com/office/drawing/2014/main" id="{00000000-0008-0000-0300-00004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13169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837" name="Picture 2">
          <a:extLst>
            <a:ext uri="{FF2B5EF4-FFF2-40B4-BE49-F238E27FC236}">
              <a16:creationId xmlns:a16="http://schemas.microsoft.com/office/drawing/2014/main" id="{00000000-0008-0000-0300-00004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3169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838" name="Picture 21">
          <a:extLst>
            <a:ext uri="{FF2B5EF4-FFF2-40B4-BE49-F238E27FC236}">
              <a16:creationId xmlns:a16="http://schemas.microsoft.com/office/drawing/2014/main" id="{00000000-0008-0000-0300-00004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13169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839" name="Picture 2">
          <a:extLst>
            <a:ext uri="{FF2B5EF4-FFF2-40B4-BE49-F238E27FC236}">
              <a16:creationId xmlns:a16="http://schemas.microsoft.com/office/drawing/2014/main" id="{00000000-0008-0000-0300-00004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3169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840" name="Picture 2">
          <a:extLst>
            <a:ext uri="{FF2B5EF4-FFF2-40B4-BE49-F238E27FC236}">
              <a16:creationId xmlns:a16="http://schemas.microsoft.com/office/drawing/2014/main" id="{00000000-0008-0000-0300-00004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3169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841" name="Picture 21">
          <a:extLst>
            <a:ext uri="{FF2B5EF4-FFF2-40B4-BE49-F238E27FC236}">
              <a16:creationId xmlns:a16="http://schemas.microsoft.com/office/drawing/2014/main" id="{00000000-0008-0000-0300-00004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213169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842" name="Picture 2">
          <a:extLst>
            <a:ext uri="{FF2B5EF4-FFF2-40B4-BE49-F238E27FC236}">
              <a16:creationId xmlns:a16="http://schemas.microsoft.com/office/drawing/2014/main" id="{00000000-0008-0000-0300-00004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3169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843" name="Picture 21">
          <a:extLst>
            <a:ext uri="{FF2B5EF4-FFF2-40B4-BE49-F238E27FC236}">
              <a16:creationId xmlns:a16="http://schemas.microsoft.com/office/drawing/2014/main" id="{00000000-0008-0000-0300-00004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213169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844" name="Picture 2">
          <a:extLst>
            <a:ext uri="{FF2B5EF4-FFF2-40B4-BE49-F238E27FC236}">
              <a16:creationId xmlns:a16="http://schemas.microsoft.com/office/drawing/2014/main" id="{00000000-0008-0000-0300-00004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3169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845" name="Picture 2">
          <a:extLst>
            <a:ext uri="{FF2B5EF4-FFF2-40B4-BE49-F238E27FC236}">
              <a16:creationId xmlns:a16="http://schemas.microsoft.com/office/drawing/2014/main" id="{00000000-0008-0000-0300-00004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3169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846" name="Picture 21">
          <a:extLst>
            <a:ext uri="{FF2B5EF4-FFF2-40B4-BE49-F238E27FC236}">
              <a16:creationId xmlns:a16="http://schemas.microsoft.com/office/drawing/2014/main" id="{00000000-0008-0000-0300-00004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213169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847" name="Picture 2">
          <a:extLst>
            <a:ext uri="{FF2B5EF4-FFF2-40B4-BE49-F238E27FC236}">
              <a16:creationId xmlns:a16="http://schemas.microsoft.com/office/drawing/2014/main" id="{00000000-0008-0000-0300-00004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3169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848" name="Picture 21">
          <a:extLst>
            <a:ext uri="{FF2B5EF4-FFF2-40B4-BE49-F238E27FC236}">
              <a16:creationId xmlns:a16="http://schemas.microsoft.com/office/drawing/2014/main" id="{00000000-0008-0000-0300-00005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9201150" y="213169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849" name="Picture 2">
          <a:extLst>
            <a:ext uri="{FF2B5EF4-FFF2-40B4-BE49-F238E27FC236}">
              <a16:creationId xmlns:a16="http://schemas.microsoft.com/office/drawing/2014/main" id="{00000000-0008-0000-0300-00005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3169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850" name="Picture 2">
          <a:extLst>
            <a:ext uri="{FF2B5EF4-FFF2-40B4-BE49-F238E27FC236}">
              <a16:creationId xmlns:a16="http://schemas.microsoft.com/office/drawing/2014/main" id="{00000000-0008-0000-0300-00005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3169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851" name="Picture 21">
          <a:extLst>
            <a:ext uri="{FF2B5EF4-FFF2-40B4-BE49-F238E27FC236}">
              <a16:creationId xmlns:a16="http://schemas.microsoft.com/office/drawing/2014/main" id="{00000000-0008-0000-0300-00005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213169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852" name="Picture 2">
          <a:extLst>
            <a:ext uri="{FF2B5EF4-FFF2-40B4-BE49-F238E27FC236}">
              <a16:creationId xmlns:a16="http://schemas.microsoft.com/office/drawing/2014/main" id="{00000000-0008-0000-0300-00005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3169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853" name="Picture 21">
          <a:extLst>
            <a:ext uri="{FF2B5EF4-FFF2-40B4-BE49-F238E27FC236}">
              <a16:creationId xmlns:a16="http://schemas.microsoft.com/office/drawing/2014/main" id="{00000000-0008-0000-0300-00005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213169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854" name="Picture 2">
          <a:extLst>
            <a:ext uri="{FF2B5EF4-FFF2-40B4-BE49-F238E27FC236}">
              <a16:creationId xmlns:a16="http://schemas.microsoft.com/office/drawing/2014/main" id="{00000000-0008-0000-0300-00005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3169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855" name="Picture 2">
          <a:extLst>
            <a:ext uri="{FF2B5EF4-FFF2-40B4-BE49-F238E27FC236}">
              <a16:creationId xmlns:a16="http://schemas.microsoft.com/office/drawing/2014/main" id="{00000000-0008-0000-0300-00005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3169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856" name="Picture 21">
          <a:extLst>
            <a:ext uri="{FF2B5EF4-FFF2-40B4-BE49-F238E27FC236}">
              <a16:creationId xmlns:a16="http://schemas.microsoft.com/office/drawing/2014/main" id="{00000000-0008-0000-0300-00005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213169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857" name="Picture 2">
          <a:extLst>
            <a:ext uri="{FF2B5EF4-FFF2-40B4-BE49-F238E27FC236}">
              <a16:creationId xmlns:a16="http://schemas.microsoft.com/office/drawing/2014/main" id="{00000000-0008-0000-0300-00005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3169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858" name="Picture 21">
          <a:extLst>
            <a:ext uri="{FF2B5EF4-FFF2-40B4-BE49-F238E27FC236}">
              <a16:creationId xmlns:a16="http://schemas.microsoft.com/office/drawing/2014/main" id="{00000000-0008-0000-0300-00005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213169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859" name="Picture 2">
          <a:extLst>
            <a:ext uri="{FF2B5EF4-FFF2-40B4-BE49-F238E27FC236}">
              <a16:creationId xmlns:a16="http://schemas.microsoft.com/office/drawing/2014/main" id="{00000000-0008-0000-0300-00005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3169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860" name="Picture 2">
          <a:extLst>
            <a:ext uri="{FF2B5EF4-FFF2-40B4-BE49-F238E27FC236}">
              <a16:creationId xmlns:a16="http://schemas.microsoft.com/office/drawing/2014/main" id="{00000000-0008-0000-0300-00005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3169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861" name="Picture 21">
          <a:extLst>
            <a:ext uri="{FF2B5EF4-FFF2-40B4-BE49-F238E27FC236}">
              <a16:creationId xmlns:a16="http://schemas.microsoft.com/office/drawing/2014/main" id="{00000000-0008-0000-0300-00005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213169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862" name="Picture 2">
          <a:extLst>
            <a:ext uri="{FF2B5EF4-FFF2-40B4-BE49-F238E27FC236}">
              <a16:creationId xmlns:a16="http://schemas.microsoft.com/office/drawing/2014/main" id="{00000000-0008-0000-0300-00005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3169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863" name="Picture 21">
          <a:extLst>
            <a:ext uri="{FF2B5EF4-FFF2-40B4-BE49-F238E27FC236}">
              <a16:creationId xmlns:a16="http://schemas.microsoft.com/office/drawing/2014/main" id="{00000000-0008-0000-0300-00005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201150" y="213169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864" name="Picture 2">
          <a:extLst>
            <a:ext uri="{FF2B5EF4-FFF2-40B4-BE49-F238E27FC236}">
              <a16:creationId xmlns:a16="http://schemas.microsoft.com/office/drawing/2014/main" id="{00000000-0008-0000-0300-00006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3169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865" name="Picture 2">
          <a:extLst>
            <a:ext uri="{FF2B5EF4-FFF2-40B4-BE49-F238E27FC236}">
              <a16:creationId xmlns:a16="http://schemas.microsoft.com/office/drawing/2014/main" id="{00000000-0008-0000-0300-00006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3169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866" name="Picture 21">
          <a:extLst>
            <a:ext uri="{FF2B5EF4-FFF2-40B4-BE49-F238E27FC236}">
              <a16:creationId xmlns:a16="http://schemas.microsoft.com/office/drawing/2014/main" id="{00000000-0008-0000-0300-00006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01150" y="213169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867" name="Picture 2">
          <a:extLst>
            <a:ext uri="{FF2B5EF4-FFF2-40B4-BE49-F238E27FC236}">
              <a16:creationId xmlns:a16="http://schemas.microsoft.com/office/drawing/2014/main" id="{00000000-0008-0000-0300-00006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3169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868" name="Picture 21">
          <a:extLst>
            <a:ext uri="{FF2B5EF4-FFF2-40B4-BE49-F238E27FC236}">
              <a16:creationId xmlns:a16="http://schemas.microsoft.com/office/drawing/2014/main" id="{00000000-0008-0000-0300-00006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213169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869" name="Picture 2">
          <a:extLst>
            <a:ext uri="{FF2B5EF4-FFF2-40B4-BE49-F238E27FC236}">
              <a16:creationId xmlns:a16="http://schemas.microsoft.com/office/drawing/2014/main" id="{00000000-0008-0000-0300-00006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5360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870" name="Picture 2">
          <a:extLst>
            <a:ext uri="{FF2B5EF4-FFF2-40B4-BE49-F238E27FC236}">
              <a16:creationId xmlns:a16="http://schemas.microsoft.com/office/drawing/2014/main" id="{00000000-0008-0000-0300-00006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5360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871" name="Picture 21">
          <a:extLst>
            <a:ext uri="{FF2B5EF4-FFF2-40B4-BE49-F238E27FC236}">
              <a16:creationId xmlns:a16="http://schemas.microsoft.com/office/drawing/2014/main" id="{00000000-0008-0000-0300-00006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8534400" y="215360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872" name="Picture 2">
          <a:extLst>
            <a:ext uri="{FF2B5EF4-FFF2-40B4-BE49-F238E27FC236}">
              <a16:creationId xmlns:a16="http://schemas.microsoft.com/office/drawing/2014/main" id="{00000000-0008-0000-0300-00006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5360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873" name="Picture 21">
          <a:extLst>
            <a:ext uri="{FF2B5EF4-FFF2-40B4-BE49-F238E27FC236}">
              <a16:creationId xmlns:a16="http://schemas.microsoft.com/office/drawing/2014/main" id="{00000000-0008-0000-0300-00006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215360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874" name="Picture 2">
          <a:extLst>
            <a:ext uri="{FF2B5EF4-FFF2-40B4-BE49-F238E27FC236}">
              <a16:creationId xmlns:a16="http://schemas.microsoft.com/office/drawing/2014/main" id="{00000000-0008-0000-0300-00006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5360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875" name="Picture 2">
          <a:extLst>
            <a:ext uri="{FF2B5EF4-FFF2-40B4-BE49-F238E27FC236}">
              <a16:creationId xmlns:a16="http://schemas.microsoft.com/office/drawing/2014/main" id="{00000000-0008-0000-0300-00006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5360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876" name="Picture 21">
          <a:extLst>
            <a:ext uri="{FF2B5EF4-FFF2-40B4-BE49-F238E27FC236}">
              <a16:creationId xmlns:a16="http://schemas.microsoft.com/office/drawing/2014/main" id="{00000000-0008-0000-0300-00006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34400" y="215360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877" name="Picture 2">
          <a:extLst>
            <a:ext uri="{FF2B5EF4-FFF2-40B4-BE49-F238E27FC236}">
              <a16:creationId xmlns:a16="http://schemas.microsoft.com/office/drawing/2014/main" id="{00000000-0008-0000-0300-00006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5360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878" name="Picture 21">
          <a:extLst>
            <a:ext uri="{FF2B5EF4-FFF2-40B4-BE49-F238E27FC236}">
              <a16:creationId xmlns:a16="http://schemas.microsoft.com/office/drawing/2014/main" id="{00000000-0008-0000-0300-00006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534400" y="215360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879" name="Picture 2">
          <a:extLst>
            <a:ext uri="{FF2B5EF4-FFF2-40B4-BE49-F238E27FC236}">
              <a16:creationId xmlns:a16="http://schemas.microsoft.com/office/drawing/2014/main" id="{00000000-0008-0000-0300-00006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5360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880" name="Picture 2">
          <a:extLst>
            <a:ext uri="{FF2B5EF4-FFF2-40B4-BE49-F238E27FC236}">
              <a16:creationId xmlns:a16="http://schemas.microsoft.com/office/drawing/2014/main" id="{00000000-0008-0000-0300-00007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5360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881" name="Picture 21">
          <a:extLst>
            <a:ext uri="{FF2B5EF4-FFF2-40B4-BE49-F238E27FC236}">
              <a16:creationId xmlns:a16="http://schemas.microsoft.com/office/drawing/2014/main" id="{00000000-0008-0000-0300-00007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15360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882" name="Picture 2">
          <a:extLst>
            <a:ext uri="{FF2B5EF4-FFF2-40B4-BE49-F238E27FC236}">
              <a16:creationId xmlns:a16="http://schemas.microsoft.com/office/drawing/2014/main" id="{00000000-0008-0000-0300-00007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5360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883" name="Picture 21">
          <a:extLst>
            <a:ext uri="{FF2B5EF4-FFF2-40B4-BE49-F238E27FC236}">
              <a16:creationId xmlns:a16="http://schemas.microsoft.com/office/drawing/2014/main" id="{00000000-0008-0000-0300-00007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15360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884" name="Picture 2">
          <a:extLst>
            <a:ext uri="{FF2B5EF4-FFF2-40B4-BE49-F238E27FC236}">
              <a16:creationId xmlns:a16="http://schemas.microsoft.com/office/drawing/2014/main" id="{00000000-0008-0000-0300-00007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5360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885" name="Picture 2">
          <a:extLst>
            <a:ext uri="{FF2B5EF4-FFF2-40B4-BE49-F238E27FC236}">
              <a16:creationId xmlns:a16="http://schemas.microsoft.com/office/drawing/2014/main" id="{00000000-0008-0000-0300-00007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5360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886" name="Picture 21">
          <a:extLst>
            <a:ext uri="{FF2B5EF4-FFF2-40B4-BE49-F238E27FC236}">
              <a16:creationId xmlns:a16="http://schemas.microsoft.com/office/drawing/2014/main" id="{00000000-0008-0000-0300-00007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8534400" y="215360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887" name="Picture 2">
          <a:extLst>
            <a:ext uri="{FF2B5EF4-FFF2-40B4-BE49-F238E27FC236}">
              <a16:creationId xmlns:a16="http://schemas.microsoft.com/office/drawing/2014/main" id="{00000000-0008-0000-0300-00007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5360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888" name="Picture 21">
          <a:extLst>
            <a:ext uri="{FF2B5EF4-FFF2-40B4-BE49-F238E27FC236}">
              <a16:creationId xmlns:a16="http://schemas.microsoft.com/office/drawing/2014/main" id="{00000000-0008-0000-0300-00007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8534400" y="215360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889" name="Picture 2">
          <a:extLst>
            <a:ext uri="{FF2B5EF4-FFF2-40B4-BE49-F238E27FC236}">
              <a16:creationId xmlns:a16="http://schemas.microsoft.com/office/drawing/2014/main" id="{00000000-0008-0000-0300-00007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5360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890" name="Picture 2">
          <a:extLst>
            <a:ext uri="{FF2B5EF4-FFF2-40B4-BE49-F238E27FC236}">
              <a16:creationId xmlns:a16="http://schemas.microsoft.com/office/drawing/2014/main" id="{00000000-0008-0000-0300-00007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5360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891" name="Picture 21">
          <a:extLst>
            <a:ext uri="{FF2B5EF4-FFF2-40B4-BE49-F238E27FC236}">
              <a16:creationId xmlns:a16="http://schemas.microsoft.com/office/drawing/2014/main" id="{00000000-0008-0000-0300-00007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534400" y="215360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892" name="Picture 2">
          <a:extLst>
            <a:ext uri="{FF2B5EF4-FFF2-40B4-BE49-F238E27FC236}">
              <a16:creationId xmlns:a16="http://schemas.microsoft.com/office/drawing/2014/main" id="{00000000-0008-0000-0300-00007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5360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893" name="Picture 21">
          <a:extLst>
            <a:ext uri="{FF2B5EF4-FFF2-40B4-BE49-F238E27FC236}">
              <a16:creationId xmlns:a16="http://schemas.microsoft.com/office/drawing/2014/main" id="{00000000-0008-0000-0300-00007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8534400" y="215360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894" name="Picture 2">
          <a:extLst>
            <a:ext uri="{FF2B5EF4-FFF2-40B4-BE49-F238E27FC236}">
              <a16:creationId xmlns:a16="http://schemas.microsoft.com/office/drawing/2014/main" id="{00000000-0008-0000-0300-00007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5360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895" name="Picture 2">
          <a:extLst>
            <a:ext uri="{FF2B5EF4-FFF2-40B4-BE49-F238E27FC236}">
              <a16:creationId xmlns:a16="http://schemas.microsoft.com/office/drawing/2014/main" id="{00000000-0008-0000-0300-00007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5360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896" name="Picture 21">
          <a:extLst>
            <a:ext uri="{FF2B5EF4-FFF2-40B4-BE49-F238E27FC236}">
              <a16:creationId xmlns:a16="http://schemas.microsoft.com/office/drawing/2014/main" id="{00000000-0008-0000-0300-00008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15360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897" name="Picture 2">
          <a:extLst>
            <a:ext uri="{FF2B5EF4-FFF2-40B4-BE49-F238E27FC236}">
              <a16:creationId xmlns:a16="http://schemas.microsoft.com/office/drawing/2014/main" id="{00000000-0008-0000-0300-00008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5360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898" name="Picture 21">
          <a:extLst>
            <a:ext uri="{FF2B5EF4-FFF2-40B4-BE49-F238E27FC236}">
              <a16:creationId xmlns:a16="http://schemas.microsoft.com/office/drawing/2014/main" id="{00000000-0008-0000-0300-00008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15360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899" name="Picture 2">
          <a:extLst>
            <a:ext uri="{FF2B5EF4-FFF2-40B4-BE49-F238E27FC236}">
              <a16:creationId xmlns:a16="http://schemas.microsoft.com/office/drawing/2014/main" id="{00000000-0008-0000-0300-00008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5360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900" name="Picture 2">
          <a:extLst>
            <a:ext uri="{FF2B5EF4-FFF2-40B4-BE49-F238E27FC236}">
              <a16:creationId xmlns:a16="http://schemas.microsoft.com/office/drawing/2014/main" id="{00000000-0008-0000-0300-00008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5360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01" name="Picture 21">
          <a:extLst>
            <a:ext uri="{FF2B5EF4-FFF2-40B4-BE49-F238E27FC236}">
              <a16:creationId xmlns:a16="http://schemas.microsoft.com/office/drawing/2014/main" id="{00000000-0008-0000-0300-00008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215360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902" name="Picture 2">
          <a:extLst>
            <a:ext uri="{FF2B5EF4-FFF2-40B4-BE49-F238E27FC236}">
              <a16:creationId xmlns:a16="http://schemas.microsoft.com/office/drawing/2014/main" id="{00000000-0008-0000-0300-00008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5360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03" name="Picture 21">
          <a:extLst>
            <a:ext uri="{FF2B5EF4-FFF2-40B4-BE49-F238E27FC236}">
              <a16:creationId xmlns:a16="http://schemas.microsoft.com/office/drawing/2014/main" id="{00000000-0008-0000-0300-00008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215360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904" name="Picture 2">
          <a:extLst>
            <a:ext uri="{FF2B5EF4-FFF2-40B4-BE49-F238E27FC236}">
              <a16:creationId xmlns:a16="http://schemas.microsoft.com/office/drawing/2014/main" id="{00000000-0008-0000-0300-00008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5360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905" name="Picture 2">
          <a:extLst>
            <a:ext uri="{FF2B5EF4-FFF2-40B4-BE49-F238E27FC236}">
              <a16:creationId xmlns:a16="http://schemas.microsoft.com/office/drawing/2014/main" id="{00000000-0008-0000-0300-00008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5360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06" name="Picture 21">
          <a:extLst>
            <a:ext uri="{FF2B5EF4-FFF2-40B4-BE49-F238E27FC236}">
              <a16:creationId xmlns:a16="http://schemas.microsoft.com/office/drawing/2014/main" id="{00000000-0008-0000-0300-00008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215360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907" name="Picture 2">
          <a:extLst>
            <a:ext uri="{FF2B5EF4-FFF2-40B4-BE49-F238E27FC236}">
              <a16:creationId xmlns:a16="http://schemas.microsoft.com/office/drawing/2014/main" id="{00000000-0008-0000-0300-00008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5360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08" name="Picture 21">
          <a:extLst>
            <a:ext uri="{FF2B5EF4-FFF2-40B4-BE49-F238E27FC236}">
              <a16:creationId xmlns:a16="http://schemas.microsoft.com/office/drawing/2014/main" id="{00000000-0008-0000-0300-00008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201150" y="215360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909" name="Picture 2">
          <a:extLst>
            <a:ext uri="{FF2B5EF4-FFF2-40B4-BE49-F238E27FC236}">
              <a16:creationId xmlns:a16="http://schemas.microsoft.com/office/drawing/2014/main" id="{00000000-0008-0000-0300-00008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5360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910" name="Picture 2">
          <a:extLst>
            <a:ext uri="{FF2B5EF4-FFF2-40B4-BE49-F238E27FC236}">
              <a16:creationId xmlns:a16="http://schemas.microsoft.com/office/drawing/2014/main" id="{00000000-0008-0000-0300-00008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5360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11" name="Picture 21">
          <a:extLst>
            <a:ext uri="{FF2B5EF4-FFF2-40B4-BE49-F238E27FC236}">
              <a16:creationId xmlns:a16="http://schemas.microsoft.com/office/drawing/2014/main" id="{00000000-0008-0000-0300-00008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215360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912" name="Picture 2">
          <a:extLst>
            <a:ext uri="{FF2B5EF4-FFF2-40B4-BE49-F238E27FC236}">
              <a16:creationId xmlns:a16="http://schemas.microsoft.com/office/drawing/2014/main" id="{00000000-0008-0000-0300-00009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5360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13" name="Picture 21">
          <a:extLst>
            <a:ext uri="{FF2B5EF4-FFF2-40B4-BE49-F238E27FC236}">
              <a16:creationId xmlns:a16="http://schemas.microsoft.com/office/drawing/2014/main" id="{00000000-0008-0000-0300-00009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201150" y="215360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914" name="Picture 2">
          <a:extLst>
            <a:ext uri="{FF2B5EF4-FFF2-40B4-BE49-F238E27FC236}">
              <a16:creationId xmlns:a16="http://schemas.microsoft.com/office/drawing/2014/main" id="{00000000-0008-0000-0300-00009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5360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915" name="Picture 2">
          <a:extLst>
            <a:ext uri="{FF2B5EF4-FFF2-40B4-BE49-F238E27FC236}">
              <a16:creationId xmlns:a16="http://schemas.microsoft.com/office/drawing/2014/main" id="{00000000-0008-0000-0300-00009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5360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16" name="Picture 21">
          <a:extLst>
            <a:ext uri="{FF2B5EF4-FFF2-40B4-BE49-F238E27FC236}">
              <a16:creationId xmlns:a16="http://schemas.microsoft.com/office/drawing/2014/main" id="{00000000-0008-0000-0300-00009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215360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917" name="Picture 2">
          <a:extLst>
            <a:ext uri="{FF2B5EF4-FFF2-40B4-BE49-F238E27FC236}">
              <a16:creationId xmlns:a16="http://schemas.microsoft.com/office/drawing/2014/main" id="{00000000-0008-0000-0300-00009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5360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18" name="Picture 21">
          <a:extLst>
            <a:ext uri="{FF2B5EF4-FFF2-40B4-BE49-F238E27FC236}">
              <a16:creationId xmlns:a16="http://schemas.microsoft.com/office/drawing/2014/main" id="{00000000-0008-0000-0300-00009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201150" y="215360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919" name="Picture 2">
          <a:extLst>
            <a:ext uri="{FF2B5EF4-FFF2-40B4-BE49-F238E27FC236}">
              <a16:creationId xmlns:a16="http://schemas.microsoft.com/office/drawing/2014/main" id="{00000000-0008-0000-0300-00009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5360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920" name="Picture 2">
          <a:extLst>
            <a:ext uri="{FF2B5EF4-FFF2-40B4-BE49-F238E27FC236}">
              <a16:creationId xmlns:a16="http://schemas.microsoft.com/office/drawing/2014/main" id="{00000000-0008-0000-0300-00009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5360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21" name="Picture 21">
          <a:extLst>
            <a:ext uri="{FF2B5EF4-FFF2-40B4-BE49-F238E27FC236}">
              <a16:creationId xmlns:a16="http://schemas.microsoft.com/office/drawing/2014/main" id="{00000000-0008-0000-0300-00009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215360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922" name="Picture 2">
          <a:extLst>
            <a:ext uri="{FF2B5EF4-FFF2-40B4-BE49-F238E27FC236}">
              <a16:creationId xmlns:a16="http://schemas.microsoft.com/office/drawing/2014/main" id="{00000000-0008-0000-0300-00009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5360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23" name="Picture 21">
          <a:extLst>
            <a:ext uri="{FF2B5EF4-FFF2-40B4-BE49-F238E27FC236}">
              <a16:creationId xmlns:a16="http://schemas.microsoft.com/office/drawing/2014/main" id="{00000000-0008-0000-0300-00009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215360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924" name="Picture 2">
          <a:extLst>
            <a:ext uri="{FF2B5EF4-FFF2-40B4-BE49-F238E27FC236}">
              <a16:creationId xmlns:a16="http://schemas.microsoft.com/office/drawing/2014/main" id="{00000000-0008-0000-0300-00009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5360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925" name="Picture 2">
          <a:extLst>
            <a:ext uri="{FF2B5EF4-FFF2-40B4-BE49-F238E27FC236}">
              <a16:creationId xmlns:a16="http://schemas.microsoft.com/office/drawing/2014/main" id="{00000000-0008-0000-0300-00009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5360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26" name="Picture 21">
          <a:extLst>
            <a:ext uri="{FF2B5EF4-FFF2-40B4-BE49-F238E27FC236}">
              <a16:creationId xmlns:a16="http://schemas.microsoft.com/office/drawing/2014/main" id="{00000000-0008-0000-0300-00009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201150" y="215360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927" name="Picture 2">
          <a:extLst>
            <a:ext uri="{FF2B5EF4-FFF2-40B4-BE49-F238E27FC236}">
              <a16:creationId xmlns:a16="http://schemas.microsoft.com/office/drawing/2014/main" id="{00000000-0008-0000-0300-00009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5360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28" name="Picture 21">
          <a:extLst>
            <a:ext uri="{FF2B5EF4-FFF2-40B4-BE49-F238E27FC236}">
              <a16:creationId xmlns:a16="http://schemas.microsoft.com/office/drawing/2014/main" id="{00000000-0008-0000-0300-0000A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215360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929" name="Picture 2">
          <a:extLst>
            <a:ext uri="{FF2B5EF4-FFF2-40B4-BE49-F238E27FC236}">
              <a16:creationId xmlns:a16="http://schemas.microsoft.com/office/drawing/2014/main" id="{00000000-0008-0000-0300-0000A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7551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930" name="Picture 2">
          <a:extLst>
            <a:ext uri="{FF2B5EF4-FFF2-40B4-BE49-F238E27FC236}">
              <a16:creationId xmlns:a16="http://schemas.microsoft.com/office/drawing/2014/main" id="{00000000-0008-0000-0300-0000A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7551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931" name="Picture 21">
          <a:extLst>
            <a:ext uri="{FF2B5EF4-FFF2-40B4-BE49-F238E27FC236}">
              <a16:creationId xmlns:a16="http://schemas.microsoft.com/office/drawing/2014/main" id="{00000000-0008-0000-0300-0000A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8534400" y="217551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932" name="Picture 2">
          <a:extLst>
            <a:ext uri="{FF2B5EF4-FFF2-40B4-BE49-F238E27FC236}">
              <a16:creationId xmlns:a16="http://schemas.microsoft.com/office/drawing/2014/main" id="{00000000-0008-0000-0300-0000A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7551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933" name="Picture 21">
          <a:extLst>
            <a:ext uri="{FF2B5EF4-FFF2-40B4-BE49-F238E27FC236}">
              <a16:creationId xmlns:a16="http://schemas.microsoft.com/office/drawing/2014/main" id="{00000000-0008-0000-0300-0000A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17551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934" name="Picture 2">
          <a:extLst>
            <a:ext uri="{FF2B5EF4-FFF2-40B4-BE49-F238E27FC236}">
              <a16:creationId xmlns:a16="http://schemas.microsoft.com/office/drawing/2014/main" id="{00000000-0008-0000-0300-0000A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7551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935" name="Picture 2">
          <a:extLst>
            <a:ext uri="{FF2B5EF4-FFF2-40B4-BE49-F238E27FC236}">
              <a16:creationId xmlns:a16="http://schemas.microsoft.com/office/drawing/2014/main" id="{00000000-0008-0000-0300-0000A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7551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936" name="Picture 21">
          <a:extLst>
            <a:ext uri="{FF2B5EF4-FFF2-40B4-BE49-F238E27FC236}">
              <a16:creationId xmlns:a16="http://schemas.microsoft.com/office/drawing/2014/main" id="{00000000-0008-0000-0300-0000A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34400" y="217551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937" name="Picture 2">
          <a:extLst>
            <a:ext uri="{FF2B5EF4-FFF2-40B4-BE49-F238E27FC236}">
              <a16:creationId xmlns:a16="http://schemas.microsoft.com/office/drawing/2014/main" id="{00000000-0008-0000-0300-0000A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7551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938" name="Picture 21">
          <a:extLst>
            <a:ext uri="{FF2B5EF4-FFF2-40B4-BE49-F238E27FC236}">
              <a16:creationId xmlns:a16="http://schemas.microsoft.com/office/drawing/2014/main" id="{00000000-0008-0000-0300-0000A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8534400" y="217551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939" name="Picture 2">
          <a:extLst>
            <a:ext uri="{FF2B5EF4-FFF2-40B4-BE49-F238E27FC236}">
              <a16:creationId xmlns:a16="http://schemas.microsoft.com/office/drawing/2014/main" id="{00000000-0008-0000-0300-0000A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7551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940" name="Picture 2">
          <a:extLst>
            <a:ext uri="{FF2B5EF4-FFF2-40B4-BE49-F238E27FC236}">
              <a16:creationId xmlns:a16="http://schemas.microsoft.com/office/drawing/2014/main" id="{00000000-0008-0000-0300-0000A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7551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941" name="Picture 21">
          <a:extLst>
            <a:ext uri="{FF2B5EF4-FFF2-40B4-BE49-F238E27FC236}">
              <a16:creationId xmlns:a16="http://schemas.microsoft.com/office/drawing/2014/main" id="{00000000-0008-0000-0300-0000A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8534400" y="217551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942" name="Picture 2">
          <a:extLst>
            <a:ext uri="{FF2B5EF4-FFF2-40B4-BE49-F238E27FC236}">
              <a16:creationId xmlns:a16="http://schemas.microsoft.com/office/drawing/2014/main" id="{00000000-0008-0000-0300-0000A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7551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943" name="Picture 21">
          <a:extLst>
            <a:ext uri="{FF2B5EF4-FFF2-40B4-BE49-F238E27FC236}">
              <a16:creationId xmlns:a16="http://schemas.microsoft.com/office/drawing/2014/main" id="{00000000-0008-0000-0300-0000A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534400" y="217551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944" name="Picture 2">
          <a:extLst>
            <a:ext uri="{FF2B5EF4-FFF2-40B4-BE49-F238E27FC236}">
              <a16:creationId xmlns:a16="http://schemas.microsoft.com/office/drawing/2014/main" id="{00000000-0008-0000-0300-0000B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7551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945" name="Picture 2">
          <a:extLst>
            <a:ext uri="{FF2B5EF4-FFF2-40B4-BE49-F238E27FC236}">
              <a16:creationId xmlns:a16="http://schemas.microsoft.com/office/drawing/2014/main" id="{00000000-0008-0000-0300-0000B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7551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946" name="Picture 21">
          <a:extLst>
            <a:ext uri="{FF2B5EF4-FFF2-40B4-BE49-F238E27FC236}">
              <a16:creationId xmlns:a16="http://schemas.microsoft.com/office/drawing/2014/main" id="{00000000-0008-0000-0300-0000B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34400" y="217551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947" name="Picture 2">
          <a:extLst>
            <a:ext uri="{FF2B5EF4-FFF2-40B4-BE49-F238E27FC236}">
              <a16:creationId xmlns:a16="http://schemas.microsoft.com/office/drawing/2014/main" id="{00000000-0008-0000-0300-0000B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7551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948" name="Picture 21">
          <a:extLst>
            <a:ext uri="{FF2B5EF4-FFF2-40B4-BE49-F238E27FC236}">
              <a16:creationId xmlns:a16="http://schemas.microsoft.com/office/drawing/2014/main" id="{00000000-0008-0000-0300-0000B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34400" y="217551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949" name="Picture 2">
          <a:extLst>
            <a:ext uri="{FF2B5EF4-FFF2-40B4-BE49-F238E27FC236}">
              <a16:creationId xmlns:a16="http://schemas.microsoft.com/office/drawing/2014/main" id="{00000000-0008-0000-0300-0000B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7551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950" name="Picture 2">
          <a:extLst>
            <a:ext uri="{FF2B5EF4-FFF2-40B4-BE49-F238E27FC236}">
              <a16:creationId xmlns:a16="http://schemas.microsoft.com/office/drawing/2014/main" id="{00000000-0008-0000-0300-0000B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7551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951" name="Picture 21">
          <a:extLst>
            <a:ext uri="{FF2B5EF4-FFF2-40B4-BE49-F238E27FC236}">
              <a16:creationId xmlns:a16="http://schemas.microsoft.com/office/drawing/2014/main" id="{00000000-0008-0000-0300-0000B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534400" y="217551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952" name="Picture 2">
          <a:extLst>
            <a:ext uri="{FF2B5EF4-FFF2-40B4-BE49-F238E27FC236}">
              <a16:creationId xmlns:a16="http://schemas.microsoft.com/office/drawing/2014/main" id="{00000000-0008-0000-0300-0000B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7551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953" name="Picture 21">
          <a:extLst>
            <a:ext uri="{FF2B5EF4-FFF2-40B4-BE49-F238E27FC236}">
              <a16:creationId xmlns:a16="http://schemas.microsoft.com/office/drawing/2014/main" id="{00000000-0008-0000-0300-0000B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8534400" y="217551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954" name="Picture 2">
          <a:extLst>
            <a:ext uri="{FF2B5EF4-FFF2-40B4-BE49-F238E27FC236}">
              <a16:creationId xmlns:a16="http://schemas.microsoft.com/office/drawing/2014/main" id="{00000000-0008-0000-0300-0000B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7551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955" name="Picture 2">
          <a:extLst>
            <a:ext uri="{FF2B5EF4-FFF2-40B4-BE49-F238E27FC236}">
              <a16:creationId xmlns:a16="http://schemas.microsoft.com/office/drawing/2014/main" id="{00000000-0008-0000-0300-0000B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7551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956" name="Picture 21">
          <a:extLst>
            <a:ext uri="{FF2B5EF4-FFF2-40B4-BE49-F238E27FC236}">
              <a16:creationId xmlns:a16="http://schemas.microsoft.com/office/drawing/2014/main" id="{00000000-0008-0000-0300-0000B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17551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957" name="Picture 2">
          <a:extLst>
            <a:ext uri="{FF2B5EF4-FFF2-40B4-BE49-F238E27FC236}">
              <a16:creationId xmlns:a16="http://schemas.microsoft.com/office/drawing/2014/main" id="{00000000-0008-0000-0300-0000B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7551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958" name="Picture 21">
          <a:extLst>
            <a:ext uri="{FF2B5EF4-FFF2-40B4-BE49-F238E27FC236}">
              <a16:creationId xmlns:a16="http://schemas.microsoft.com/office/drawing/2014/main" id="{00000000-0008-0000-0300-0000B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8534400" y="217551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959" name="Picture 2">
          <a:extLst>
            <a:ext uri="{FF2B5EF4-FFF2-40B4-BE49-F238E27FC236}">
              <a16:creationId xmlns:a16="http://schemas.microsoft.com/office/drawing/2014/main" id="{00000000-0008-0000-0300-0000B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7551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960" name="Picture 2">
          <a:extLst>
            <a:ext uri="{FF2B5EF4-FFF2-40B4-BE49-F238E27FC236}">
              <a16:creationId xmlns:a16="http://schemas.microsoft.com/office/drawing/2014/main" id="{00000000-0008-0000-0300-0000C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7551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61" name="Picture 21">
          <a:extLst>
            <a:ext uri="{FF2B5EF4-FFF2-40B4-BE49-F238E27FC236}">
              <a16:creationId xmlns:a16="http://schemas.microsoft.com/office/drawing/2014/main" id="{00000000-0008-0000-0300-0000C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01150" y="217551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962" name="Picture 2">
          <a:extLst>
            <a:ext uri="{FF2B5EF4-FFF2-40B4-BE49-F238E27FC236}">
              <a16:creationId xmlns:a16="http://schemas.microsoft.com/office/drawing/2014/main" id="{00000000-0008-0000-0300-0000C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7551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63" name="Picture 21">
          <a:extLst>
            <a:ext uri="{FF2B5EF4-FFF2-40B4-BE49-F238E27FC236}">
              <a16:creationId xmlns:a16="http://schemas.microsoft.com/office/drawing/2014/main" id="{00000000-0008-0000-0300-0000C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217551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964" name="Picture 2">
          <a:extLst>
            <a:ext uri="{FF2B5EF4-FFF2-40B4-BE49-F238E27FC236}">
              <a16:creationId xmlns:a16="http://schemas.microsoft.com/office/drawing/2014/main" id="{00000000-0008-0000-0300-0000C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7551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965" name="Picture 2">
          <a:extLst>
            <a:ext uri="{FF2B5EF4-FFF2-40B4-BE49-F238E27FC236}">
              <a16:creationId xmlns:a16="http://schemas.microsoft.com/office/drawing/2014/main" id="{00000000-0008-0000-0300-0000C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7551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66" name="Picture 21">
          <a:extLst>
            <a:ext uri="{FF2B5EF4-FFF2-40B4-BE49-F238E27FC236}">
              <a16:creationId xmlns:a16="http://schemas.microsoft.com/office/drawing/2014/main" id="{00000000-0008-0000-0300-0000C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201150" y="217551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967" name="Picture 2">
          <a:extLst>
            <a:ext uri="{FF2B5EF4-FFF2-40B4-BE49-F238E27FC236}">
              <a16:creationId xmlns:a16="http://schemas.microsoft.com/office/drawing/2014/main" id="{00000000-0008-0000-0300-0000C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7551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68" name="Picture 21">
          <a:extLst>
            <a:ext uri="{FF2B5EF4-FFF2-40B4-BE49-F238E27FC236}">
              <a16:creationId xmlns:a16="http://schemas.microsoft.com/office/drawing/2014/main" id="{00000000-0008-0000-0300-0000C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201150" y="217551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969" name="Picture 2">
          <a:extLst>
            <a:ext uri="{FF2B5EF4-FFF2-40B4-BE49-F238E27FC236}">
              <a16:creationId xmlns:a16="http://schemas.microsoft.com/office/drawing/2014/main" id="{00000000-0008-0000-0300-0000C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7551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970" name="Picture 2">
          <a:extLst>
            <a:ext uri="{FF2B5EF4-FFF2-40B4-BE49-F238E27FC236}">
              <a16:creationId xmlns:a16="http://schemas.microsoft.com/office/drawing/2014/main" id="{00000000-0008-0000-0300-0000C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7551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71" name="Picture 21">
          <a:extLst>
            <a:ext uri="{FF2B5EF4-FFF2-40B4-BE49-F238E27FC236}">
              <a16:creationId xmlns:a16="http://schemas.microsoft.com/office/drawing/2014/main" id="{00000000-0008-0000-0300-0000C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217551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972" name="Picture 2">
          <a:extLst>
            <a:ext uri="{FF2B5EF4-FFF2-40B4-BE49-F238E27FC236}">
              <a16:creationId xmlns:a16="http://schemas.microsoft.com/office/drawing/2014/main" id="{00000000-0008-0000-0300-0000C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7551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73" name="Picture 21">
          <a:extLst>
            <a:ext uri="{FF2B5EF4-FFF2-40B4-BE49-F238E27FC236}">
              <a16:creationId xmlns:a16="http://schemas.microsoft.com/office/drawing/2014/main" id="{00000000-0008-0000-0300-0000C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201150" y="217551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974" name="Picture 2">
          <a:extLst>
            <a:ext uri="{FF2B5EF4-FFF2-40B4-BE49-F238E27FC236}">
              <a16:creationId xmlns:a16="http://schemas.microsoft.com/office/drawing/2014/main" id="{00000000-0008-0000-0300-0000C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7551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975" name="Picture 2">
          <a:extLst>
            <a:ext uri="{FF2B5EF4-FFF2-40B4-BE49-F238E27FC236}">
              <a16:creationId xmlns:a16="http://schemas.microsoft.com/office/drawing/2014/main" id="{00000000-0008-0000-0300-0000C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7551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76" name="Picture 21">
          <a:extLst>
            <a:ext uri="{FF2B5EF4-FFF2-40B4-BE49-F238E27FC236}">
              <a16:creationId xmlns:a16="http://schemas.microsoft.com/office/drawing/2014/main" id="{00000000-0008-0000-0300-0000D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217551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977" name="Picture 2">
          <a:extLst>
            <a:ext uri="{FF2B5EF4-FFF2-40B4-BE49-F238E27FC236}">
              <a16:creationId xmlns:a16="http://schemas.microsoft.com/office/drawing/2014/main" id="{00000000-0008-0000-0300-0000D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7551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78" name="Picture 21">
          <a:extLst>
            <a:ext uri="{FF2B5EF4-FFF2-40B4-BE49-F238E27FC236}">
              <a16:creationId xmlns:a16="http://schemas.microsoft.com/office/drawing/2014/main" id="{00000000-0008-0000-0300-0000D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201150" y="217551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979" name="Picture 2">
          <a:extLst>
            <a:ext uri="{FF2B5EF4-FFF2-40B4-BE49-F238E27FC236}">
              <a16:creationId xmlns:a16="http://schemas.microsoft.com/office/drawing/2014/main" id="{00000000-0008-0000-0300-0000D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7551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980" name="Picture 2">
          <a:extLst>
            <a:ext uri="{FF2B5EF4-FFF2-40B4-BE49-F238E27FC236}">
              <a16:creationId xmlns:a16="http://schemas.microsoft.com/office/drawing/2014/main" id="{00000000-0008-0000-0300-0000D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7551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81" name="Picture 21">
          <a:extLst>
            <a:ext uri="{FF2B5EF4-FFF2-40B4-BE49-F238E27FC236}">
              <a16:creationId xmlns:a16="http://schemas.microsoft.com/office/drawing/2014/main" id="{00000000-0008-0000-0300-0000D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217551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982" name="Picture 2">
          <a:extLst>
            <a:ext uri="{FF2B5EF4-FFF2-40B4-BE49-F238E27FC236}">
              <a16:creationId xmlns:a16="http://schemas.microsoft.com/office/drawing/2014/main" id="{00000000-0008-0000-0300-0000D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7551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83" name="Picture 21">
          <a:extLst>
            <a:ext uri="{FF2B5EF4-FFF2-40B4-BE49-F238E27FC236}">
              <a16:creationId xmlns:a16="http://schemas.microsoft.com/office/drawing/2014/main" id="{00000000-0008-0000-0300-0000D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217551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984" name="Picture 2">
          <a:extLst>
            <a:ext uri="{FF2B5EF4-FFF2-40B4-BE49-F238E27FC236}">
              <a16:creationId xmlns:a16="http://schemas.microsoft.com/office/drawing/2014/main" id="{00000000-0008-0000-0300-0000D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75510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985" name="Picture 2">
          <a:extLst>
            <a:ext uri="{FF2B5EF4-FFF2-40B4-BE49-F238E27FC236}">
              <a16:creationId xmlns:a16="http://schemas.microsoft.com/office/drawing/2014/main" id="{00000000-0008-0000-0300-0000D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17551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86" name="Picture 21">
          <a:extLst>
            <a:ext uri="{FF2B5EF4-FFF2-40B4-BE49-F238E27FC236}">
              <a16:creationId xmlns:a16="http://schemas.microsoft.com/office/drawing/2014/main" id="{00000000-0008-0000-0300-0000D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9201150" y="217551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987" name="Picture 2">
          <a:extLst>
            <a:ext uri="{FF2B5EF4-FFF2-40B4-BE49-F238E27FC236}">
              <a16:creationId xmlns:a16="http://schemas.microsoft.com/office/drawing/2014/main" id="{00000000-0008-0000-0300-0000D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75510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988" name="Picture 21">
          <a:extLst>
            <a:ext uri="{FF2B5EF4-FFF2-40B4-BE49-F238E27FC236}">
              <a16:creationId xmlns:a16="http://schemas.microsoft.com/office/drawing/2014/main" id="{00000000-0008-0000-0300-0000D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217551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989" name="Picture 2">
          <a:extLst>
            <a:ext uri="{FF2B5EF4-FFF2-40B4-BE49-F238E27FC236}">
              <a16:creationId xmlns:a16="http://schemas.microsoft.com/office/drawing/2014/main" id="{00000000-0008-0000-0300-0000D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3743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990" name="Picture 2">
          <a:extLst>
            <a:ext uri="{FF2B5EF4-FFF2-40B4-BE49-F238E27FC236}">
              <a16:creationId xmlns:a16="http://schemas.microsoft.com/office/drawing/2014/main" id="{00000000-0008-0000-0300-0000D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3743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991" name="Picture 2">
          <a:extLst>
            <a:ext uri="{FF2B5EF4-FFF2-40B4-BE49-F238E27FC236}">
              <a16:creationId xmlns:a16="http://schemas.microsoft.com/office/drawing/2014/main" id="{00000000-0008-0000-0300-0000D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3743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992" name="Picture 2">
          <a:extLst>
            <a:ext uri="{FF2B5EF4-FFF2-40B4-BE49-F238E27FC236}">
              <a16:creationId xmlns:a16="http://schemas.microsoft.com/office/drawing/2014/main" id="{00000000-0008-0000-0300-0000E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3743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993" name="Picture 2">
          <a:extLst>
            <a:ext uri="{FF2B5EF4-FFF2-40B4-BE49-F238E27FC236}">
              <a16:creationId xmlns:a16="http://schemas.microsoft.com/office/drawing/2014/main" id="{00000000-0008-0000-0300-0000E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3743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994" name="Picture 2">
          <a:extLst>
            <a:ext uri="{FF2B5EF4-FFF2-40B4-BE49-F238E27FC236}">
              <a16:creationId xmlns:a16="http://schemas.microsoft.com/office/drawing/2014/main" id="{00000000-0008-0000-0300-0000E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3743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995" name="Picture 2">
          <a:extLst>
            <a:ext uri="{FF2B5EF4-FFF2-40B4-BE49-F238E27FC236}">
              <a16:creationId xmlns:a16="http://schemas.microsoft.com/office/drawing/2014/main" id="{00000000-0008-0000-0300-0000E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3743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996" name="Picture 2">
          <a:extLst>
            <a:ext uri="{FF2B5EF4-FFF2-40B4-BE49-F238E27FC236}">
              <a16:creationId xmlns:a16="http://schemas.microsoft.com/office/drawing/2014/main" id="{00000000-0008-0000-0300-0000E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3743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997" name="Picture 2">
          <a:extLst>
            <a:ext uri="{FF2B5EF4-FFF2-40B4-BE49-F238E27FC236}">
              <a16:creationId xmlns:a16="http://schemas.microsoft.com/office/drawing/2014/main" id="{00000000-0008-0000-0300-0000E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3743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998" name="Picture 2">
          <a:extLst>
            <a:ext uri="{FF2B5EF4-FFF2-40B4-BE49-F238E27FC236}">
              <a16:creationId xmlns:a16="http://schemas.microsoft.com/office/drawing/2014/main" id="{00000000-0008-0000-0300-0000E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3743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999" name="Picture 2">
          <a:extLst>
            <a:ext uri="{FF2B5EF4-FFF2-40B4-BE49-F238E27FC236}">
              <a16:creationId xmlns:a16="http://schemas.microsoft.com/office/drawing/2014/main" id="{00000000-0008-0000-0300-0000E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3743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000" name="Picture 2">
          <a:extLst>
            <a:ext uri="{FF2B5EF4-FFF2-40B4-BE49-F238E27FC236}">
              <a16:creationId xmlns:a16="http://schemas.microsoft.com/office/drawing/2014/main" id="{00000000-0008-0000-0300-0000E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3743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001" name="Picture 2">
          <a:extLst>
            <a:ext uri="{FF2B5EF4-FFF2-40B4-BE49-F238E27FC236}">
              <a16:creationId xmlns:a16="http://schemas.microsoft.com/office/drawing/2014/main" id="{00000000-0008-0000-0300-0000E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3743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002" name="Picture 2">
          <a:extLst>
            <a:ext uri="{FF2B5EF4-FFF2-40B4-BE49-F238E27FC236}">
              <a16:creationId xmlns:a16="http://schemas.microsoft.com/office/drawing/2014/main" id="{00000000-0008-0000-0300-0000E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3743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003" name="Picture 2">
          <a:extLst>
            <a:ext uri="{FF2B5EF4-FFF2-40B4-BE49-F238E27FC236}">
              <a16:creationId xmlns:a16="http://schemas.microsoft.com/office/drawing/2014/main" id="{00000000-0008-0000-0300-0000E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3743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004" name="Picture 2">
          <a:extLst>
            <a:ext uri="{FF2B5EF4-FFF2-40B4-BE49-F238E27FC236}">
              <a16:creationId xmlns:a16="http://schemas.microsoft.com/office/drawing/2014/main" id="{00000000-0008-0000-0300-0000E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3743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005" name="Picture 2">
          <a:extLst>
            <a:ext uri="{FF2B5EF4-FFF2-40B4-BE49-F238E27FC236}">
              <a16:creationId xmlns:a16="http://schemas.microsoft.com/office/drawing/2014/main" id="{00000000-0008-0000-0300-0000E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3743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006" name="Picture 2">
          <a:extLst>
            <a:ext uri="{FF2B5EF4-FFF2-40B4-BE49-F238E27FC236}">
              <a16:creationId xmlns:a16="http://schemas.microsoft.com/office/drawing/2014/main" id="{00000000-0008-0000-0300-0000E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3743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007" name="Picture 2">
          <a:extLst>
            <a:ext uri="{FF2B5EF4-FFF2-40B4-BE49-F238E27FC236}">
              <a16:creationId xmlns:a16="http://schemas.microsoft.com/office/drawing/2014/main" id="{00000000-0008-0000-0300-0000E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3743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008" name="Picture 2">
          <a:extLst>
            <a:ext uri="{FF2B5EF4-FFF2-40B4-BE49-F238E27FC236}">
              <a16:creationId xmlns:a16="http://schemas.microsoft.com/office/drawing/2014/main" id="{00000000-0008-0000-0300-0000F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3743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009" name="Picture 2">
          <a:extLst>
            <a:ext uri="{FF2B5EF4-FFF2-40B4-BE49-F238E27FC236}">
              <a16:creationId xmlns:a16="http://schemas.microsoft.com/office/drawing/2014/main" id="{00000000-0008-0000-0300-0000F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3743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010" name="Picture 2">
          <a:extLst>
            <a:ext uri="{FF2B5EF4-FFF2-40B4-BE49-F238E27FC236}">
              <a16:creationId xmlns:a16="http://schemas.microsoft.com/office/drawing/2014/main" id="{00000000-0008-0000-0300-0000F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3743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011" name="Picture 2">
          <a:extLst>
            <a:ext uri="{FF2B5EF4-FFF2-40B4-BE49-F238E27FC236}">
              <a16:creationId xmlns:a16="http://schemas.microsoft.com/office/drawing/2014/main" id="{00000000-0008-0000-0300-0000F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374350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012" name="Picture 2">
          <a:extLst>
            <a:ext uri="{FF2B5EF4-FFF2-40B4-BE49-F238E27FC236}">
              <a16:creationId xmlns:a16="http://schemas.microsoft.com/office/drawing/2014/main" id="{00000000-0008-0000-0300-0000F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374350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13" name="Picture 2">
          <a:extLst>
            <a:ext uri="{FF2B5EF4-FFF2-40B4-BE49-F238E27FC236}">
              <a16:creationId xmlns:a16="http://schemas.microsoft.com/office/drawing/2014/main" id="{00000000-0008-0000-0300-0000F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3743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14" name="Picture 21">
          <a:extLst>
            <a:ext uri="{FF2B5EF4-FFF2-40B4-BE49-F238E27FC236}">
              <a16:creationId xmlns:a16="http://schemas.microsoft.com/office/drawing/2014/main" id="{00000000-0008-0000-0300-0000F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534400" y="233743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15" name="Picture 21">
          <a:extLst>
            <a:ext uri="{FF2B5EF4-FFF2-40B4-BE49-F238E27FC236}">
              <a16:creationId xmlns:a16="http://schemas.microsoft.com/office/drawing/2014/main" id="{00000000-0008-0000-0300-0000F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33743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16" name="Picture 2">
          <a:extLst>
            <a:ext uri="{FF2B5EF4-FFF2-40B4-BE49-F238E27FC236}">
              <a16:creationId xmlns:a16="http://schemas.microsoft.com/office/drawing/2014/main" id="{00000000-0008-0000-0300-0000F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3743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17" name="Picture 21">
          <a:extLst>
            <a:ext uri="{FF2B5EF4-FFF2-40B4-BE49-F238E27FC236}">
              <a16:creationId xmlns:a16="http://schemas.microsoft.com/office/drawing/2014/main" id="{00000000-0008-0000-0300-0000F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33743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18" name="Picture 21">
          <a:extLst>
            <a:ext uri="{FF2B5EF4-FFF2-40B4-BE49-F238E27FC236}">
              <a16:creationId xmlns:a16="http://schemas.microsoft.com/office/drawing/2014/main" id="{00000000-0008-0000-0300-0000F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233743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19" name="Picture 2">
          <a:extLst>
            <a:ext uri="{FF2B5EF4-FFF2-40B4-BE49-F238E27FC236}">
              <a16:creationId xmlns:a16="http://schemas.microsoft.com/office/drawing/2014/main" id="{00000000-0008-0000-0300-0000F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3743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20" name="Picture 21">
          <a:extLst>
            <a:ext uri="{FF2B5EF4-FFF2-40B4-BE49-F238E27FC236}">
              <a16:creationId xmlns:a16="http://schemas.microsoft.com/office/drawing/2014/main" id="{00000000-0008-0000-0300-0000F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534400" y="233743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21" name="Picture 21">
          <a:extLst>
            <a:ext uri="{FF2B5EF4-FFF2-40B4-BE49-F238E27FC236}">
              <a16:creationId xmlns:a16="http://schemas.microsoft.com/office/drawing/2014/main" id="{00000000-0008-0000-0300-0000F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33743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22" name="Picture 2">
          <a:extLst>
            <a:ext uri="{FF2B5EF4-FFF2-40B4-BE49-F238E27FC236}">
              <a16:creationId xmlns:a16="http://schemas.microsoft.com/office/drawing/2014/main" id="{00000000-0008-0000-0300-0000F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3743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23" name="Picture 21">
          <a:extLst>
            <a:ext uri="{FF2B5EF4-FFF2-40B4-BE49-F238E27FC236}">
              <a16:creationId xmlns:a16="http://schemas.microsoft.com/office/drawing/2014/main" id="{00000000-0008-0000-0300-0000F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33743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24" name="Picture 21">
          <a:extLst>
            <a:ext uri="{FF2B5EF4-FFF2-40B4-BE49-F238E27FC236}">
              <a16:creationId xmlns:a16="http://schemas.microsoft.com/office/drawing/2014/main" id="{00000000-0008-0000-0300-00000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534400" y="233743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3743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26" name="Picture 21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534400" y="233743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27" name="Picture 21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233743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28" name="Picture 2">
          <a:extLst>
            <a:ext uri="{FF2B5EF4-FFF2-40B4-BE49-F238E27FC236}">
              <a16:creationId xmlns:a16="http://schemas.microsoft.com/office/drawing/2014/main" id="{00000000-0008-0000-0300-00000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3743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29" name="Picture 21">
          <a:extLst>
            <a:ext uri="{FF2B5EF4-FFF2-40B4-BE49-F238E27FC236}">
              <a16:creationId xmlns:a16="http://schemas.microsoft.com/office/drawing/2014/main" id="{00000000-0008-0000-03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8534400" y="233743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30" name="Picture 21">
          <a:extLst>
            <a:ext uri="{FF2B5EF4-FFF2-40B4-BE49-F238E27FC236}">
              <a16:creationId xmlns:a16="http://schemas.microsoft.com/office/drawing/2014/main" id="{00000000-0008-0000-03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534400" y="233743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31" name="Picture 2">
          <a:extLst>
            <a:ext uri="{FF2B5EF4-FFF2-40B4-BE49-F238E27FC236}">
              <a16:creationId xmlns:a16="http://schemas.microsoft.com/office/drawing/2014/main" id="{00000000-0008-0000-0300-00000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3743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32" name="Picture 21">
          <a:extLst>
            <a:ext uri="{FF2B5EF4-FFF2-40B4-BE49-F238E27FC236}">
              <a16:creationId xmlns:a16="http://schemas.microsoft.com/office/drawing/2014/main" id="{00000000-0008-0000-03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233743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33" name="Picture 21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201150" y="233743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34" name="Picture 2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3743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35" name="Picture 21">
          <a:extLst>
            <a:ext uri="{FF2B5EF4-FFF2-40B4-BE49-F238E27FC236}">
              <a16:creationId xmlns:a16="http://schemas.microsoft.com/office/drawing/2014/main" id="{00000000-0008-0000-03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201150" y="233743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36" name="Picture 21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01150" y="233743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37" name="Picture 2">
          <a:extLst>
            <a:ext uri="{FF2B5EF4-FFF2-40B4-BE49-F238E27FC236}">
              <a16:creationId xmlns:a16="http://schemas.microsoft.com/office/drawing/2014/main" id="{00000000-0008-0000-0300-00000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3743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38" name="Picture 21">
          <a:extLst>
            <a:ext uri="{FF2B5EF4-FFF2-40B4-BE49-F238E27FC236}">
              <a16:creationId xmlns:a16="http://schemas.microsoft.com/office/drawing/2014/main" id="{00000000-0008-0000-03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01150" y="233743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39" name="Picture 21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233743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40" name="Picture 2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3743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41" name="Picture 21">
          <a:extLst>
            <a:ext uri="{FF2B5EF4-FFF2-40B4-BE49-F238E27FC236}">
              <a16:creationId xmlns:a16="http://schemas.microsoft.com/office/drawing/2014/main" id="{00000000-0008-0000-03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233743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42" name="Picture 21">
          <a:extLst>
            <a:ext uri="{FF2B5EF4-FFF2-40B4-BE49-F238E27FC236}">
              <a16:creationId xmlns:a16="http://schemas.microsoft.com/office/drawing/2014/main" id="{00000000-0008-0000-03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201150" y="233743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43" name="Picture 2">
          <a:extLst>
            <a:ext uri="{FF2B5EF4-FFF2-40B4-BE49-F238E27FC236}">
              <a16:creationId xmlns:a16="http://schemas.microsoft.com/office/drawing/2014/main" id="{00000000-0008-0000-0300-00001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3743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44" name="Picture 21">
          <a:extLst>
            <a:ext uri="{FF2B5EF4-FFF2-40B4-BE49-F238E27FC236}">
              <a16:creationId xmlns:a16="http://schemas.microsoft.com/office/drawing/2014/main" id="{00000000-0008-0000-0300-00001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9201150" y="233743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45" name="Picture 21">
          <a:extLst>
            <a:ext uri="{FF2B5EF4-FFF2-40B4-BE49-F238E27FC236}">
              <a16:creationId xmlns:a16="http://schemas.microsoft.com/office/drawing/2014/main" id="{00000000-0008-0000-0300-00001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201150" y="233743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46" name="Picture 2">
          <a:extLst>
            <a:ext uri="{FF2B5EF4-FFF2-40B4-BE49-F238E27FC236}">
              <a16:creationId xmlns:a16="http://schemas.microsoft.com/office/drawing/2014/main" id="{00000000-0008-0000-0300-00001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3743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47" name="Picture 21">
          <a:extLst>
            <a:ext uri="{FF2B5EF4-FFF2-40B4-BE49-F238E27FC236}">
              <a16:creationId xmlns:a16="http://schemas.microsoft.com/office/drawing/2014/main" id="{00000000-0008-0000-0300-00001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201150" y="233743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48" name="Picture 21">
          <a:extLst>
            <a:ext uri="{FF2B5EF4-FFF2-40B4-BE49-F238E27FC236}">
              <a16:creationId xmlns:a16="http://schemas.microsoft.com/office/drawing/2014/main" id="{00000000-0008-0000-0300-00001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201150" y="233743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49" name="Picture 2">
          <a:extLst>
            <a:ext uri="{FF2B5EF4-FFF2-40B4-BE49-F238E27FC236}">
              <a16:creationId xmlns:a16="http://schemas.microsoft.com/office/drawing/2014/main" id="{00000000-0008-0000-0300-00001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5934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50" name="Picture 21">
          <a:extLst>
            <a:ext uri="{FF2B5EF4-FFF2-40B4-BE49-F238E27FC236}">
              <a16:creationId xmlns:a16="http://schemas.microsoft.com/office/drawing/2014/main" id="{00000000-0008-0000-0300-00001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34400" y="235934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51" name="Picture 21">
          <a:extLst>
            <a:ext uri="{FF2B5EF4-FFF2-40B4-BE49-F238E27FC236}">
              <a16:creationId xmlns:a16="http://schemas.microsoft.com/office/drawing/2014/main" id="{00000000-0008-0000-0300-00001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34400" y="235934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52" name="Picture 2">
          <a:extLst>
            <a:ext uri="{FF2B5EF4-FFF2-40B4-BE49-F238E27FC236}">
              <a16:creationId xmlns:a16="http://schemas.microsoft.com/office/drawing/2014/main" id="{00000000-0008-0000-0300-00001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5934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53" name="Picture 21">
          <a:extLst>
            <a:ext uri="{FF2B5EF4-FFF2-40B4-BE49-F238E27FC236}">
              <a16:creationId xmlns:a16="http://schemas.microsoft.com/office/drawing/2014/main" id="{00000000-0008-0000-0300-00001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8534400" y="235934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54" name="Picture 21">
          <a:extLst>
            <a:ext uri="{FF2B5EF4-FFF2-40B4-BE49-F238E27FC236}">
              <a16:creationId xmlns:a16="http://schemas.microsoft.com/office/drawing/2014/main" id="{00000000-0008-0000-0300-00001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35934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55" name="Picture 2">
          <a:extLst>
            <a:ext uri="{FF2B5EF4-FFF2-40B4-BE49-F238E27FC236}">
              <a16:creationId xmlns:a16="http://schemas.microsoft.com/office/drawing/2014/main" id="{00000000-0008-0000-0300-00001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5934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56" name="Picture 21">
          <a:extLst>
            <a:ext uri="{FF2B5EF4-FFF2-40B4-BE49-F238E27FC236}">
              <a16:creationId xmlns:a16="http://schemas.microsoft.com/office/drawing/2014/main" id="{00000000-0008-0000-0300-00002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534400" y="235934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57" name="Picture 21">
          <a:extLst>
            <a:ext uri="{FF2B5EF4-FFF2-40B4-BE49-F238E27FC236}">
              <a16:creationId xmlns:a16="http://schemas.microsoft.com/office/drawing/2014/main" id="{00000000-0008-0000-0300-00002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35934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58" name="Picture 2">
          <a:extLst>
            <a:ext uri="{FF2B5EF4-FFF2-40B4-BE49-F238E27FC236}">
              <a16:creationId xmlns:a16="http://schemas.microsoft.com/office/drawing/2014/main" id="{00000000-0008-0000-0300-00002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5934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59" name="Picture 21">
          <a:extLst>
            <a:ext uri="{FF2B5EF4-FFF2-40B4-BE49-F238E27FC236}">
              <a16:creationId xmlns:a16="http://schemas.microsoft.com/office/drawing/2014/main" id="{00000000-0008-0000-03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8534400" y="235934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60" name="Picture 21">
          <a:extLst>
            <a:ext uri="{FF2B5EF4-FFF2-40B4-BE49-F238E27FC236}">
              <a16:creationId xmlns:a16="http://schemas.microsoft.com/office/drawing/2014/main" id="{00000000-0008-0000-0300-00002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34400" y="235934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61" name="Picture 2">
          <a:extLst>
            <a:ext uri="{FF2B5EF4-FFF2-40B4-BE49-F238E27FC236}">
              <a16:creationId xmlns:a16="http://schemas.microsoft.com/office/drawing/2014/main" id="{00000000-0008-0000-0300-00002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5934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62" name="Picture 21">
          <a:extLst>
            <a:ext uri="{FF2B5EF4-FFF2-40B4-BE49-F238E27FC236}">
              <a16:creationId xmlns:a16="http://schemas.microsoft.com/office/drawing/2014/main" id="{00000000-0008-0000-0300-00002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235934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63" name="Picture 21">
          <a:extLst>
            <a:ext uri="{FF2B5EF4-FFF2-40B4-BE49-F238E27FC236}">
              <a16:creationId xmlns:a16="http://schemas.microsoft.com/office/drawing/2014/main" id="{00000000-0008-0000-0300-00002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35934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64" name="Picture 2">
          <a:extLst>
            <a:ext uri="{FF2B5EF4-FFF2-40B4-BE49-F238E27FC236}">
              <a16:creationId xmlns:a16="http://schemas.microsoft.com/office/drawing/2014/main" id="{00000000-0008-0000-0300-00002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5934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65" name="Picture 21">
          <a:extLst>
            <a:ext uri="{FF2B5EF4-FFF2-40B4-BE49-F238E27FC236}">
              <a16:creationId xmlns:a16="http://schemas.microsoft.com/office/drawing/2014/main" id="{00000000-0008-0000-03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534400" y="235934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66" name="Picture 21">
          <a:extLst>
            <a:ext uri="{FF2B5EF4-FFF2-40B4-BE49-F238E27FC236}">
              <a16:creationId xmlns:a16="http://schemas.microsoft.com/office/drawing/2014/main" id="{00000000-0008-0000-03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35934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67" name="Picture 2">
          <a:extLst>
            <a:ext uri="{FF2B5EF4-FFF2-40B4-BE49-F238E27FC236}">
              <a16:creationId xmlns:a16="http://schemas.microsoft.com/office/drawing/2014/main" id="{00000000-0008-0000-0300-00002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5934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68" name="Picture 21">
          <a:extLst>
            <a:ext uri="{FF2B5EF4-FFF2-40B4-BE49-F238E27FC236}">
              <a16:creationId xmlns:a16="http://schemas.microsoft.com/office/drawing/2014/main" id="{00000000-0008-0000-0300-00002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201150" y="235934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69" name="Picture 21">
          <a:extLst>
            <a:ext uri="{FF2B5EF4-FFF2-40B4-BE49-F238E27FC236}">
              <a16:creationId xmlns:a16="http://schemas.microsoft.com/office/drawing/2014/main" id="{00000000-0008-0000-0300-00002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235934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70" name="Picture 2">
          <a:extLst>
            <a:ext uri="{FF2B5EF4-FFF2-40B4-BE49-F238E27FC236}">
              <a16:creationId xmlns:a16="http://schemas.microsoft.com/office/drawing/2014/main" id="{00000000-0008-0000-0300-00002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5934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71" name="Picture 21">
          <a:extLst>
            <a:ext uri="{FF2B5EF4-FFF2-40B4-BE49-F238E27FC236}">
              <a16:creationId xmlns:a16="http://schemas.microsoft.com/office/drawing/2014/main" id="{00000000-0008-0000-0300-00002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201150" y="235934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72" name="Picture 21">
          <a:extLst>
            <a:ext uri="{FF2B5EF4-FFF2-40B4-BE49-F238E27FC236}">
              <a16:creationId xmlns:a16="http://schemas.microsoft.com/office/drawing/2014/main" id="{00000000-0008-0000-0300-00003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235934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73" name="Picture 2">
          <a:extLst>
            <a:ext uri="{FF2B5EF4-FFF2-40B4-BE49-F238E27FC236}">
              <a16:creationId xmlns:a16="http://schemas.microsoft.com/office/drawing/2014/main" id="{00000000-0008-0000-0300-00003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5934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74" name="Picture 21">
          <a:extLst>
            <a:ext uri="{FF2B5EF4-FFF2-40B4-BE49-F238E27FC236}">
              <a16:creationId xmlns:a16="http://schemas.microsoft.com/office/drawing/2014/main" id="{00000000-0008-0000-0300-00003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235934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75" name="Picture 21">
          <a:extLst>
            <a:ext uri="{FF2B5EF4-FFF2-40B4-BE49-F238E27FC236}">
              <a16:creationId xmlns:a16="http://schemas.microsoft.com/office/drawing/2014/main" id="{00000000-0008-0000-0300-00003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201150" y="235934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76" name="Picture 2">
          <a:extLst>
            <a:ext uri="{FF2B5EF4-FFF2-40B4-BE49-F238E27FC236}">
              <a16:creationId xmlns:a16="http://schemas.microsoft.com/office/drawing/2014/main" id="{00000000-0008-0000-0300-00003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5934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77" name="Picture 21">
          <a:extLst>
            <a:ext uri="{FF2B5EF4-FFF2-40B4-BE49-F238E27FC236}">
              <a16:creationId xmlns:a16="http://schemas.microsoft.com/office/drawing/2014/main" id="{00000000-0008-0000-0300-00003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201150" y="235934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78" name="Picture 21">
          <a:extLst>
            <a:ext uri="{FF2B5EF4-FFF2-40B4-BE49-F238E27FC236}">
              <a16:creationId xmlns:a16="http://schemas.microsoft.com/office/drawing/2014/main" id="{00000000-0008-0000-0300-00003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9201150" y="235934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79" name="Picture 2">
          <a:extLst>
            <a:ext uri="{FF2B5EF4-FFF2-40B4-BE49-F238E27FC236}">
              <a16:creationId xmlns:a16="http://schemas.microsoft.com/office/drawing/2014/main" id="{00000000-0008-0000-0300-00003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5934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80" name="Picture 21">
          <a:extLst>
            <a:ext uri="{FF2B5EF4-FFF2-40B4-BE49-F238E27FC236}">
              <a16:creationId xmlns:a16="http://schemas.microsoft.com/office/drawing/2014/main" id="{00000000-0008-0000-0300-00003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235934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81" name="Picture 21">
          <a:extLst>
            <a:ext uri="{FF2B5EF4-FFF2-40B4-BE49-F238E27FC236}">
              <a16:creationId xmlns:a16="http://schemas.microsoft.com/office/drawing/2014/main" id="{00000000-0008-0000-0300-00003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235934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82" name="Picture 2">
          <a:extLst>
            <a:ext uri="{FF2B5EF4-FFF2-40B4-BE49-F238E27FC236}">
              <a16:creationId xmlns:a16="http://schemas.microsoft.com/office/drawing/2014/main" id="{00000000-0008-0000-0300-00003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5934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83" name="Picture 21">
          <a:extLst>
            <a:ext uri="{FF2B5EF4-FFF2-40B4-BE49-F238E27FC236}">
              <a16:creationId xmlns:a16="http://schemas.microsoft.com/office/drawing/2014/main" id="{00000000-0008-0000-0300-00003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235934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084" name="Picture 21">
          <a:extLst>
            <a:ext uri="{FF2B5EF4-FFF2-40B4-BE49-F238E27FC236}">
              <a16:creationId xmlns:a16="http://schemas.microsoft.com/office/drawing/2014/main" id="{00000000-0008-0000-0300-00003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235934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85" name="Picture 2">
          <a:extLst>
            <a:ext uri="{FF2B5EF4-FFF2-40B4-BE49-F238E27FC236}">
              <a16:creationId xmlns:a16="http://schemas.microsoft.com/office/drawing/2014/main" id="{00000000-0008-0000-03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54317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86" name="Picture 2">
          <a:extLst>
            <a:ext uri="{FF2B5EF4-FFF2-40B4-BE49-F238E27FC236}">
              <a16:creationId xmlns:a16="http://schemas.microsoft.com/office/drawing/2014/main" id="{00000000-0008-0000-03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54317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87" name="Picture 2">
          <a:extLst>
            <a:ext uri="{FF2B5EF4-FFF2-40B4-BE49-F238E27FC236}">
              <a16:creationId xmlns:a16="http://schemas.microsoft.com/office/drawing/2014/main" id="{00000000-0008-0000-0300-00003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54317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88" name="Picture 2">
          <a:extLst>
            <a:ext uri="{FF2B5EF4-FFF2-40B4-BE49-F238E27FC236}">
              <a16:creationId xmlns:a16="http://schemas.microsoft.com/office/drawing/2014/main" id="{00000000-0008-0000-0300-00004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54317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89" name="Picture 2">
          <a:extLst>
            <a:ext uri="{FF2B5EF4-FFF2-40B4-BE49-F238E27FC236}">
              <a16:creationId xmlns:a16="http://schemas.microsoft.com/office/drawing/2014/main" id="{00000000-0008-0000-0300-00004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54317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90" name="Picture 2">
          <a:extLst>
            <a:ext uri="{FF2B5EF4-FFF2-40B4-BE49-F238E27FC236}">
              <a16:creationId xmlns:a16="http://schemas.microsoft.com/office/drawing/2014/main" id="{00000000-0008-0000-0300-00004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54317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91" name="Picture 2">
          <a:extLst>
            <a:ext uri="{FF2B5EF4-FFF2-40B4-BE49-F238E27FC236}">
              <a16:creationId xmlns:a16="http://schemas.microsoft.com/office/drawing/2014/main" id="{00000000-0008-0000-0300-00004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54317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92" name="Picture 2">
          <a:extLst>
            <a:ext uri="{FF2B5EF4-FFF2-40B4-BE49-F238E27FC236}">
              <a16:creationId xmlns:a16="http://schemas.microsoft.com/office/drawing/2014/main" id="{00000000-0008-0000-0300-00004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54317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93" name="Picture 2">
          <a:extLst>
            <a:ext uri="{FF2B5EF4-FFF2-40B4-BE49-F238E27FC236}">
              <a16:creationId xmlns:a16="http://schemas.microsoft.com/office/drawing/2014/main" id="{00000000-0008-0000-0300-00004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54317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94" name="Picture 2">
          <a:extLst>
            <a:ext uri="{FF2B5EF4-FFF2-40B4-BE49-F238E27FC236}">
              <a16:creationId xmlns:a16="http://schemas.microsoft.com/office/drawing/2014/main" id="{00000000-0008-0000-0300-00004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54317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95" name="Picture 2">
          <a:extLst>
            <a:ext uri="{FF2B5EF4-FFF2-40B4-BE49-F238E27FC236}">
              <a16:creationId xmlns:a16="http://schemas.microsoft.com/office/drawing/2014/main" id="{00000000-0008-0000-0300-00004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54317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096" name="Picture 2">
          <a:extLst>
            <a:ext uri="{FF2B5EF4-FFF2-40B4-BE49-F238E27FC236}">
              <a16:creationId xmlns:a16="http://schemas.microsoft.com/office/drawing/2014/main" id="{00000000-0008-0000-0300-00004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543175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97" name="Picture 21">
          <a:extLst>
            <a:ext uri="{FF2B5EF4-FFF2-40B4-BE49-F238E27FC236}">
              <a16:creationId xmlns:a16="http://schemas.microsoft.com/office/drawing/2014/main" id="{00000000-0008-0000-0300-00004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534400" y="254317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98" name="Picture 21">
          <a:extLst>
            <a:ext uri="{FF2B5EF4-FFF2-40B4-BE49-F238E27FC236}">
              <a16:creationId xmlns:a16="http://schemas.microsoft.com/office/drawing/2014/main" id="{00000000-0008-0000-0300-00004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254317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099" name="Picture 21">
          <a:extLst>
            <a:ext uri="{FF2B5EF4-FFF2-40B4-BE49-F238E27FC236}">
              <a16:creationId xmlns:a16="http://schemas.microsoft.com/office/drawing/2014/main" id="{00000000-0008-0000-0300-00004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54317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00" name="Picture 21">
          <a:extLst>
            <a:ext uri="{FF2B5EF4-FFF2-40B4-BE49-F238E27FC236}">
              <a16:creationId xmlns:a16="http://schemas.microsoft.com/office/drawing/2014/main" id="{00000000-0008-0000-0300-00004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54317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01" name="Picture 21">
          <a:extLst>
            <a:ext uri="{FF2B5EF4-FFF2-40B4-BE49-F238E27FC236}">
              <a16:creationId xmlns:a16="http://schemas.microsoft.com/office/drawing/2014/main" id="{00000000-0008-0000-0300-00004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534400" y="254317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02" name="Picture 21">
          <a:extLst>
            <a:ext uri="{FF2B5EF4-FFF2-40B4-BE49-F238E27FC236}">
              <a16:creationId xmlns:a16="http://schemas.microsoft.com/office/drawing/2014/main" id="{00000000-0008-0000-0300-00004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534400" y="254317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03" name="Picture 21">
          <a:extLst>
            <a:ext uri="{FF2B5EF4-FFF2-40B4-BE49-F238E27FC236}">
              <a16:creationId xmlns:a16="http://schemas.microsoft.com/office/drawing/2014/main" id="{00000000-0008-0000-0300-00004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8534400" y="254317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04" name="Picture 21">
          <a:extLst>
            <a:ext uri="{FF2B5EF4-FFF2-40B4-BE49-F238E27FC236}">
              <a16:creationId xmlns:a16="http://schemas.microsoft.com/office/drawing/2014/main" id="{00000000-0008-0000-0300-00005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54317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05" name="Picture 21">
          <a:extLst>
            <a:ext uri="{FF2B5EF4-FFF2-40B4-BE49-F238E27FC236}">
              <a16:creationId xmlns:a16="http://schemas.microsoft.com/office/drawing/2014/main" id="{00000000-0008-0000-0300-00005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54317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06" name="Picture 21">
          <a:extLst>
            <a:ext uri="{FF2B5EF4-FFF2-40B4-BE49-F238E27FC236}">
              <a16:creationId xmlns:a16="http://schemas.microsoft.com/office/drawing/2014/main" id="{00000000-0008-0000-0300-00005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54317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07" name="Picture 21">
          <a:extLst>
            <a:ext uri="{FF2B5EF4-FFF2-40B4-BE49-F238E27FC236}">
              <a16:creationId xmlns:a16="http://schemas.microsoft.com/office/drawing/2014/main" id="{00000000-0008-0000-0300-00005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54317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08" name="Picture 21">
          <a:extLst>
            <a:ext uri="{FF2B5EF4-FFF2-40B4-BE49-F238E27FC236}">
              <a16:creationId xmlns:a16="http://schemas.microsoft.com/office/drawing/2014/main" id="{00000000-0008-0000-0300-00005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534400" y="254317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09" name="Picture 21">
          <a:extLst>
            <a:ext uri="{FF2B5EF4-FFF2-40B4-BE49-F238E27FC236}">
              <a16:creationId xmlns:a16="http://schemas.microsoft.com/office/drawing/2014/main" id="{00000000-0008-0000-0300-00005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201150" y="254317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10" name="Picture 21">
          <a:extLst>
            <a:ext uri="{FF2B5EF4-FFF2-40B4-BE49-F238E27FC236}">
              <a16:creationId xmlns:a16="http://schemas.microsoft.com/office/drawing/2014/main" id="{00000000-0008-0000-0300-00005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254317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11" name="Picture 21">
          <a:extLst>
            <a:ext uri="{FF2B5EF4-FFF2-40B4-BE49-F238E27FC236}">
              <a16:creationId xmlns:a16="http://schemas.microsoft.com/office/drawing/2014/main" id="{00000000-0008-0000-0300-00005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254317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12" name="Picture 21">
          <a:extLst>
            <a:ext uri="{FF2B5EF4-FFF2-40B4-BE49-F238E27FC236}">
              <a16:creationId xmlns:a16="http://schemas.microsoft.com/office/drawing/2014/main" id="{00000000-0008-0000-0300-00005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254317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13" name="Picture 21">
          <a:extLst>
            <a:ext uri="{FF2B5EF4-FFF2-40B4-BE49-F238E27FC236}">
              <a16:creationId xmlns:a16="http://schemas.microsoft.com/office/drawing/2014/main" id="{00000000-0008-0000-03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254317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14" name="Picture 21">
          <a:extLst>
            <a:ext uri="{FF2B5EF4-FFF2-40B4-BE49-F238E27FC236}">
              <a16:creationId xmlns:a16="http://schemas.microsoft.com/office/drawing/2014/main" id="{00000000-0008-0000-0300-00005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01150" y="254317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15" name="Picture 21">
          <a:extLst>
            <a:ext uri="{FF2B5EF4-FFF2-40B4-BE49-F238E27FC236}">
              <a16:creationId xmlns:a16="http://schemas.microsoft.com/office/drawing/2014/main" id="{00000000-0008-0000-0300-00005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254317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16" name="Picture 21">
          <a:extLst>
            <a:ext uri="{FF2B5EF4-FFF2-40B4-BE49-F238E27FC236}">
              <a16:creationId xmlns:a16="http://schemas.microsoft.com/office/drawing/2014/main" id="{00000000-0008-0000-0300-00005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01150" y="254317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17" name="Picture 21">
          <a:extLst>
            <a:ext uri="{FF2B5EF4-FFF2-40B4-BE49-F238E27FC236}">
              <a16:creationId xmlns:a16="http://schemas.microsoft.com/office/drawing/2014/main" id="{00000000-0008-0000-0300-00005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254317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18" name="Picture 21">
          <a:extLst>
            <a:ext uri="{FF2B5EF4-FFF2-40B4-BE49-F238E27FC236}">
              <a16:creationId xmlns:a16="http://schemas.microsoft.com/office/drawing/2014/main" id="{00000000-0008-0000-0300-00005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254317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19" name="Picture 21">
          <a:extLst>
            <a:ext uri="{FF2B5EF4-FFF2-40B4-BE49-F238E27FC236}">
              <a16:creationId xmlns:a16="http://schemas.microsoft.com/office/drawing/2014/main" id="{00000000-0008-0000-0300-00005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254317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20" name="Picture 21">
          <a:extLst>
            <a:ext uri="{FF2B5EF4-FFF2-40B4-BE49-F238E27FC236}">
              <a16:creationId xmlns:a16="http://schemas.microsoft.com/office/drawing/2014/main" id="{00000000-0008-0000-03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254317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21" name="Picture 21">
          <a:extLst>
            <a:ext uri="{FF2B5EF4-FFF2-40B4-BE49-F238E27FC236}">
              <a16:creationId xmlns:a16="http://schemas.microsoft.com/office/drawing/2014/main" id="{00000000-0008-0000-0300-00006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56508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22" name="Picture 21">
          <a:extLst>
            <a:ext uri="{FF2B5EF4-FFF2-40B4-BE49-F238E27FC236}">
              <a16:creationId xmlns:a16="http://schemas.microsoft.com/office/drawing/2014/main" id="{00000000-0008-0000-03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534400" y="256508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23" name="Picture 21">
          <a:extLst>
            <a:ext uri="{FF2B5EF4-FFF2-40B4-BE49-F238E27FC236}">
              <a16:creationId xmlns:a16="http://schemas.microsoft.com/office/drawing/2014/main" id="{00000000-0008-0000-0300-00006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534400" y="256508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24" name="Picture 21">
          <a:extLst>
            <a:ext uri="{FF2B5EF4-FFF2-40B4-BE49-F238E27FC236}">
              <a16:creationId xmlns:a16="http://schemas.microsoft.com/office/drawing/2014/main" id="{00000000-0008-0000-0300-00006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34400" y="256508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25" name="Picture 21">
          <a:extLst>
            <a:ext uri="{FF2B5EF4-FFF2-40B4-BE49-F238E27FC236}">
              <a16:creationId xmlns:a16="http://schemas.microsoft.com/office/drawing/2014/main" id="{00000000-0008-0000-0300-00006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56508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26" name="Picture 21">
          <a:extLst>
            <a:ext uri="{FF2B5EF4-FFF2-40B4-BE49-F238E27FC236}">
              <a16:creationId xmlns:a16="http://schemas.microsoft.com/office/drawing/2014/main" id="{00000000-0008-0000-0300-00006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534400" y="256508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27" name="Picture 21">
          <a:extLst>
            <a:ext uri="{FF2B5EF4-FFF2-40B4-BE49-F238E27FC236}">
              <a16:creationId xmlns:a16="http://schemas.microsoft.com/office/drawing/2014/main" id="{00000000-0008-0000-0300-00006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56508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28" name="Picture 21">
          <a:extLst>
            <a:ext uri="{FF2B5EF4-FFF2-40B4-BE49-F238E27FC236}">
              <a16:creationId xmlns:a16="http://schemas.microsoft.com/office/drawing/2014/main" id="{00000000-0008-0000-0300-00006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534400" y="256508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29" name="Picture 21">
          <a:extLst>
            <a:ext uri="{FF2B5EF4-FFF2-40B4-BE49-F238E27FC236}">
              <a16:creationId xmlns:a16="http://schemas.microsoft.com/office/drawing/2014/main" id="{00000000-0008-0000-0300-00006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8534400" y="256508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30" name="Picture 21">
          <a:extLst>
            <a:ext uri="{FF2B5EF4-FFF2-40B4-BE49-F238E27FC236}">
              <a16:creationId xmlns:a16="http://schemas.microsoft.com/office/drawing/2014/main" id="{00000000-0008-0000-03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256508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31" name="Picture 21">
          <a:extLst>
            <a:ext uri="{FF2B5EF4-FFF2-40B4-BE49-F238E27FC236}">
              <a16:creationId xmlns:a16="http://schemas.microsoft.com/office/drawing/2014/main" id="{00000000-0008-0000-03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534400" y="256508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32" name="Picture 21">
          <a:extLst>
            <a:ext uri="{FF2B5EF4-FFF2-40B4-BE49-F238E27FC236}">
              <a16:creationId xmlns:a16="http://schemas.microsoft.com/office/drawing/2014/main" id="{00000000-0008-0000-0300-00006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534400" y="256508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33" name="Picture 21">
          <a:extLst>
            <a:ext uri="{FF2B5EF4-FFF2-40B4-BE49-F238E27FC236}">
              <a16:creationId xmlns:a16="http://schemas.microsoft.com/office/drawing/2014/main" id="{00000000-0008-0000-0300-00006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256508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34" name="Picture 21">
          <a:extLst>
            <a:ext uri="{FF2B5EF4-FFF2-40B4-BE49-F238E27FC236}">
              <a16:creationId xmlns:a16="http://schemas.microsoft.com/office/drawing/2014/main" id="{00000000-0008-0000-0300-00006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256508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35" name="Picture 21">
          <a:extLst>
            <a:ext uri="{FF2B5EF4-FFF2-40B4-BE49-F238E27FC236}">
              <a16:creationId xmlns:a16="http://schemas.microsoft.com/office/drawing/2014/main" id="{00000000-0008-0000-0300-00006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256508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36" name="Picture 21">
          <a:extLst>
            <a:ext uri="{FF2B5EF4-FFF2-40B4-BE49-F238E27FC236}">
              <a16:creationId xmlns:a16="http://schemas.microsoft.com/office/drawing/2014/main" id="{00000000-0008-0000-0300-00007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256508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37" name="Picture 21">
          <a:extLst>
            <a:ext uri="{FF2B5EF4-FFF2-40B4-BE49-F238E27FC236}">
              <a16:creationId xmlns:a16="http://schemas.microsoft.com/office/drawing/2014/main" id="{00000000-0008-0000-0300-00007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201150" y="256508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38" name="Picture 21">
          <a:extLst>
            <a:ext uri="{FF2B5EF4-FFF2-40B4-BE49-F238E27FC236}">
              <a16:creationId xmlns:a16="http://schemas.microsoft.com/office/drawing/2014/main" id="{00000000-0008-0000-0300-00007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256508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39" name="Picture 21">
          <a:extLst>
            <a:ext uri="{FF2B5EF4-FFF2-40B4-BE49-F238E27FC236}">
              <a16:creationId xmlns:a16="http://schemas.microsoft.com/office/drawing/2014/main" id="{00000000-0008-0000-0300-00007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201150" y="256508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40" name="Picture 21">
          <a:extLst>
            <a:ext uri="{FF2B5EF4-FFF2-40B4-BE49-F238E27FC236}">
              <a16:creationId xmlns:a16="http://schemas.microsoft.com/office/drawing/2014/main" id="{00000000-0008-0000-0300-00007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256508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41" name="Picture 21">
          <a:extLst>
            <a:ext uri="{FF2B5EF4-FFF2-40B4-BE49-F238E27FC236}">
              <a16:creationId xmlns:a16="http://schemas.microsoft.com/office/drawing/2014/main" id="{00000000-0008-0000-0300-00007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256508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42" name="Picture 21">
          <a:extLst>
            <a:ext uri="{FF2B5EF4-FFF2-40B4-BE49-F238E27FC236}">
              <a16:creationId xmlns:a16="http://schemas.microsoft.com/office/drawing/2014/main" id="{00000000-0008-0000-0300-00007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256508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43" name="Picture 21">
          <a:extLst>
            <a:ext uri="{FF2B5EF4-FFF2-40B4-BE49-F238E27FC236}">
              <a16:creationId xmlns:a16="http://schemas.microsoft.com/office/drawing/2014/main" id="{00000000-0008-0000-0300-00007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256508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44" name="Picture 21">
          <a:extLst>
            <a:ext uri="{FF2B5EF4-FFF2-40B4-BE49-F238E27FC236}">
              <a16:creationId xmlns:a16="http://schemas.microsoft.com/office/drawing/2014/main" id="{00000000-0008-0000-0300-00007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256508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45" name="Picture 21">
          <a:extLst>
            <a:ext uri="{FF2B5EF4-FFF2-40B4-BE49-F238E27FC236}">
              <a16:creationId xmlns:a16="http://schemas.microsoft.com/office/drawing/2014/main" id="{00000000-0008-0000-0300-00007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46" name="Picture 21">
          <a:extLst>
            <a:ext uri="{FF2B5EF4-FFF2-40B4-BE49-F238E27FC236}">
              <a16:creationId xmlns:a16="http://schemas.microsoft.com/office/drawing/2014/main" id="{00000000-0008-0000-0300-00007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47" name="Picture 21">
          <a:extLst>
            <a:ext uri="{FF2B5EF4-FFF2-40B4-BE49-F238E27FC236}">
              <a16:creationId xmlns:a16="http://schemas.microsoft.com/office/drawing/2014/main" id="{00000000-0008-0000-0300-00007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48" name="Picture 21">
          <a:extLst>
            <a:ext uri="{FF2B5EF4-FFF2-40B4-BE49-F238E27FC236}">
              <a16:creationId xmlns:a16="http://schemas.microsoft.com/office/drawing/2014/main" id="{00000000-0008-0000-0300-00007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49" name="Picture 21">
          <a:extLst>
            <a:ext uri="{FF2B5EF4-FFF2-40B4-BE49-F238E27FC236}">
              <a16:creationId xmlns:a16="http://schemas.microsoft.com/office/drawing/2014/main" id="{00000000-0008-0000-0300-00007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50" name="Picture 21">
          <a:extLst>
            <a:ext uri="{FF2B5EF4-FFF2-40B4-BE49-F238E27FC236}">
              <a16:creationId xmlns:a16="http://schemas.microsoft.com/office/drawing/2014/main" id="{00000000-0008-0000-0300-00007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51" name="Picture 21">
          <a:extLst>
            <a:ext uri="{FF2B5EF4-FFF2-40B4-BE49-F238E27FC236}">
              <a16:creationId xmlns:a16="http://schemas.microsoft.com/office/drawing/2014/main" id="{00000000-0008-0000-0300-00007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52" name="Picture 21">
          <a:extLst>
            <a:ext uri="{FF2B5EF4-FFF2-40B4-BE49-F238E27FC236}">
              <a16:creationId xmlns:a16="http://schemas.microsoft.com/office/drawing/2014/main" id="{00000000-0008-0000-0300-00008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53" name="Picture 21">
          <a:extLst>
            <a:ext uri="{FF2B5EF4-FFF2-40B4-BE49-F238E27FC236}">
              <a16:creationId xmlns:a16="http://schemas.microsoft.com/office/drawing/2014/main" id="{00000000-0008-0000-0300-00008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54" name="Picture 21">
          <a:extLst>
            <a:ext uri="{FF2B5EF4-FFF2-40B4-BE49-F238E27FC236}">
              <a16:creationId xmlns:a16="http://schemas.microsoft.com/office/drawing/2014/main" id="{00000000-0008-0000-0300-00008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55" name="Picture 21">
          <a:extLst>
            <a:ext uri="{FF2B5EF4-FFF2-40B4-BE49-F238E27FC236}">
              <a16:creationId xmlns:a16="http://schemas.microsoft.com/office/drawing/2014/main" id="{00000000-0008-0000-0300-00008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56" name="Picture 21">
          <a:extLst>
            <a:ext uri="{FF2B5EF4-FFF2-40B4-BE49-F238E27FC236}">
              <a16:creationId xmlns:a16="http://schemas.microsoft.com/office/drawing/2014/main" id="{00000000-0008-0000-0300-00008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853440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57" name="Picture 21">
          <a:extLst>
            <a:ext uri="{FF2B5EF4-FFF2-40B4-BE49-F238E27FC236}">
              <a16:creationId xmlns:a16="http://schemas.microsoft.com/office/drawing/2014/main" id="{00000000-0008-0000-0300-00008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58" name="Picture 21">
          <a:extLst>
            <a:ext uri="{FF2B5EF4-FFF2-40B4-BE49-F238E27FC236}">
              <a16:creationId xmlns:a16="http://schemas.microsoft.com/office/drawing/2014/main" id="{00000000-0008-0000-0300-00008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59" name="Picture 21">
          <a:extLst>
            <a:ext uri="{FF2B5EF4-FFF2-40B4-BE49-F238E27FC236}">
              <a16:creationId xmlns:a16="http://schemas.microsoft.com/office/drawing/2014/main" id="{00000000-0008-0000-0300-00008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60" name="Picture 21">
          <a:extLst>
            <a:ext uri="{FF2B5EF4-FFF2-40B4-BE49-F238E27FC236}">
              <a16:creationId xmlns:a16="http://schemas.microsoft.com/office/drawing/2014/main" id="{00000000-0008-0000-0300-00008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61" name="Picture 21">
          <a:extLst>
            <a:ext uri="{FF2B5EF4-FFF2-40B4-BE49-F238E27FC236}">
              <a16:creationId xmlns:a16="http://schemas.microsoft.com/office/drawing/2014/main" id="{00000000-0008-0000-0300-00008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62" name="Picture 21">
          <a:extLst>
            <a:ext uri="{FF2B5EF4-FFF2-40B4-BE49-F238E27FC236}">
              <a16:creationId xmlns:a16="http://schemas.microsoft.com/office/drawing/2014/main" id="{00000000-0008-0000-0300-00008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63" name="Picture 21">
          <a:extLst>
            <a:ext uri="{FF2B5EF4-FFF2-40B4-BE49-F238E27FC236}">
              <a16:creationId xmlns:a16="http://schemas.microsoft.com/office/drawing/2014/main" id="{00000000-0008-0000-0300-00008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64" name="Picture 21">
          <a:extLst>
            <a:ext uri="{FF2B5EF4-FFF2-40B4-BE49-F238E27FC236}">
              <a16:creationId xmlns:a16="http://schemas.microsoft.com/office/drawing/2014/main" id="{00000000-0008-0000-0300-00008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65" name="Picture 21">
          <a:extLst>
            <a:ext uri="{FF2B5EF4-FFF2-40B4-BE49-F238E27FC236}">
              <a16:creationId xmlns:a16="http://schemas.microsoft.com/office/drawing/2014/main" id="{00000000-0008-0000-0300-00008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66" name="Picture 21">
          <a:extLst>
            <a:ext uri="{FF2B5EF4-FFF2-40B4-BE49-F238E27FC236}">
              <a16:creationId xmlns:a16="http://schemas.microsoft.com/office/drawing/2014/main" id="{00000000-0008-0000-0300-00008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67" name="Picture 21">
          <a:extLst>
            <a:ext uri="{FF2B5EF4-FFF2-40B4-BE49-F238E27FC236}">
              <a16:creationId xmlns:a16="http://schemas.microsoft.com/office/drawing/2014/main" id="{00000000-0008-0000-0300-00008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68" name="Picture 21">
          <a:extLst>
            <a:ext uri="{FF2B5EF4-FFF2-40B4-BE49-F238E27FC236}">
              <a16:creationId xmlns:a16="http://schemas.microsoft.com/office/drawing/2014/main" id="{00000000-0008-0000-0300-00009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72021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69" name="Picture 21">
          <a:extLst>
            <a:ext uri="{FF2B5EF4-FFF2-40B4-BE49-F238E27FC236}">
              <a16:creationId xmlns:a16="http://schemas.microsoft.com/office/drawing/2014/main" id="{00000000-0008-0000-0300-00009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534400" y="174212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70" name="Picture 21">
          <a:extLst>
            <a:ext uri="{FF2B5EF4-FFF2-40B4-BE49-F238E27FC236}">
              <a16:creationId xmlns:a16="http://schemas.microsoft.com/office/drawing/2014/main" id="{00000000-0008-0000-0300-00009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8534400" y="174212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71" name="Picture 21">
          <a:extLst>
            <a:ext uri="{FF2B5EF4-FFF2-40B4-BE49-F238E27FC236}">
              <a16:creationId xmlns:a16="http://schemas.microsoft.com/office/drawing/2014/main" id="{00000000-0008-0000-0300-00009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74212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72" name="Picture 21">
          <a:extLst>
            <a:ext uri="{FF2B5EF4-FFF2-40B4-BE49-F238E27FC236}">
              <a16:creationId xmlns:a16="http://schemas.microsoft.com/office/drawing/2014/main" id="{00000000-0008-0000-0300-00009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534400" y="174212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73" name="Picture 21">
          <a:extLst>
            <a:ext uri="{FF2B5EF4-FFF2-40B4-BE49-F238E27FC236}">
              <a16:creationId xmlns:a16="http://schemas.microsoft.com/office/drawing/2014/main" id="{00000000-0008-0000-0300-00009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8534400" y="174212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74" name="Picture 21">
          <a:extLst>
            <a:ext uri="{FF2B5EF4-FFF2-40B4-BE49-F238E27FC236}">
              <a16:creationId xmlns:a16="http://schemas.microsoft.com/office/drawing/2014/main" id="{00000000-0008-0000-0300-00009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534400" y="174212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75" name="Picture 21">
          <a:extLst>
            <a:ext uri="{FF2B5EF4-FFF2-40B4-BE49-F238E27FC236}">
              <a16:creationId xmlns:a16="http://schemas.microsoft.com/office/drawing/2014/main" id="{00000000-0008-0000-0300-00009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34400" y="174212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76" name="Picture 21">
          <a:extLst>
            <a:ext uri="{FF2B5EF4-FFF2-40B4-BE49-F238E27FC236}">
              <a16:creationId xmlns:a16="http://schemas.microsoft.com/office/drawing/2014/main" id="{00000000-0008-0000-0300-00009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74212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77" name="Picture 21">
          <a:extLst>
            <a:ext uri="{FF2B5EF4-FFF2-40B4-BE49-F238E27FC236}">
              <a16:creationId xmlns:a16="http://schemas.microsoft.com/office/drawing/2014/main" id="{00000000-0008-0000-0300-00009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534400" y="174212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78" name="Picture 21">
          <a:extLst>
            <a:ext uri="{FF2B5EF4-FFF2-40B4-BE49-F238E27FC236}">
              <a16:creationId xmlns:a16="http://schemas.microsoft.com/office/drawing/2014/main" id="{00000000-0008-0000-0300-00009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74212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79" name="Picture 21">
          <a:extLst>
            <a:ext uri="{FF2B5EF4-FFF2-40B4-BE49-F238E27FC236}">
              <a16:creationId xmlns:a16="http://schemas.microsoft.com/office/drawing/2014/main" id="{00000000-0008-0000-0300-00009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534400" y="174212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80" name="Picture 21">
          <a:extLst>
            <a:ext uri="{FF2B5EF4-FFF2-40B4-BE49-F238E27FC236}">
              <a16:creationId xmlns:a16="http://schemas.microsoft.com/office/drawing/2014/main" id="{00000000-0008-0000-0300-00009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534400" y="174212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81" name="Picture 21">
          <a:extLst>
            <a:ext uri="{FF2B5EF4-FFF2-40B4-BE49-F238E27FC236}">
              <a16:creationId xmlns:a16="http://schemas.microsoft.com/office/drawing/2014/main" id="{00000000-0008-0000-0300-00009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74212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82" name="Picture 21">
          <a:extLst>
            <a:ext uri="{FF2B5EF4-FFF2-40B4-BE49-F238E27FC236}">
              <a16:creationId xmlns:a16="http://schemas.microsoft.com/office/drawing/2014/main" id="{00000000-0008-0000-0300-00009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174212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83" name="Picture 21">
          <a:extLst>
            <a:ext uri="{FF2B5EF4-FFF2-40B4-BE49-F238E27FC236}">
              <a16:creationId xmlns:a16="http://schemas.microsoft.com/office/drawing/2014/main" id="{00000000-0008-0000-0300-00009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174212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84" name="Picture 21">
          <a:extLst>
            <a:ext uri="{FF2B5EF4-FFF2-40B4-BE49-F238E27FC236}">
              <a16:creationId xmlns:a16="http://schemas.microsoft.com/office/drawing/2014/main" id="{00000000-0008-0000-0300-0000A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74212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85" name="Picture 21">
          <a:extLst>
            <a:ext uri="{FF2B5EF4-FFF2-40B4-BE49-F238E27FC236}">
              <a16:creationId xmlns:a16="http://schemas.microsoft.com/office/drawing/2014/main" id="{00000000-0008-0000-0300-0000A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74212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86" name="Picture 21">
          <a:extLst>
            <a:ext uri="{FF2B5EF4-FFF2-40B4-BE49-F238E27FC236}">
              <a16:creationId xmlns:a16="http://schemas.microsoft.com/office/drawing/2014/main" id="{00000000-0008-0000-03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9201150" y="174212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87" name="Picture 21">
          <a:extLst>
            <a:ext uri="{FF2B5EF4-FFF2-40B4-BE49-F238E27FC236}">
              <a16:creationId xmlns:a16="http://schemas.microsoft.com/office/drawing/2014/main" id="{00000000-0008-0000-0300-0000A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74212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88" name="Picture 21">
          <a:extLst>
            <a:ext uri="{FF2B5EF4-FFF2-40B4-BE49-F238E27FC236}">
              <a16:creationId xmlns:a16="http://schemas.microsoft.com/office/drawing/2014/main" id="{00000000-0008-0000-0300-0000A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201150" y="174212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89" name="Picture 21">
          <a:extLst>
            <a:ext uri="{FF2B5EF4-FFF2-40B4-BE49-F238E27FC236}">
              <a16:creationId xmlns:a16="http://schemas.microsoft.com/office/drawing/2014/main" id="{00000000-0008-0000-0300-0000A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74212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90" name="Picture 21">
          <a:extLst>
            <a:ext uri="{FF2B5EF4-FFF2-40B4-BE49-F238E27FC236}">
              <a16:creationId xmlns:a16="http://schemas.microsoft.com/office/drawing/2014/main" id="{00000000-0008-0000-0300-0000A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74212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91" name="Picture 21">
          <a:extLst>
            <a:ext uri="{FF2B5EF4-FFF2-40B4-BE49-F238E27FC236}">
              <a16:creationId xmlns:a16="http://schemas.microsoft.com/office/drawing/2014/main" id="{00000000-0008-0000-0300-0000A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9201150" y="174212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192" name="Picture 21">
          <a:extLst>
            <a:ext uri="{FF2B5EF4-FFF2-40B4-BE49-F238E27FC236}">
              <a16:creationId xmlns:a16="http://schemas.microsoft.com/office/drawing/2014/main" id="{00000000-0008-0000-0300-0000A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9201150" y="174212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93" name="Picture 21">
          <a:extLst>
            <a:ext uri="{FF2B5EF4-FFF2-40B4-BE49-F238E27FC236}">
              <a16:creationId xmlns:a16="http://schemas.microsoft.com/office/drawing/2014/main" id="{00000000-0008-0000-0300-0000A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94" name="Picture 21">
          <a:extLst>
            <a:ext uri="{FF2B5EF4-FFF2-40B4-BE49-F238E27FC236}">
              <a16:creationId xmlns:a16="http://schemas.microsoft.com/office/drawing/2014/main" id="{00000000-0008-0000-0300-0000A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95" name="Picture 21">
          <a:extLst>
            <a:ext uri="{FF2B5EF4-FFF2-40B4-BE49-F238E27FC236}">
              <a16:creationId xmlns:a16="http://schemas.microsoft.com/office/drawing/2014/main" id="{00000000-0008-0000-03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853440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96" name="Picture 21">
          <a:extLst>
            <a:ext uri="{FF2B5EF4-FFF2-40B4-BE49-F238E27FC236}">
              <a16:creationId xmlns:a16="http://schemas.microsoft.com/office/drawing/2014/main" id="{00000000-0008-0000-0300-0000A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853440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97" name="Picture 21">
          <a:extLst>
            <a:ext uri="{FF2B5EF4-FFF2-40B4-BE49-F238E27FC236}">
              <a16:creationId xmlns:a16="http://schemas.microsoft.com/office/drawing/2014/main" id="{00000000-0008-0000-0300-0000A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98" name="Picture 21">
          <a:extLst>
            <a:ext uri="{FF2B5EF4-FFF2-40B4-BE49-F238E27FC236}">
              <a16:creationId xmlns:a16="http://schemas.microsoft.com/office/drawing/2014/main" id="{00000000-0008-0000-0300-0000A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199" name="Picture 21">
          <a:extLst>
            <a:ext uri="{FF2B5EF4-FFF2-40B4-BE49-F238E27FC236}">
              <a16:creationId xmlns:a16="http://schemas.microsoft.com/office/drawing/2014/main" id="{00000000-0008-0000-0300-0000A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853440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00" name="Picture 21">
          <a:extLst>
            <a:ext uri="{FF2B5EF4-FFF2-40B4-BE49-F238E27FC236}">
              <a16:creationId xmlns:a16="http://schemas.microsoft.com/office/drawing/2014/main" id="{00000000-0008-0000-0300-0000B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3440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01" name="Picture 21">
          <a:extLst>
            <a:ext uri="{FF2B5EF4-FFF2-40B4-BE49-F238E27FC236}">
              <a16:creationId xmlns:a16="http://schemas.microsoft.com/office/drawing/2014/main" id="{00000000-0008-0000-03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853440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02" name="Picture 21">
          <a:extLst>
            <a:ext uri="{FF2B5EF4-FFF2-40B4-BE49-F238E27FC236}">
              <a16:creationId xmlns:a16="http://schemas.microsoft.com/office/drawing/2014/main" id="{00000000-0008-0000-0300-0000B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3440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03" name="Picture 21">
          <a:extLst>
            <a:ext uri="{FF2B5EF4-FFF2-40B4-BE49-F238E27FC236}">
              <a16:creationId xmlns:a16="http://schemas.microsoft.com/office/drawing/2014/main" id="{00000000-0008-0000-0300-0000B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04" name="Picture 21">
          <a:extLst>
            <a:ext uri="{FF2B5EF4-FFF2-40B4-BE49-F238E27FC236}">
              <a16:creationId xmlns:a16="http://schemas.microsoft.com/office/drawing/2014/main" id="{00000000-0008-0000-0300-0000B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05" name="Picture 21">
          <a:extLst>
            <a:ext uri="{FF2B5EF4-FFF2-40B4-BE49-F238E27FC236}">
              <a16:creationId xmlns:a16="http://schemas.microsoft.com/office/drawing/2014/main" id="{00000000-0008-0000-0300-0000B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51828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06" name="Picture 21">
          <a:extLst>
            <a:ext uri="{FF2B5EF4-FFF2-40B4-BE49-F238E27FC236}">
              <a16:creationId xmlns:a16="http://schemas.microsoft.com/office/drawing/2014/main" id="{00000000-0008-0000-0300-0000B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51828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07" name="Picture 21">
          <a:extLst>
            <a:ext uri="{FF2B5EF4-FFF2-40B4-BE49-F238E27FC236}">
              <a16:creationId xmlns:a16="http://schemas.microsoft.com/office/drawing/2014/main" id="{00000000-0008-0000-0300-0000B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151828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08" name="Picture 21">
          <a:extLst>
            <a:ext uri="{FF2B5EF4-FFF2-40B4-BE49-F238E27FC236}">
              <a16:creationId xmlns:a16="http://schemas.microsoft.com/office/drawing/2014/main" id="{00000000-0008-0000-0300-0000B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51828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09" name="Picture 21">
          <a:extLst>
            <a:ext uri="{FF2B5EF4-FFF2-40B4-BE49-F238E27FC236}">
              <a16:creationId xmlns:a16="http://schemas.microsoft.com/office/drawing/2014/main" id="{00000000-0008-0000-0300-0000B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51828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10" name="Picture 21">
          <a:extLst>
            <a:ext uri="{FF2B5EF4-FFF2-40B4-BE49-F238E27FC236}">
              <a16:creationId xmlns:a16="http://schemas.microsoft.com/office/drawing/2014/main" id="{00000000-0008-0000-03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51828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11" name="Picture 21">
          <a:extLst>
            <a:ext uri="{FF2B5EF4-FFF2-40B4-BE49-F238E27FC236}">
              <a16:creationId xmlns:a16="http://schemas.microsoft.com/office/drawing/2014/main" id="{00000000-0008-0000-0300-0000B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201150" y="151828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12" name="Picture 21">
          <a:extLst>
            <a:ext uri="{FF2B5EF4-FFF2-40B4-BE49-F238E27FC236}">
              <a16:creationId xmlns:a16="http://schemas.microsoft.com/office/drawing/2014/main" id="{00000000-0008-0000-0300-0000B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51828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13" name="Picture 21">
          <a:extLst>
            <a:ext uri="{FF2B5EF4-FFF2-40B4-BE49-F238E27FC236}">
              <a16:creationId xmlns:a16="http://schemas.microsoft.com/office/drawing/2014/main" id="{00000000-0008-0000-0300-0000B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51828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14" name="Picture 21">
          <a:extLst>
            <a:ext uri="{FF2B5EF4-FFF2-40B4-BE49-F238E27FC236}">
              <a16:creationId xmlns:a16="http://schemas.microsoft.com/office/drawing/2014/main" id="{00000000-0008-0000-0300-0000B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51828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15" name="Picture 21">
          <a:extLst>
            <a:ext uri="{FF2B5EF4-FFF2-40B4-BE49-F238E27FC236}">
              <a16:creationId xmlns:a16="http://schemas.microsoft.com/office/drawing/2014/main" id="{00000000-0008-0000-0300-0000B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9201150" y="151828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16" name="Picture 21">
          <a:extLst>
            <a:ext uri="{FF2B5EF4-FFF2-40B4-BE49-F238E27FC236}">
              <a16:creationId xmlns:a16="http://schemas.microsoft.com/office/drawing/2014/main" id="{00000000-0008-0000-0300-0000C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518285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17" name="Picture 21">
          <a:extLst>
            <a:ext uri="{FF2B5EF4-FFF2-40B4-BE49-F238E27FC236}">
              <a16:creationId xmlns:a16="http://schemas.microsoft.com/office/drawing/2014/main" id="{00000000-0008-0000-0300-0000C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20115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18" name="Picture 21">
          <a:extLst>
            <a:ext uri="{FF2B5EF4-FFF2-40B4-BE49-F238E27FC236}">
              <a16:creationId xmlns:a16="http://schemas.microsoft.com/office/drawing/2014/main" id="{00000000-0008-0000-0300-0000C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19" name="Picture 21">
          <a:extLst>
            <a:ext uri="{FF2B5EF4-FFF2-40B4-BE49-F238E27FC236}">
              <a16:creationId xmlns:a16="http://schemas.microsoft.com/office/drawing/2014/main" id="{00000000-0008-0000-0300-0000C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20" name="Picture 21">
          <a:extLst>
            <a:ext uri="{FF2B5EF4-FFF2-40B4-BE49-F238E27FC236}">
              <a16:creationId xmlns:a16="http://schemas.microsoft.com/office/drawing/2014/main" id="{00000000-0008-0000-0300-0000C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20115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21" name="Picture 21">
          <a:extLst>
            <a:ext uri="{FF2B5EF4-FFF2-40B4-BE49-F238E27FC236}">
              <a16:creationId xmlns:a16="http://schemas.microsoft.com/office/drawing/2014/main" id="{00000000-0008-0000-0300-0000C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20115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22" name="Picture 21">
          <a:extLst>
            <a:ext uri="{FF2B5EF4-FFF2-40B4-BE49-F238E27FC236}">
              <a16:creationId xmlns:a16="http://schemas.microsoft.com/office/drawing/2014/main" id="{00000000-0008-0000-0300-0000C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20115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23" name="Picture 21">
          <a:extLst>
            <a:ext uri="{FF2B5EF4-FFF2-40B4-BE49-F238E27FC236}">
              <a16:creationId xmlns:a16="http://schemas.microsoft.com/office/drawing/2014/main" id="{00000000-0008-0000-0300-0000C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20115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24" name="Picture 21">
          <a:extLst>
            <a:ext uri="{FF2B5EF4-FFF2-40B4-BE49-F238E27FC236}">
              <a16:creationId xmlns:a16="http://schemas.microsoft.com/office/drawing/2014/main" id="{00000000-0008-0000-0300-0000C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20115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25" name="Picture 21">
          <a:extLst>
            <a:ext uri="{FF2B5EF4-FFF2-40B4-BE49-F238E27FC236}">
              <a16:creationId xmlns:a16="http://schemas.microsoft.com/office/drawing/2014/main" id="{00000000-0008-0000-0300-0000C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26" name="Picture 21">
          <a:extLst>
            <a:ext uri="{FF2B5EF4-FFF2-40B4-BE49-F238E27FC236}">
              <a16:creationId xmlns:a16="http://schemas.microsoft.com/office/drawing/2014/main" id="{00000000-0008-0000-0300-0000C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20115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27" name="Picture 21">
          <a:extLst>
            <a:ext uri="{FF2B5EF4-FFF2-40B4-BE49-F238E27FC236}">
              <a16:creationId xmlns:a16="http://schemas.microsoft.com/office/drawing/2014/main" id="{00000000-0008-0000-0300-0000C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28" name="Picture 21">
          <a:extLst>
            <a:ext uri="{FF2B5EF4-FFF2-40B4-BE49-F238E27FC236}">
              <a16:creationId xmlns:a16="http://schemas.microsoft.com/office/drawing/2014/main" id="{00000000-0008-0000-0300-0000C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29" name="Picture 21">
          <a:extLst>
            <a:ext uri="{FF2B5EF4-FFF2-40B4-BE49-F238E27FC236}">
              <a16:creationId xmlns:a16="http://schemas.microsoft.com/office/drawing/2014/main" id="{00000000-0008-0000-0300-0000C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34400" y="15401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30" name="Picture 21">
          <a:extLst>
            <a:ext uri="{FF2B5EF4-FFF2-40B4-BE49-F238E27FC236}">
              <a16:creationId xmlns:a16="http://schemas.microsoft.com/office/drawing/2014/main" id="{00000000-0008-0000-0300-0000C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8534400" y="15401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31" name="Picture 21">
          <a:extLst>
            <a:ext uri="{FF2B5EF4-FFF2-40B4-BE49-F238E27FC236}">
              <a16:creationId xmlns:a16="http://schemas.microsoft.com/office/drawing/2014/main" id="{00000000-0008-0000-0300-0000C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34400" y="15401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32" name="Picture 21">
          <a:extLst>
            <a:ext uri="{FF2B5EF4-FFF2-40B4-BE49-F238E27FC236}">
              <a16:creationId xmlns:a16="http://schemas.microsoft.com/office/drawing/2014/main" id="{00000000-0008-0000-0300-0000D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15401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33" name="Picture 21">
          <a:extLst>
            <a:ext uri="{FF2B5EF4-FFF2-40B4-BE49-F238E27FC236}">
              <a16:creationId xmlns:a16="http://schemas.microsoft.com/office/drawing/2014/main" id="{00000000-0008-0000-0300-0000D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5401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34" name="Picture 21">
          <a:extLst>
            <a:ext uri="{FF2B5EF4-FFF2-40B4-BE49-F238E27FC236}">
              <a16:creationId xmlns:a16="http://schemas.microsoft.com/office/drawing/2014/main" id="{00000000-0008-0000-0300-0000D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534400" y="15401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35" name="Picture 21">
          <a:extLst>
            <a:ext uri="{FF2B5EF4-FFF2-40B4-BE49-F238E27FC236}">
              <a16:creationId xmlns:a16="http://schemas.microsoft.com/office/drawing/2014/main" id="{00000000-0008-0000-0300-0000D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534400" y="15401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36" name="Picture 21">
          <a:extLst>
            <a:ext uri="{FF2B5EF4-FFF2-40B4-BE49-F238E27FC236}">
              <a16:creationId xmlns:a16="http://schemas.microsoft.com/office/drawing/2014/main" id="{00000000-0008-0000-0300-0000D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8534400" y="15401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37" name="Picture 21">
          <a:extLst>
            <a:ext uri="{FF2B5EF4-FFF2-40B4-BE49-F238E27FC236}">
              <a16:creationId xmlns:a16="http://schemas.microsoft.com/office/drawing/2014/main" id="{00000000-0008-0000-0300-0000D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5401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38" name="Picture 21">
          <a:extLst>
            <a:ext uri="{FF2B5EF4-FFF2-40B4-BE49-F238E27FC236}">
              <a16:creationId xmlns:a16="http://schemas.microsoft.com/office/drawing/2014/main" id="{00000000-0008-0000-0300-0000D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534400" y="15401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39" name="Picture 21">
          <a:extLst>
            <a:ext uri="{FF2B5EF4-FFF2-40B4-BE49-F238E27FC236}">
              <a16:creationId xmlns:a16="http://schemas.microsoft.com/office/drawing/2014/main" id="{00000000-0008-0000-0300-0000D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534400" y="15401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40" name="Picture 21">
          <a:extLst>
            <a:ext uri="{FF2B5EF4-FFF2-40B4-BE49-F238E27FC236}">
              <a16:creationId xmlns:a16="http://schemas.microsoft.com/office/drawing/2014/main" id="{00000000-0008-0000-0300-0000D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34400" y="15401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41" name="Picture 21">
          <a:extLst>
            <a:ext uri="{FF2B5EF4-FFF2-40B4-BE49-F238E27FC236}">
              <a16:creationId xmlns:a16="http://schemas.microsoft.com/office/drawing/2014/main" id="{00000000-0008-0000-0300-0000D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5401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42" name="Picture 21">
          <a:extLst>
            <a:ext uri="{FF2B5EF4-FFF2-40B4-BE49-F238E27FC236}">
              <a16:creationId xmlns:a16="http://schemas.microsoft.com/office/drawing/2014/main" id="{00000000-0008-0000-0300-0000D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5401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43" name="Picture 21">
          <a:extLst>
            <a:ext uri="{FF2B5EF4-FFF2-40B4-BE49-F238E27FC236}">
              <a16:creationId xmlns:a16="http://schemas.microsoft.com/office/drawing/2014/main" id="{00000000-0008-0000-0300-0000D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201150" y="15401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44" name="Picture 21">
          <a:extLst>
            <a:ext uri="{FF2B5EF4-FFF2-40B4-BE49-F238E27FC236}">
              <a16:creationId xmlns:a16="http://schemas.microsoft.com/office/drawing/2014/main" id="{00000000-0008-0000-0300-0000D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5401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45" name="Picture 21">
          <a:extLst>
            <a:ext uri="{FF2B5EF4-FFF2-40B4-BE49-F238E27FC236}">
              <a16:creationId xmlns:a16="http://schemas.microsoft.com/office/drawing/2014/main" id="{00000000-0008-0000-0300-0000D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201150" y="15401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46" name="Picture 21">
          <a:extLst>
            <a:ext uri="{FF2B5EF4-FFF2-40B4-BE49-F238E27FC236}">
              <a16:creationId xmlns:a16="http://schemas.microsoft.com/office/drawing/2014/main" id="{00000000-0008-0000-0300-0000D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5401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47" name="Picture 21">
          <a:extLst>
            <a:ext uri="{FF2B5EF4-FFF2-40B4-BE49-F238E27FC236}">
              <a16:creationId xmlns:a16="http://schemas.microsoft.com/office/drawing/2014/main" id="{00000000-0008-0000-0300-0000D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201150" y="15401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48" name="Picture 21">
          <a:extLst>
            <a:ext uri="{FF2B5EF4-FFF2-40B4-BE49-F238E27FC236}">
              <a16:creationId xmlns:a16="http://schemas.microsoft.com/office/drawing/2014/main" id="{00000000-0008-0000-0300-0000E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201150" y="15401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49" name="Picture 21">
          <a:extLst>
            <a:ext uri="{FF2B5EF4-FFF2-40B4-BE49-F238E27FC236}">
              <a16:creationId xmlns:a16="http://schemas.microsoft.com/office/drawing/2014/main" id="{00000000-0008-0000-0300-0000E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5401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50" name="Picture 21">
          <a:extLst>
            <a:ext uri="{FF2B5EF4-FFF2-40B4-BE49-F238E27FC236}">
              <a16:creationId xmlns:a16="http://schemas.microsoft.com/office/drawing/2014/main" id="{00000000-0008-0000-0300-0000E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5401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51" name="Picture 21">
          <a:extLst>
            <a:ext uri="{FF2B5EF4-FFF2-40B4-BE49-F238E27FC236}">
              <a16:creationId xmlns:a16="http://schemas.microsoft.com/office/drawing/2014/main" id="{00000000-0008-0000-0300-0000E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201150" y="15401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52" name="Picture 21">
          <a:extLst>
            <a:ext uri="{FF2B5EF4-FFF2-40B4-BE49-F238E27FC236}">
              <a16:creationId xmlns:a16="http://schemas.microsoft.com/office/drawing/2014/main" id="{00000000-0008-0000-0300-0000E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5401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53" name="Picture 21">
          <a:extLst>
            <a:ext uri="{FF2B5EF4-FFF2-40B4-BE49-F238E27FC236}">
              <a16:creationId xmlns:a16="http://schemas.microsoft.com/office/drawing/2014/main" id="{00000000-0008-0000-0300-0000E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53440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54" name="Picture 21">
          <a:extLst>
            <a:ext uri="{FF2B5EF4-FFF2-40B4-BE49-F238E27FC236}">
              <a16:creationId xmlns:a16="http://schemas.microsoft.com/office/drawing/2014/main" id="{00000000-0008-0000-0300-0000E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853440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55" name="Picture 21">
          <a:extLst>
            <a:ext uri="{FF2B5EF4-FFF2-40B4-BE49-F238E27FC236}">
              <a16:creationId xmlns:a16="http://schemas.microsoft.com/office/drawing/2014/main" id="{00000000-0008-0000-0300-0000E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53440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56" name="Picture 21">
          <a:extLst>
            <a:ext uri="{FF2B5EF4-FFF2-40B4-BE49-F238E27FC236}">
              <a16:creationId xmlns:a16="http://schemas.microsoft.com/office/drawing/2014/main" id="{00000000-0008-0000-0300-0000E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53440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57" name="Picture 21">
          <a:extLst>
            <a:ext uri="{FF2B5EF4-FFF2-40B4-BE49-F238E27FC236}">
              <a16:creationId xmlns:a16="http://schemas.microsoft.com/office/drawing/2014/main" id="{00000000-0008-0000-0300-0000E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3440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58" name="Picture 21">
          <a:extLst>
            <a:ext uri="{FF2B5EF4-FFF2-40B4-BE49-F238E27FC236}">
              <a16:creationId xmlns:a16="http://schemas.microsoft.com/office/drawing/2014/main" id="{00000000-0008-0000-0300-0000E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59" name="Picture 21">
          <a:extLst>
            <a:ext uri="{FF2B5EF4-FFF2-40B4-BE49-F238E27FC236}">
              <a16:creationId xmlns:a16="http://schemas.microsoft.com/office/drawing/2014/main" id="{00000000-0008-0000-0300-0000E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53440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60" name="Picture 21">
          <a:extLst>
            <a:ext uri="{FF2B5EF4-FFF2-40B4-BE49-F238E27FC236}">
              <a16:creationId xmlns:a16="http://schemas.microsoft.com/office/drawing/2014/main" id="{00000000-0008-0000-0300-0000E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53440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61" name="Picture 21">
          <a:extLst>
            <a:ext uri="{FF2B5EF4-FFF2-40B4-BE49-F238E27FC236}">
              <a16:creationId xmlns:a16="http://schemas.microsoft.com/office/drawing/2014/main" id="{00000000-0008-0000-0300-0000E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3440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62" name="Picture 21">
          <a:extLst>
            <a:ext uri="{FF2B5EF4-FFF2-40B4-BE49-F238E27FC236}">
              <a16:creationId xmlns:a16="http://schemas.microsoft.com/office/drawing/2014/main" id="{00000000-0008-0000-0300-0000E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53440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63" name="Picture 21">
          <a:extLst>
            <a:ext uri="{FF2B5EF4-FFF2-40B4-BE49-F238E27FC236}">
              <a16:creationId xmlns:a16="http://schemas.microsoft.com/office/drawing/2014/main" id="{00000000-0008-0000-0300-0000E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53440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64" name="Picture 21">
          <a:extLst>
            <a:ext uri="{FF2B5EF4-FFF2-40B4-BE49-F238E27FC236}">
              <a16:creationId xmlns:a16="http://schemas.microsoft.com/office/drawing/2014/main" id="{00000000-0008-0000-0300-0000F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53440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65" name="Picture 21">
          <a:extLst>
            <a:ext uri="{FF2B5EF4-FFF2-40B4-BE49-F238E27FC236}">
              <a16:creationId xmlns:a16="http://schemas.microsoft.com/office/drawing/2014/main" id="{00000000-0008-0000-0300-0000F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66" name="Picture 21">
          <a:extLst>
            <a:ext uri="{FF2B5EF4-FFF2-40B4-BE49-F238E27FC236}">
              <a16:creationId xmlns:a16="http://schemas.microsoft.com/office/drawing/2014/main" id="{00000000-0008-0000-0300-0000F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20115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67" name="Picture 21">
          <a:extLst>
            <a:ext uri="{FF2B5EF4-FFF2-40B4-BE49-F238E27FC236}">
              <a16:creationId xmlns:a16="http://schemas.microsoft.com/office/drawing/2014/main" id="{00000000-0008-0000-0300-0000F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68" name="Picture 21">
          <a:extLst>
            <a:ext uri="{FF2B5EF4-FFF2-40B4-BE49-F238E27FC236}">
              <a16:creationId xmlns:a16="http://schemas.microsoft.com/office/drawing/2014/main" id="{00000000-0008-0000-0300-0000F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69" name="Picture 21">
          <a:extLst>
            <a:ext uri="{FF2B5EF4-FFF2-40B4-BE49-F238E27FC236}">
              <a16:creationId xmlns:a16="http://schemas.microsoft.com/office/drawing/2014/main" id="{00000000-0008-0000-0300-0000F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70" name="Picture 21">
          <a:extLst>
            <a:ext uri="{FF2B5EF4-FFF2-40B4-BE49-F238E27FC236}">
              <a16:creationId xmlns:a16="http://schemas.microsoft.com/office/drawing/2014/main" id="{00000000-0008-0000-03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20115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71" name="Picture 21">
          <a:extLst>
            <a:ext uri="{FF2B5EF4-FFF2-40B4-BE49-F238E27FC236}">
              <a16:creationId xmlns:a16="http://schemas.microsoft.com/office/drawing/2014/main" id="{00000000-0008-0000-0300-0000F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72" name="Picture 21">
          <a:extLst>
            <a:ext uri="{FF2B5EF4-FFF2-40B4-BE49-F238E27FC236}">
              <a16:creationId xmlns:a16="http://schemas.microsoft.com/office/drawing/2014/main" id="{00000000-0008-0000-0300-0000F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20115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73" name="Picture 21">
          <a:extLst>
            <a:ext uri="{FF2B5EF4-FFF2-40B4-BE49-F238E27FC236}">
              <a16:creationId xmlns:a16="http://schemas.microsoft.com/office/drawing/2014/main" id="{00000000-0008-0000-0300-0000F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20115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74" name="Picture 21">
          <a:extLst>
            <a:ext uri="{FF2B5EF4-FFF2-40B4-BE49-F238E27FC236}">
              <a16:creationId xmlns:a16="http://schemas.microsoft.com/office/drawing/2014/main" id="{00000000-0008-0000-03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75" name="Picture 21">
          <a:extLst>
            <a:ext uri="{FF2B5EF4-FFF2-40B4-BE49-F238E27FC236}">
              <a16:creationId xmlns:a16="http://schemas.microsoft.com/office/drawing/2014/main" id="{00000000-0008-0000-0300-0000F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20115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76" name="Picture 21">
          <a:extLst>
            <a:ext uri="{FF2B5EF4-FFF2-40B4-BE49-F238E27FC236}">
              <a16:creationId xmlns:a16="http://schemas.microsoft.com/office/drawing/2014/main" id="{00000000-0008-0000-0300-0000F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5621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77" name="Picture 21">
          <a:extLst>
            <a:ext uri="{FF2B5EF4-FFF2-40B4-BE49-F238E27FC236}">
              <a16:creationId xmlns:a16="http://schemas.microsoft.com/office/drawing/2014/main" id="{00000000-0008-0000-0300-0000F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78" name="Picture 21">
          <a:extLst>
            <a:ext uri="{FF2B5EF4-FFF2-40B4-BE49-F238E27FC236}">
              <a16:creationId xmlns:a16="http://schemas.microsoft.com/office/drawing/2014/main" id="{00000000-0008-0000-0300-0000F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79" name="Picture 21">
          <a:extLst>
            <a:ext uri="{FF2B5EF4-FFF2-40B4-BE49-F238E27FC236}">
              <a16:creationId xmlns:a16="http://schemas.microsoft.com/office/drawing/2014/main" id="{00000000-0008-0000-0300-0000F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80" name="Picture 21">
          <a:extLst>
            <a:ext uri="{FF2B5EF4-FFF2-40B4-BE49-F238E27FC236}">
              <a16:creationId xmlns:a16="http://schemas.microsoft.com/office/drawing/2014/main" id="{00000000-0008-0000-0300-00000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81" name="Picture 21">
          <a:extLst>
            <a:ext uri="{FF2B5EF4-FFF2-40B4-BE49-F238E27FC236}">
              <a16:creationId xmlns:a16="http://schemas.microsoft.com/office/drawing/2014/main" id="{00000000-0008-0000-0300-00000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82" name="Picture 21">
          <a:extLst>
            <a:ext uri="{FF2B5EF4-FFF2-40B4-BE49-F238E27FC236}">
              <a16:creationId xmlns:a16="http://schemas.microsoft.com/office/drawing/2014/main" id="{00000000-0008-0000-0300-00000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83" name="Picture 21">
          <a:extLst>
            <a:ext uri="{FF2B5EF4-FFF2-40B4-BE49-F238E27FC236}">
              <a16:creationId xmlns:a16="http://schemas.microsoft.com/office/drawing/2014/main" id="{00000000-0008-0000-0300-00000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84" name="Picture 21">
          <a:extLst>
            <a:ext uri="{FF2B5EF4-FFF2-40B4-BE49-F238E27FC236}">
              <a16:creationId xmlns:a16="http://schemas.microsoft.com/office/drawing/2014/main" id="{00000000-0008-0000-0300-00000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85" name="Picture 21">
          <a:extLst>
            <a:ext uri="{FF2B5EF4-FFF2-40B4-BE49-F238E27FC236}">
              <a16:creationId xmlns:a16="http://schemas.microsoft.com/office/drawing/2014/main" id="{00000000-0008-0000-0300-00000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86" name="Picture 21">
          <a:extLst>
            <a:ext uri="{FF2B5EF4-FFF2-40B4-BE49-F238E27FC236}">
              <a16:creationId xmlns:a16="http://schemas.microsoft.com/office/drawing/2014/main" id="{00000000-0008-0000-0300-00000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87" name="Picture 21">
          <a:extLst>
            <a:ext uri="{FF2B5EF4-FFF2-40B4-BE49-F238E27FC236}">
              <a16:creationId xmlns:a16="http://schemas.microsoft.com/office/drawing/2014/main" id="{00000000-0008-0000-0300-00000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288" name="Picture 21">
          <a:extLst>
            <a:ext uri="{FF2B5EF4-FFF2-40B4-BE49-F238E27FC236}">
              <a16:creationId xmlns:a16="http://schemas.microsoft.com/office/drawing/2014/main" id="{00000000-0008-0000-0300-00000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89" name="Picture 21">
          <a:extLst>
            <a:ext uri="{FF2B5EF4-FFF2-40B4-BE49-F238E27FC236}">
              <a16:creationId xmlns:a16="http://schemas.microsoft.com/office/drawing/2014/main" id="{00000000-0008-0000-0300-00000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90" name="Picture 21">
          <a:extLst>
            <a:ext uri="{FF2B5EF4-FFF2-40B4-BE49-F238E27FC236}">
              <a16:creationId xmlns:a16="http://schemas.microsoft.com/office/drawing/2014/main" id="{00000000-0008-0000-0300-00000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91" name="Picture 21">
          <a:extLst>
            <a:ext uri="{FF2B5EF4-FFF2-40B4-BE49-F238E27FC236}">
              <a16:creationId xmlns:a16="http://schemas.microsoft.com/office/drawing/2014/main" id="{00000000-0008-0000-0300-00000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92" name="Picture 21">
          <a:extLst>
            <a:ext uri="{FF2B5EF4-FFF2-40B4-BE49-F238E27FC236}">
              <a16:creationId xmlns:a16="http://schemas.microsoft.com/office/drawing/2014/main" id="{00000000-0008-0000-0300-00000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93" name="Picture 21">
          <a:extLst>
            <a:ext uri="{FF2B5EF4-FFF2-40B4-BE49-F238E27FC236}">
              <a16:creationId xmlns:a16="http://schemas.microsoft.com/office/drawing/2014/main" id="{00000000-0008-0000-0300-00000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94" name="Picture 21">
          <a:extLst>
            <a:ext uri="{FF2B5EF4-FFF2-40B4-BE49-F238E27FC236}">
              <a16:creationId xmlns:a16="http://schemas.microsoft.com/office/drawing/2014/main" id="{00000000-0008-0000-0300-00000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95" name="Picture 21">
          <a:extLst>
            <a:ext uri="{FF2B5EF4-FFF2-40B4-BE49-F238E27FC236}">
              <a16:creationId xmlns:a16="http://schemas.microsoft.com/office/drawing/2014/main" id="{00000000-0008-0000-0300-00000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96" name="Picture 21">
          <a:extLst>
            <a:ext uri="{FF2B5EF4-FFF2-40B4-BE49-F238E27FC236}">
              <a16:creationId xmlns:a16="http://schemas.microsoft.com/office/drawing/2014/main" id="{00000000-0008-0000-0300-00001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97" name="Picture 21">
          <a:extLst>
            <a:ext uri="{FF2B5EF4-FFF2-40B4-BE49-F238E27FC236}">
              <a16:creationId xmlns:a16="http://schemas.microsoft.com/office/drawing/2014/main" id="{00000000-0008-0000-0300-00001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98" name="Picture 21">
          <a:extLst>
            <a:ext uri="{FF2B5EF4-FFF2-40B4-BE49-F238E27FC236}">
              <a16:creationId xmlns:a16="http://schemas.microsoft.com/office/drawing/2014/main" id="{00000000-0008-0000-0300-00001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299" name="Picture 21">
          <a:extLst>
            <a:ext uri="{FF2B5EF4-FFF2-40B4-BE49-F238E27FC236}">
              <a16:creationId xmlns:a16="http://schemas.microsoft.com/office/drawing/2014/main" id="{00000000-0008-0000-0300-00001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00" name="Picture 21">
          <a:extLst>
            <a:ext uri="{FF2B5EF4-FFF2-40B4-BE49-F238E27FC236}">
              <a16:creationId xmlns:a16="http://schemas.microsoft.com/office/drawing/2014/main" id="{00000000-0008-0000-0300-00001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01" name="Picture 21">
          <a:extLst>
            <a:ext uri="{FF2B5EF4-FFF2-40B4-BE49-F238E27FC236}">
              <a16:creationId xmlns:a16="http://schemas.microsoft.com/office/drawing/2014/main" id="{00000000-0008-0000-0300-00001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02" name="Picture 21">
          <a:extLst>
            <a:ext uri="{FF2B5EF4-FFF2-40B4-BE49-F238E27FC236}">
              <a16:creationId xmlns:a16="http://schemas.microsoft.com/office/drawing/2014/main" id="{00000000-0008-0000-0300-00001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03" name="Picture 21">
          <a:extLst>
            <a:ext uri="{FF2B5EF4-FFF2-40B4-BE49-F238E27FC236}">
              <a16:creationId xmlns:a16="http://schemas.microsoft.com/office/drawing/2014/main" id="{00000000-0008-0000-0300-00001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04" name="Picture 21">
          <a:extLst>
            <a:ext uri="{FF2B5EF4-FFF2-40B4-BE49-F238E27FC236}">
              <a16:creationId xmlns:a16="http://schemas.microsoft.com/office/drawing/2014/main" id="{00000000-0008-0000-0300-00001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05" name="Picture 21">
          <a:extLst>
            <a:ext uri="{FF2B5EF4-FFF2-40B4-BE49-F238E27FC236}">
              <a16:creationId xmlns:a16="http://schemas.microsoft.com/office/drawing/2014/main" id="{00000000-0008-0000-0300-00001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06" name="Picture 21">
          <a:extLst>
            <a:ext uri="{FF2B5EF4-FFF2-40B4-BE49-F238E27FC236}">
              <a16:creationId xmlns:a16="http://schemas.microsoft.com/office/drawing/2014/main" id="{00000000-0008-0000-0300-00001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07" name="Picture 21">
          <a:extLst>
            <a:ext uri="{FF2B5EF4-FFF2-40B4-BE49-F238E27FC236}">
              <a16:creationId xmlns:a16="http://schemas.microsoft.com/office/drawing/2014/main" id="{00000000-0008-0000-0300-00001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08" name="Picture 21">
          <a:extLst>
            <a:ext uri="{FF2B5EF4-FFF2-40B4-BE49-F238E27FC236}">
              <a16:creationId xmlns:a16="http://schemas.microsoft.com/office/drawing/2014/main" id="{00000000-0008-0000-0300-00001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09" name="Picture 21">
          <a:extLst>
            <a:ext uri="{FF2B5EF4-FFF2-40B4-BE49-F238E27FC236}">
              <a16:creationId xmlns:a16="http://schemas.microsoft.com/office/drawing/2014/main" id="{00000000-0008-0000-0300-00001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10" name="Picture 21">
          <a:extLst>
            <a:ext uri="{FF2B5EF4-FFF2-40B4-BE49-F238E27FC236}">
              <a16:creationId xmlns:a16="http://schemas.microsoft.com/office/drawing/2014/main" id="{00000000-0008-0000-0300-00001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11" name="Picture 21">
          <a:extLst>
            <a:ext uri="{FF2B5EF4-FFF2-40B4-BE49-F238E27FC236}">
              <a16:creationId xmlns:a16="http://schemas.microsoft.com/office/drawing/2014/main" id="{00000000-0008-0000-0300-00001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12" name="Picture 21">
          <a:extLst>
            <a:ext uri="{FF2B5EF4-FFF2-40B4-BE49-F238E27FC236}">
              <a16:creationId xmlns:a16="http://schemas.microsoft.com/office/drawing/2014/main" id="{00000000-0008-0000-0300-00002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13" name="Picture 21">
          <a:extLst>
            <a:ext uri="{FF2B5EF4-FFF2-40B4-BE49-F238E27FC236}">
              <a16:creationId xmlns:a16="http://schemas.microsoft.com/office/drawing/2014/main" id="{00000000-0008-0000-0300-00002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14" name="Picture 21">
          <a:extLst>
            <a:ext uri="{FF2B5EF4-FFF2-40B4-BE49-F238E27FC236}">
              <a16:creationId xmlns:a16="http://schemas.microsoft.com/office/drawing/2014/main" id="{00000000-0008-0000-0300-00002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15" name="Picture 21">
          <a:extLst>
            <a:ext uri="{FF2B5EF4-FFF2-40B4-BE49-F238E27FC236}">
              <a16:creationId xmlns:a16="http://schemas.microsoft.com/office/drawing/2014/main" id="{00000000-0008-0000-0300-00002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16" name="Picture 21">
          <a:extLst>
            <a:ext uri="{FF2B5EF4-FFF2-40B4-BE49-F238E27FC236}">
              <a16:creationId xmlns:a16="http://schemas.microsoft.com/office/drawing/2014/main" id="{00000000-0008-0000-0300-00002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17" name="Picture 21">
          <a:extLst>
            <a:ext uri="{FF2B5EF4-FFF2-40B4-BE49-F238E27FC236}">
              <a16:creationId xmlns:a16="http://schemas.microsoft.com/office/drawing/2014/main" id="{00000000-0008-0000-0300-00002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18" name="Picture 21">
          <a:extLst>
            <a:ext uri="{FF2B5EF4-FFF2-40B4-BE49-F238E27FC236}">
              <a16:creationId xmlns:a16="http://schemas.microsoft.com/office/drawing/2014/main" id="{00000000-0008-0000-0300-00002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19" name="Picture 21">
          <a:extLst>
            <a:ext uri="{FF2B5EF4-FFF2-40B4-BE49-F238E27FC236}">
              <a16:creationId xmlns:a16="http://schemas.microsoft.com/office/drawing/2014/main" id="{00000000-0008-0000-0300-00002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20" name="Picture 21">
          <a:extLst>
            <a:ext uri="{FF2B5EF4-FFF2-40B4-BE49-F238E27FC236}">
              <a16:creationId xmlns:a16="http://schemas.microsoft.com/office/drawing/2014/main" id="{00000000-0008-0000-0300-00002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21" name="Picture 21">
          <a:extLst>
            <a:ext uri="{FF2B5EF4-FFF2-40B4-BE49-F238E27FC236}">
              <a16:creationId xmlns:a16="http://schemas.microsoft.com/office/drawing/2014/main" id="{00000000-0008-0000-0300-00002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22" name="Picture 21">
          <a:extLst>
            <a:ext uri="{FF2B5EF4-FFF2-40B4-BE49-F238E27FC236}">
              <a16:creationId xmlns:a16="http://schemas.microsoft.com/office/drawing/2014/main" id="{00000000-0008-0000-0300-00002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23" name="Picture 21">
          <a:extLst>
            <a:ext uri="{FF2B5EF4-FFF2-40B4-BE49-F238E27FC236}">
              <a16:creationId xmlns:a16="http://schemas.microsoft.com/office/drawing/2014/main" id="{00000000-0008-0000-0300-00002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24" name="Picture 21">
          <a:extLst>
            <a:ext uri="{FF2B5EF4-FFF2-40B4-BE49-F238E27FC236}">
              <a16:creationId xmlns:a16="http://schemas.microsoft.com/office/drawing/2014/main" id="{00000000-0008-0000-0300-00002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25" name="Picture 21">
          <a:extLst>
            <a:ext uri="{FF2B5EF4-FFF2-40B4-BE49-F238E27FC236}">
              <a16:creationId xmlns:a16="http://schemas.microsoft.com/office/drawing/2014/main" id="{00000000-0008-0000-0300-00002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26" name="Picture 21">
          <a:extLst>
            <a:ext uri="{FF2B5EF4-FFF2-40B4-BE49-F238E27FC236}">
              <a16:creationId xmlns:a16="http://schemas.microsoft.com/office/drawing/2014/main" id="{00000000-0008-0000-0300-00002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27" name="Picture 21">
          <a:extLst>
            <a:ext uri="{FF2B5EF4-FFF2-40B4-BE49-F238E27FC236}">
              <a16:creationId xmlns:a16="http://schemas.microsoft.com/office/drawing/2014/main" id="{00000000-0008-0000-0300-00002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28" name="Picture 21">
          <a:extLst>
            <a:ext uri="{FF2B5EF4-FFF2-40B4-BE49-F238E27FC236}">
              <a16:creationId xmlns:a16="http://schemas.microsoft.com/office/drawing/2014/main" id="{00000000-0008-0000-0300-00003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29" name="Picture 21">
          <a:extLst>
            <a:ext uri="{FF2B5EF4-FFF2-40B4-BE49-F238E27FC236}">
              <a16:creationId xmlns:a16="http://schemas.microsoft.com/office/drawing/2014/main" id="{00000000-0008-0000-0300-00003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30" name="Picture 21">
          <a:extLst>
            <a:ext uri="{FF2B5EF4-FFF2-40B4-BE49-F238E27FC236}">
              <a16:creationId xmlns:a16="http://schemas.microsoft.com/office/drawing/2014/main" id="{00000000-0008-0000-0300-00003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31" name="Picture 21">
          <a:extLst>
            <a:ext uri="{FF2B5EF4-FFF2-40B4-BE49-F238E27FC236}">
              <a16:creationId xmlns:a16="http://schemas.microsoft.com/office/drawing/2014/main" id="{00000000-0008-0000-0300-00003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32" name="Picture 21">
          <a:extLst>
            <a:ext uri="{FF2B5EF4-FFF2-40B4-BE49-F238E27FC236}">
              <a16:creationId xmlns:a16="http://schemas.microsoft.com/office/drawing/2014/main" id="{00000000-0008-0000-0300-00003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33" name="Picture 21">
          <a:extLst>
            <a:ext uri="{FF2B5EF4-FFF2-40B4-BE49-F238E27FC236}">
              <a16:creationId xmlns:a16="http://schemas.microsoft.com/office/drawing/2014/main" id="{00000000-0008-0000-0300-00003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34" name="Picture 21">
          <a:extLst>
            <a:ext uri="{FF2B5EF4-FFF2-40B4-BE49-F238E27FC236}">
              <a16:creationId xmlns:a16="http://schemas.microsoft.com/office/drawing/2014/main" id="{00000000-0008-0000-0300-00003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35" name="Picture 21">
          <a:extLst>
            <a:ext uri="{FF2B5EF4-FFF2-40B4-BE49-F238E27FC236}">
              <a16:creationId xmlns:a16="http://schemas.microsoft.com/office/drawing/2014/main" id="{00000000-0008-0000-0300-00003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36" name="Picture 21">
          <a:extLst>
            <a:ext uri="{FF2B5EF4-FFF2-40B4-BE49-F238E27FC236}">
              <a16:creationId xmlns:a16="http://schemas.microsoft.com/office/drawing/2014/main" id="{00000000-0008-0000-0300-00003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37" name="Picture 21">
          <a:extLst>
            <a:ext uri="{FF2B5EF4-FFF2-40B4-BE49-F238E27FC236}">
              <a16:creationId xmlns:a16="http://schemas.microsoft.com/office/drawing/2014/main" id="{00000000-0008-0000-0300-00003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38" name="Picture 21">
          <a:extLst>
            <a:ext uri="{FF2B5EF4-FFF2-40B4-BE49-F238E27FC236}">
              <a16:creationId xmlns:a16="http://schemas.microsoft.com/office/drawing/2014/main" id="{00000000-0008-0000-0300-00003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39" name="Picture 21">
          <a:extLst>
            <a:ext uri="{FF2B5EF4-FFF2-40B4-BE49-F238E27FC236}">
              <a16:creationId xmlns:a16="http://schemas.microsoft.com/office/drawing/2014/main" id="{00000000-0008-0000-0300-00003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40" name="Picture 21">
          <a:extLst>
            <a:ext uri="{FF2B5EF4-FFF2-40B4-BE49-F238E27FC236}">
              <a16:creationId xmlns:a16="http://schemas.microsoft.com/office/drawing/2014/main" id="{00000000-0008-0000-0300-00003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41" name="Picture 21">
          <a:extLst>
            <a:ext uri="{FF2B5EF4-FFF2-40B4-BE49-F238E27FC236}">
              <a16:creationId xmlns:a16="http://schemas.microsoft.com/office/drawing/2014/main" id="{00000000-0008-0000-0300-00003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42" name="Picture 21">
          <a:extLst>
            <a:ext uri="{FF2B5EF4-FFF2-40B4-BE49-F238E27FC236}">
              <a16:creationId xmlns:a16="http://schemas.microsoft.com/office/drawing/2014/main" id="{00000000-0008-0000-0300-00003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43" name="Picture 21">
          <a:extLst>
            <a:ext uri="{FF2B5EF4-FFF2-40B4-BE49-F238E27FC236}">
              <a16:creationId xmlns:a16="http://schemas.microsoft.com/office/drawing/2014/main" id="{00000000-0008-0000-0300-00003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44" name="Picture 21">
          <a:extLst>
            <a:ext uri="{FF2B5EF4-FFF2-40B4-BE49-F238E27FC236}">
              <a16:creationId xmlns:a16="http://schemas.microsoft.com/office/drawing/2014/main" id="{00000000-0008-0000-0300-00004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45" name="Picture 21">
          <a:extLst>
            <a:ext uri="{FF2B5EF4-FFF2-40B4-BE49-F238E27FC236}">
              <a16:creationId xmlns:a16="http://schemas.microsoft.com/office/drawing/2014/main" id="{00000000-0008-0000-0300-00004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46" name="Picture 21">
          <a:extLst>
            <a:ext uri="{FF2B5EF4-FFF2-40B4-BE49-F238E27FC236}">
              <a16:creationId xmlns:a16="http://schemas.microsoft.com/office/drawing/2014/main" id="{00000000-0008-0000-0300-00004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47" name="Picture 21">
          <a:extLst>
            <a:ext uri="{FF2B5EF4-FFF2-40B4-BE49-F238E27FC236}">
              <a16:creationId xmlns:a16="http://schemas.microsoft.com/office/drawing/2014/main" id="{00000000-0008-0000-0300-00004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48" name="Picture 21">
          <a:extLst>
            <a:ext uri="{FF2B5EF4-FFF2-40B4-BE49-F238E27FC236}">
              <a16:creationId xmlns:a16="http://schemas.microsoft.com/office/drawing/2014/main" id="{00000000-0008-0000-0300-00004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49" name="Picture 21">
          <a:extLst>
            <a:ext uri="{FF2B5EF4-FFF2-40B4-BE49-F238E27FC236}">
              <a16:creationId xmlns:a16="http://schemas.microsoft.com/office/drawing/2014/main" id="{00000000-0008-0000-0300-00004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50" name="Picture 21">
          <a:extLst>
            <a:ext uri="{FF2B5EF4-FFF2-40B4-BE49-F238E27FC236}">
              <a16:creationId xmlns:a16="http://schemas.microsoft.com/office/drawing/2014/main" id="{00000000-0008-0000-0300-00004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51" name="Picture 21">
          <a:extLst>
            <a:ext uri="{FF2B5EF4-FFF2-40B4-BE49-F238E27FC236}">
              <a16:creationId xmlns:a16="http://schemas.microsoft.com/office/drawing/2014/main" id="{00000000-0008-0000-0300-00004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52" name="Picture 21">
          <a:extLst>
            <a:ext uri="{FF2B5EF4-FFF2-40B4-BE49-F238E27FC236}">
              <a16:creationId xmlns:a16="http://schemas.microsoft.com/office/drawing/2014/main" id="{00000000-0008-0000-0300-00004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53" name="Picture 21">
          <a:extLst>
            <a:ext uri="{FF2B5EF4-FFF2-40B4-BE49-F238E27FC236}">
              <a16:creationId xmlns:a16="http://schemas.microsoft.com/office/drawing/2014/main" id="{00000000-0008-0000-0300-00004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54" name="Picture 21">
          <a:extLst>
            <a:ext uri="{FF2B5EF4-FFF2-40B4-BE49-F238E27FC236}">
              <a16:creationId xmlns:a16="http://schemas.microsoft.com/office/drawing/2014/main" id="{00000000-0008-0000-0300-00004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55" name="Picture 21">
          <a:extLst>
            <a:ext uri="{FF2B5EF4-FFF2-40B4-BE49-F238E27FC236}">
              <a16:creationId xmlns:a16="http://schemas.microsoft.com/office/drawing/2014/main" id="{00000000-0008-0000-0300-00004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56" name="Picture 21">
          <a:extLst>
            <a:ext uri="{FF2B5EF4-FFF2-40B4-BE49-F238E27FC236}">
              <a16:creationId xmlns:a16="http://schemas.microsoft.com/office/drawing/2014/main" id="{00000000-0008-0000-0300-00004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57" name="Picture 21">
          <a:extLst>
            <a:ext uri="{FF2B5EF4-FFF2-40B4-BE49-F238E27FC236}">
              <a16:creationId xmlns:a16="http://schemas.microsoft.com/office/drawing/2014/main" id="{00000000-0008-0000-0300-00004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58" name="Picture 21">
          <a:extLst>
            <a:ext uri="{FF2B5EF4-FFF2-40B4-BE49-F238E27FC236}">
              <a16:creationId xmlns:a16="http://schemas.microsoft.com/office/drawing/2014/main" id="{00000000-0008-0000-0300-00004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59" name="Picture 21">
          <a:extLst>
            <a:ext uri="{FF2B5EF4-FFF2-40B4-BE49-F238E27FC236}">
              <a16:creationId xmlns:a16="http://schemas.microsoft.com/office/drawing/2014/main" id="{00000000-0008-0000-0300-00004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60" name="Picture 21">
          <a:extLst>
            <a:ext uri="{FF2B5EF4-FFF2-40B4-BE49-F238E27FC236}">
              <a16:creationId xmlns:a16="http://schemas.microsoft.com/office/drawing/2014/main" id="{00000000-0008-0000-0300-00005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61" name="Picture 21">
          <a:extLst>
            <a:ext uri="{FF2B5EF4-FFF2-40B4-BE49-F238E27FC236}">
              <a16:creationId xmlns:a16="http://schemas.microsoft.com/office/drawing/2014/main" id="{00000000-0008-0000-0300-00005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62" name="Picture 21">
          <a:extLst>
            <a:ext uri="{FF2B5EF4-FFF2-40B4-BE49-F238E27FC236}">
              <a16:creationId xmlns:a16="http://schemas.microsoft.com/office/drawing/2014/main" id="{00000000-0008-0000-0300-00005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63" name="Picture 21">
          <a:extLst>
            <a:ext uri="{FF2B5EF4-FFF2-40B4-BE49-F238E27FC236}">
              <a16:creationId xmlns:a16="http://schemas.microsoft.com/office/drawing/2014/main" id="{00000000-0008-0000-0300-00005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64" name="Picture 21">
          <a:extLst>
            <a:ext uri="{FF2B5EF4-FFF2-40B4-BE49-F238E27FC236}">
              <a16:creationId xmlns:a16="http://schemas.microsoft.com/office/drawing/2014/main" id="{00000000-0008-0000-0300-00005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65" name="Picture 21">
          <a:extLst>
            <a:ext uri="{FF2B5EF4-FFF2-40B4-BE49-F238E27FC236}">
              <a16:creationId xmlns:a16="http://schemas.microsoft.com/office/drawing/2014/main" id="{00000000-0008-0000-0300-00005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66" name="Picture 21">
          <a:extLst>
            <a:ext uri="{FF2B5EF4-FFF2-40B4-BE49-F238E27FC236}">
              <a16:creationId xmlns:a16="http://schemas.microsoft.com/office/drawing/2014/main" id="{00000000-0008-0000-0300-00005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67" name="Picture 21">
          <a:extLst>
            <a:ext uri="{FF2B5EF4-FFF2-40B4-BE49-F238E27FC236}">
              <a16:creationId xmlns:a16="http://schemas.microsoft.com/office/drawing/2014/main" id="{00000000-0008-0000-0300-00005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68" name="Picture 21">
          <a:extLst>
            <a:ext uri="{FF2B5EF4-FFF2-40B4-BE49-F238E27FC236}">
              <a16:creationId xmlns:a16="http://schemas.microsoft.com/office/drawing/2014/main" id="{00000000-0008-0000-0300-00005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69" name="Picture 21">
          <a:extLst>
            <a:ext uri="{FF2B5EF4-FFF2-40B4-BE49-F238E27FC236}">
              <a16:creationId xmlns:a16="http://schemas.microsoft.com/office/drawing/2014/main" id="{00000000-0008-0000-0300-00005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70" name="Picture 21">
          <a:extLst>
            <a:ext uri="{FF2B5EF4-FFF2-40B4-BE49-F238E27FC236}">
              <a16:creationId xmlns:a16="http://schemas.microsoft.com/office/drawing/2014/main" id="{00000000-0008-0000-0300-00005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71" name="Picture 21">
          <a:extLst>
            <a:ext uri="{FF2B5EF4-FFF2-40B4-BE49-F238E27FC236}">
              <a16:creationId xmlns:a16="http://schemas.microsoft.com/office/drawing/2014/main" id="{00000000-0008-0000-0300-00005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72" name="Picture 21">
          <a:extLst>
            <a:ext uri="{FF2B5EF4-FFF2-40B4-BE49-F238E27FC236}">
              <a16:creationId xmlns:a16="http://schemas.microsoft.com/office/drawing/2014/main" id="{00000000-0008-0000-0300-00005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73" name="Picture 21">
          <a:extLst>
            <a:ext uri="{FF2B5EF4-FFF2-40B4-BE49-F238E27FC236}">
              <a16:creationId xmlns:a16="http://schemas.microsoft.com/office/drawing/2014/main" id="{00000000-0008-0000-0300-00005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74" name="Picture 21">
          <a:extLst>
            <a:ext uri="{FF2B5EF4-FFF2-40B4-BE49-F238E27FC236}">
              <a16:creationId xmlns:a16="http://schemas.microsoft.com/office/drawing/2014/main" id="{00000000-0008-0000-0300-00005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75" name="Picture 21">
          <a:extLst>
            <a:ext uri="{FF2B5EF4-FFF2-40B4-BE49-F238E27FC236}">
              <a16:creationId xmlns:a16="http://schemas.microsoft.com/office/drawing/2014/main" id="{00000000-0008-0000-0300-00005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76" name="Picture 21">
          <a:extLst>
            <a:ext uri="{FF2B5EF4-FFF2-40B4-BE49-F238E27FC236}">
              <a16:creationId xmlns:a16="http://schemas.microsoft.com/office/drawing/2014/main" id="{00000000-0008-0000-0300-00006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77" name="Picture 21">
          <a:extLst>
            <a:ext uri="{FF2B5EF4-FFF2-40B4-BE49-F238E27FC236}">
              <a16:creationId xmlns:a16="http://schemas.microsoft.com/office/drawing/2014/main" id="{00000000-0008-0000-0300-00006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78" name="Picture 21">
          <a:extLst>
            <a:ext uri="{FF2B5EF4-FFF2-40B4-BE49-F238E27FC236}">
              <a16:creationId xmlns:a16="http://schemas.microsoft.com/office/drawing/2014/main" id="{00000000-0008-0000-0300-00006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79" name="Picture 21">
          <a:extLst>
            <a:ext uri="{FF2B5EF4-FFF2-40B4-BE49-F238E27FC236}">
              <a16:creationId xmlns:a16="http://schemas.microsoft.com/office/drawing/2014/main" id="{00000000-0008-0000-0300-00006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80" name="Picture 21">
          <a:extLst>
            <a:ext uri="{FF2B5EF4-FFF2-40B4-BE49-F238E27FC236}">
              <a16:creationId xmlns:a16="http://schemas.microsoft.com/office/drawing/2014/main" id="{00000000-0008-0000-0300-00006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81" name="Picture 21">
          <a:extLst>
            <a:ext uri="{FF2B5EF4-FFF2-40B4-BE49-F238E27FC236}">
              <a16:creationId xmlns:a16="http://schemas.microsoft.com/office/drawing/2014/main" id="{00000000-0008-0000-0300-00006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82" name="Picture 21">
          <a:extLst>
            <a:ext uri="{FF2B5EF4-FFF2-40B4-BE49-F238E27FC236}">
              <a16:creationId xmlns:a16="http://schemas.microsoft.com/office/drawing/2014/main" id="{00000000-0008-0000-0300-00006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83" name="Picture 21">
          <a:extLst>
            <a:ext uri="{FF2B5EF4-FFF2-40B4-BE49-F238E27FC236}">
              <a16:creationId xmlns:a16="http://schemas.microsoft.com/office/drawing/2014/main" id="{00000000-0008-0000-0300-00006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84" name="Picture 21">
          <a:extLst>
            <a:ext uri="{FF2B5EF4-FFF2-40B4-BE49-F238E27FC236}">
              <a16:creationId xmlns:a16="http://schemas.microsoft.com/office/drawing/2014/main" id="{00000000-0008-0000-0300-00006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85" name="Picture 21">
          <a:extLst>
            <a:ext uri="{FF2B5EF4-FFF2-40B4-BE49-F238E27FC236}">
              <a16:creationId xmlns:a16="http://schemas.microsoft.com/office/drawing/2014/main" id="{00000000-0008-0000-0300-00006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86" name="Picture 21">
          <a:extLst>
            <a:ext uri="{FF2B5EF4-FFF2-40B4-BE49-F238E27FC236}">
              <a16:creationId xmlns:a16="http://schemas.microsoft.com/office/drawing/2014/main" id="{00000000-0008-0000-0300-00006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87" name="Picture 21">
          <a:extLst>
            <a:ext uri="{FF2B5EF4-FFF2-40B4-BE49-F238E27FC236}">
              <a16:creationId xmlns:a16="http://schemas.microsoft.com/office/drawing/2014/main" id="{00000000-0008-0000-0300-00006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88" name="Picture 21">
          <a:extLst>
            <a:ext uri="{FF2B5EF4-FFF2-40B4-BE49-F238E27FC236}">
              <a16:creationId xmlns:a16="http://schemas.microsoft.com/office/drawing/2014/main" id="{00000000-0008-0000-0300-00006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89" name="Picture 21">
          <a:extLst>
            <a:ext uri="{FF2B5EF4-FFF2-40B4-BE49-F238E27FC236}">
              <a16:creationId xmlns:a16="http://schemas.microsoft.com/office/drawing/2014/main" id="{00000000-0008-0000-0300-00006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90" name="Picture 21">
          <a:extLst>
            <a:ext uri="{FF2B5EF4-FFF2-40B4-BE49-F238E27FC236}">
              <a16:creationId xmlns:a16="http://schemas.microsoft.com/office/drawing/2014/main" id="{00000000-0008-0000-0300-00006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91" name="Picture 21">
          <a:extLst>
            <a:ext uri="{FF2B5EF4-FFF2-40B4-BE49-F238E27FC236}">
              <a16:creationId xmlns:a16="http://schemas.microsoft.com/office/drawing/2014/main" id="{00000000-0008-0000-0300-00006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92" name="Picture 21">
          <a:extLst>
            <a:ext uri="{FF2B5EF4-FFF2-40B4-BE49-F238E27FC236}">
              <a16:creationId xmlns:a16="http://schemas.microsoft.com/office/drawing/2014/main" id="{00000000-0008-0000-0300-00007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93" name="Picture 21">
          <a:extLst>
            <a:ext uri="{FF2B5EF4-FFF2-40B4-BE49-F238E27FC236}">
              <a16:creationId xmlns:a16="http://schemas.microsoft.com/office/drawing/2014/main" id="{00000000-0008-0000-0300-00007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94" name="Picture 21">
          <a:extLst>
            <a:ext uri="{FF2B5EF4-FFF2-40B4-BE49-F238E27FC236}">
              <a16:creationId xmlns:a16="http://schemas.microsoft.com/office/drawing/2014/main" id="{00000000-0008-0000-0300-00007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95" name="Picture 21">
          <a:extLst>
            <a:ext uri="{FF2B5EF4-FFF2-40B4-BE49-F238E27FC236}">
              <a16:creationId xmlns:a16="http://schemas.microsoft.com/office/drawing/2014/main" id="{00000000-0008-0000-0300-00007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396" name="Picture 21">
          <a:extLst>
            <a:ext uri="{FF2B5EF4-FFF2-40B4-BE49-F238E27FC236}">
              <a16:creationId xmlns:a16="http://schemas.microsoft.com/office/drawing/2014/main" id="{00000000-0008-0000-0300-00007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97" name="Picture 21">
          <a:extLst>
            <a:ext uri="{FF2B5EF4-FFF2-40B4-BE49-F238E27FC236}">
              <a16:creationId xmlns:a16="http://schemas.microsoft.com/office/drawing/2014/main" id="{00000000-0008-0000-0300-00007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98" name="Picture 21">
          <a:extLst>
            <a:ext uri="{FF2B5EF4-FFF2-40B4-BE49-F238E27FC236}">
              <a16:creationId xmlns:a16="http://schemas.microsoft.com/office/drawing/2014/main" id="{00000000-0008-0000-0300-00007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399" name="Picture 21">
          <a:extLst>
            <a:ext uri="{FF2B5EF4-FFF2-40B4-BE49-F238E27FC236}">
              <a16:creationId xmlns:a16="http://schemas.microsoft.com/office/drawing/2014/main" id="{00000000-0008-0000-0300-00007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00" name="Picture 21">
          <a:extLst>
            <a:ext uri="{FF2B5EF4-FFF2-40B4-BE49-F238E27FC236}">
              <a16:creationId xmlns:a16="http://schemas.microsoft.com/office/drawing/2014/main" id="{00000000-0008-0000-0300-00007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01" name="Picture 21">
          <a:extLst>
            <a:ext uri="{FF2B5EF4-FFF2-40B4-BE49-F238E27FC236}">
              <a16:creationId xmlns:a16="http://schemas.microsoft.com/office/drawing/2014/main" id="{00000000-0008-0000-0300-00007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02" name="Picture 21">
          <a:extLst>
            <a:ext uri="{FF2B5EF4-FFF2-40B4-BE49-F238E27FC236}">
              <a16:creationId xmlns:a16="http://schemas.microsoft.com/office/drawing/2014/main" id="{00000000-0008-0000-0300-00007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03" name="Picture 21">
          <a:extLst>
            <a:ext uri="{FF2B5EF4-FFF2-40B4-BE49-F238E27FC236}">
              <a16:creationId xmlns:a16="http://schemas.microsoft.com/office/drawing/2014/main" id="{00000000-0008-0000-0300-00007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04" name="Picture 21">
          <a:extLst>
            <a:ext uri="{FF2B5EF4-FFF2-40B4-BE49-F238E27FC236}">
              <a16:creationId xmlns:a16="http://schemas.microsoft.com/office/drawing/2014/main" id="{00000000-0008-0000-0300-00007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05" name="Picture 21">
          <a:extLst>
            <a:ext uri="{FF2B5EF4-FFF2-40B4-BE49-F238E27FC236}">
              <a16:creationId xmlns:a16="http://schemas.microsoft.com/office/drawing/2014/main" id="{00000000-0008-0000-0300-00007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06" name="Picture 21">
          <a:extLst>
            <a:ext uri="{FF2B5EF4-FFF2-40B4-BE49-F238E27FC236}">
              <a16:creationId xmlns:a16="http://schemas.microsoft.com/office/drawing/2014/main" id="{00000000-0008-0000-0300-00007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07" name="Picture 21">
          <a:extLst>
            <a:ext uri="{FF2B5EF4-FFF2-40B4-BE49-F238E27FC236}">
              <a16:creationId xmlns:a16="http://schemas.microsoft.com/office/drawing/2014/main" id="{00000000-0008-0000-0300-00007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08" name="Picture 21">
          <a:extLst>
            <a:ext uri="{FF2B5EF4-FFF2-40B4-BE49-F238E27FC236}">
              <a16:creationId xmlns:a16="http://schemas.microsoft.com/office/drawing/2014/main" id="{00000000-0008-0000-0300-00008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409" name="Picture 21">
          <a:extLst>
            <a:ext uri="{FF2B5EF4-FFF2-40B4-BE49-F238E27FC236}">
              <a16:creationId xmlns:a16="http://schemas.microsoft.com/office/drawing/2014/main" id="{00000000-0008-0000-0300-00008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410" name="Picture 21">
          <a:extLst>
            <a:ext uri="{FF2B5EF4-FFF2-40B4-BE49-F238E27FC236}">
              <a16:creationId xmlns:a16="http://schemas.microsoft.com/office/drawing/2014/main" id="{00000000-0008-0000-0300-00008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411" name="Picture 21">
          <a:extLst>
            <a:ext uri="{FF2B5EF4-FFF2-40B4-BE49-F238E27FC236}">
              <a16:creationId xmlns:a16="http://schemas.microsoft.com/office/drawing/2014/main" id="{00000000-0008-0000-03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53440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412" name="Picture 21">
          <a:extLst>
            <a:ext uri="{FF2B5EF4-FFF2-40B4-BE49-F238E27FC236}">
              <a16:creationId xmlns:a16="http://schemas.microsoft.com/office/drawing/2014/main" id="{00000000-0008-0000-03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853440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413" name="Picture 21">
          <a:extLst>
            <a:ext uri="{FF2B5EF4-FFF2-40B4-BE49-F238E27FC236}">
              <a16:creationId xmlns:a16="http://schemas.microsoft.com/office/drawing/2014/main" id="{00000000-0008-0000-0300-00008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3440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414" name="Picture 21">
          <a:extLst>
            <a:ext uri="{FF2B5EF4-FFF2-40B4-BE49-F238E27FC236}">
              <a16:creationId xmlns:a16="http://schemas.microsoft.com/office/drawing/2014/main" id="{00000000-0008-0000-0300-00008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415" name="Picture 21">
          <a:extLst>
            <a:ext uri="{FF2B5EF4-FFF2-40B4-BE49-F238E27FC236}">
              <a16:creationId xmlns:a16="http://schemas.microsoft.com/office/drawing/2014/main" id="{00000000-0008-0000-0300-00008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53440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416" name="Picture 21">
          <a:extLst>
            <a:ext uri="{FF2B5EF4-FFF2-40B4-BE49-F238E27FC236}">
              <a16:creationId xmlns:a16="http://schemas.microsoft.com/office/drawing/2014/main" id="{00000000-0008-0000-0300-00008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417" name="Picture 21">
          <a:extLst>
            <a:ext uri="{FF2B5EF4-FFF2-40B4-BE49-F238E27FC236}">
              <a16:creationId xmlns:a16="http://schemas.microsoft.com/office/drawing/2014/main" id="{00000000-0008-0000-03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53440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418" name="Picture 21">
          <a:extLst>
            <a:ext uri="{FF2B5EF4-FFF2-40B4-BE49-F238E27FC236}">
              <a16:creationId xmlns:a16="http://schemas.microsoft.com/office/drawing/2014/main" id="{00000000-0008-0000-03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53440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419" name="Picture 21">
          <a:extLst>
            <a:ext uri="{FF2B5EF4-FFF2-40B4-BE49-F238E27FC236}">
              <a16:creationId xmlns:a16="http://schemas.microsoft.com/office/drawing/2014/main" id="{00000000-0008-0000-0300-00008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420" name="Picture 21">
          <a:extLst>
            <a:ext uri="{FF2B5EF4-FFF2-40B4-BE49-F238E27FC236}">
              <a16:creationId xmlns:a16="http://schemas.microsoft.com/office/drawing/2014/main" id="{00000000-0008-0000-0300-00008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21" name="Picture 21">
          <a:extLst>
            <a:ext uri="{FF2B5EF4-FFF2-40B4-BE49-F238E27FC236}">
              <a16:creationId xmlns:a16="http://schemas.microsoft.com/office/drawing/2014/main" id="{00000000-0008-0000-0300-00008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22" name="Picture 21">
          <a:extLst>
            <a:ext uri="{FF2B5EF4-FFF2-40B4-BE49-F238E27FC236}">
              <a16:creationId xmlns:a16="http://schemas.microsoft.com/office/drawing/2014/main" id="{00000000-0008-0000-0300-00008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23" name="Picture 21">
          <a:extLst>
            <a:ext uri="{FF2B5EF4-FFF2-40B4-BE49-F238E27FC236}">
              <a16:creationId xmlns:a16="http://schemas.microsoft.com/office/drawing/2014/main" id="{00000000-0008-0000-0300-00008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24" name="Picture 21">
          <a:extLst>
            <a:ext uri="{FF2B5EF4-FFF2-40B4-BE49-F238E27FC236}">
              <a16:creationId xmlns:a16="http://schemas.microsoft.com/office/drawing/2014/main" id="{00000000-0008-0000-0300-00009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25" name="Picture 21">
          <a:extLst>
            <a:ext uri="{FF2B5EF4-FFF2-40B4-BE49-F238E27FC236}">
              <a16:creationId xmlns:a16="http://schemas.microsoft.com/office/drawing/2014/main" id="{00000000-0008-0000-0300-00009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26" name="Picture 21">
          <a:extLst>
            <a:ext uri="{FF2B5EF4-FFF2-40B4-BE49-F238E27FC236}">
              <a16:creationId xmlns:a16="http://schemas.microsoft.com/office/drawing/2014/main" id="{00000000-0008-0000-0300-00009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27" name="Picture 21">
          <a:extLst>
            <a:ext uri="{FF2B5EF4-FFF2-40B4-BE49-F238E27FC236}">
              <a16:creationId xmlns:a16="http://schemas.microsoft.com/office/drawing/2014/main" id="{00000000-0008-0000-0300-00009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28" name="Picture 21">
          <a:extLst>
            <a:ext uri="{FF2B5EF4-FFF2-40B4-BE49-F238E27FC236}">
              <a16:creationId xmlns:a16="http://schemas.microsoft.com/office/drawing/2014/main" id="{00000000-0008-0000-0300-00009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29" name="Picture 21">
          <a:extLst>
            <a:ext uri="{FF2B5EF4-FFF2-40B4-BE49-F238E27FC236}">
              <a16:creationId xmlns:a16="http://schemas.microsoft.com/office/drawing/2014/main" id="{00000000-0008-0000-0300-00009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30" name="Picture 21">
          <a:extLst>
            <a:ext uri="{FF2B5EF4-FFF2-40B4-BE49-F238E27FC236}">
              <a16:creationId xmlns:a16="http://schemas.microsoft.com/office/drawing/2014/main" id="{00000000-0008-0000-0300-00009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31" name="Picture 21">
          <a:extLst>
            <a:ext uri="{FF2B5EF4-FFF2-40B4-BE49-F238E27FC236}">
              <a16:creationId xmlns:a16="http://schemas.microsoft.com/office/drawing/2014/main" id="{00000000-0008-0000-0300-00009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32" name="Picture 21">
          <a:extLst>
            <a:ext uri="{FF2B5EF4-FFF2-40B4-BE49-F238E27FC236}">
              <a16:creationId xmlns:a16="http://schemas.microsoft.com/office/drawing/2014/main" id="{00000000-0008-0000-0300-00009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433" name="Picture 2">
          <a:extLst>
            <a:ext uri="{FF2B5EF4-FFF2-40B4-BE49-F238E27FC236}">
              <a16:creationId xmlns:a16="http://schemas.microsoft.com/office/drawing/2014/main" id="{00000000-0008-0000-0300-00009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1159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434" name="Picture 2">
          <a:extLst>
            <a:ext uri="{FF2B5EF4-FFF2-40B4-BE49-F238E27FC236}">
              <a16:creationId xmlns:a16="http://schemas.microsoft.com/office/drawing/2014/main" id="{00000000-0008-0000-0300-00009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1159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35" name="Picture 21">
          <a:extLst>
            <a:ext uri="{FF2B5EF4-FFF2-40B4-BE49-F238E27FC236}">
              <a16:creationId xmlns:a16="http://schemas.microsoft.com/office/drawing/2014/main" id="{00000000-0008-0000-0300-00009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436" name="Picture 2">
          <a:extLst>
            <a:ext uri="{FF2B5EF4-FFF2-40B4-BE49-F238E27FC236}">
              <a16:creationId xmlns:a16="http://schemas.microsoft.com/office/drawing/2014/main" id="{00000000-0008-0000-0300-00009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1159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37" name="Picture 21">
          <a:extLst>
            <a:ext uri="{FF2B5EF4-FFF2-40B4-BE49-F238E27FC236}">
              <a16:creationId xmlns:a16="http://schemas.microsoft.com/office/drawing/2014/main" id="{00000000-0008-0000-0300-00009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438" name="Picture 2">
          <a:extLst>
            <a:ext uri="{FF2B5EF4-FFF2-40B4-BE49-F238E27FC236}">
              <a16:creationId xmlns:a16="http://schemas.microsoft.com/office/drawing/2014/main" id="{00000000-0008-0000-0300-00009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1159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439" name="Picture 2">
          <a:extLst>
            <a:ext uri="{FF2B5EF4-FFF2-40B4-BE49-F238E27FC236}">
              <a16:creationId xmlns:a16="http://schemas.microsoft.com/office/drawing/2014/main" id="{00000000-0008-0000-0300-00009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1159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40" name="Picture 21">
          <a:extLst>
            <a:ext uri="{FF2B5EF4-FFF2-40B4-BE49-F238E27FC236}">
              <a16:creationId xmlns:a16="http://schemas.microsoft.com/office/drawing/2014/main" id="{00000000-0008-0000-0300-0000A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441" name="Picture 2">
          <a:extLst>
            <a:ext uri="{FF2B5EF4-FFF2-40B4-BE49-F238E27FC236}">
              <a16:creationId xmlns:a16="http://schemas.microsoft.com/office/drawing/2014/main" id="{00000000-0008-0000-0300-0000A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1159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42" name="Picture 21">
          <a:extLst>
            <a:ext uri="{FF2B5EF4-FFF2-40B4-BE49-F238E27FC236}">
              <a16:creationId xmlns:a16="http://schemas.microsoft.com/office/drawing/2014/main" id="{00000000-0008-0000-0300-0000A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443" name="Picture 2">
          <a:extLst>
            <a:ext uri="{FF2B5EF4-FFF2-40B4-BE49-F238E27FC236}">
              <a16:creationId xmlns:a16="http://schemas.microsoft.com/office/drawing/2014/main" id="{00000000-0008-0000-0300-0000A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1159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444" name="Picture 2">
          <a:extLst>
            <a:ext uri="{FF2B5EF4-FFF2-40B4-BE49-F238E27FC236}">
              <a16:creationId xmlns:a16="http://schemas.microsoft.com/office/drawing/2014/main" id="{00000000-0008-0000-0300-0000A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1159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45" name="Picture 21">
          <a:extLst>
            <a:ext uri="{FF2B5EF4-FFF2-40B4-BE49-F238E27FC236}">
              <a16:creationId xmlns:a16="http://schemas.microsoft.com/office/drawing/2014/main" id="{00000000-0008-0000-0300-0000A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446" name="Picture 2">
          <a:extLst>
            <a:ext uri="{FF2B5EF4-FFF2-40B4-BE49-F238E27FC236}">
              <a16:creationId xmlns:a16="http://schemas.microsoft.com/office/drawing/2014/main" id="{00000000-0008-0000-0300-0000A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1159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47" name="Picture 21">
          <a:extLst>
            <a:ext uri="{FF2B5EF4-FFF2-40B4-BE49-F238E27FC236}">
              <a16:creationId xmlns:a16="http://schemas.microsoft.com/office/drawing/2014/main" id="{00000000-0008-0000-0300-0000A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448" name="Picture 2">
          <a:extLst>
            <a:ext uri="{FF2B5EF4-FFF2-40B4-BE49-F238E27FC236}">
              <a16:creationId xmlns:a16="http://schemas.microsoft.com/office/drawing/2014/main" id="{00000000-0008-0000-0300-0000A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1159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449" name="Picture 2">
          <a:extLst>
            <a:ext uri="{FF2B5EF4-FFF2-40B4-BE49-F238E27FC236}">
              <a16:creationId xmlns:a16="http://schemas.microsoft.com/office/drawing/2014/main" id="{00000000-0008-0000-0300-0000A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1159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50" name="Picture 21">
          <a:extLst>
            <a:ext uri="{FF2B5EF4-FFF2-40B4-BE49-F238E27FC236}">
              <a16:creationId xmlns:a16="http://schemas.microsoft.com/office/drawing/2014/main" id="{00000000-0008-0000-0300-0000A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451" name="Picture 2">
          <a:extLst>
            <a:ext uri="{FF2B5EF4-FFF2-40B4-BE49-F238E27FC236}">
              <a16:creationId xmlns:a16="http://schemas.microsoft.com/office/drawing/2014/main" id="{00000000-0008-0000-0300-0000A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1159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52" name="Picture 21">
          <a:extLst>
            <a:ext uri="{FF2B5EF4-FFF2-40B4-BE49-F238E27FC236}">
              <a16:creationId xmlns:a16="http://schemas.microsoft.com/office/drawing/2014/main" id="{00000000-0008-0000-0300-0000A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453" name="Picture 2">
          <a:extLst>
            <a:ext uri="{FF2B5EF4-FFF2-40B4-BE49-F238E27FC236}">
              <a16:creationId xmlns:a16="http://schemas.microsoft.com/office/drawing/2014/main" id="{00000000-0008-0000-0300-0000A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1159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454" name="Picture 2">
          <a:extLst>
            <a:ext uri="{FF2B5EF4-FFF2-40B4-BE49-F238E27FC236}">
              <a16:creationId xmlns:a16="http://schemas.microsoft.com/office/drawing/2014/main" id="{00000000-0008-0000-0300-0000A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1159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55" name="Picture 21">
          <a:extLst>
            <a:ext uri="{FF2B5EF4-FFF2-40B4-BE49-F238E27FC236}">
              <a16:creationId xmlns:a16="http://schemas.microsoft.com/office/drawing/2014/main" id="{00000000-0008-0000-0300-0000A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456" name="Picture 2">
          <a:extLst>
            <a:ext uri="{FF2B5EF4-FFF2-40B4-BE49-F238E27FC236}">
              <a16:creationId xmlns:a16="http://schemas.microsoft.com/office/drawing/2014/main" id="{00000000-0008-0000-0300-0000B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1159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57" name="Picture 21">
          <a:extLst>
            <a:ext uri="{FF2B5EF4-FFF2-40B4-BE49-F238E27FC236}">
              <a16:creationId xmlns:a16="http://schemas.microsoft.com/office/drawing/2014/main" id="{00000000-0008-0000-0300-0000B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458" name="Picture 2">
          <a:extLst>
            <a:ext uri="{FF2B5EF4-FFF2-40B4-BE49-F238E27FC236}">
              <a16:creationId xmlns:a16="http://schemas.microsoft.com/office/drawing/2014/main" id="{00000000-0008-0000-0300-0000B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11592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459" name="Picture 2">
          <a:extLst>
            <a:ext uri="{FF2B5EF4-FFF2-40B4-BE49-F238E27FC236}">
              <a16:creationId xmlns:a16="http://schemas.microsoft.com/office/drawing/2014/main" id="{00000000-0008-0000-0300-0000B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11592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60" name="Picture 21">
          <a:extLst>
            <a:ext uri="{FF2B5EF4-FFF2-40B4-BE49-F238E27FC236}">
              <a16:creationId xmlns:a16="http://schemas.microsoft.com/office/drawing/2014/main" id="{00000000-0008-0000-0300-0000B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461" name="Picture 2">
          <a:extLst>
            <a:ext uri="{FF2B5EF4-FFF2-40B4-BE49-F238E27FC236}">
              <a16:creationId xmlns:a16="http://schemas.microsoft.com/office/drawing/2014/main" id="{00000000-0008-0000-0300-0000B5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11592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62" name="Picture 21">
          <a:extLst>
            <a:ext uri="{FF2B5EF4-FFF2-40B4-BE49-F238E27FC236}">
              <a16:creationId xmlns:a16="http://schemas.microsoft.com/office/drawing/2014/main" id="{00000000-0008-0000-0300-0000B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463" name="Picture 2">
          <a:extLst>
            <a:ext uri="{FF2B5EF4-FFF2-40B4-BE49-F238E27FC236}">
              <a16:creationId xmlns:a16="http://schemas.microsoft.com/office/drawing/2014/main" id="{00000000-0008-0000-0300-0000B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464" name="Picture 2">
          <a:extLst>
            <a:ext uri="{FF2B5EF4-FFF2-40B4-BE49-F238E27FC236}">
              <a16:creationId xmlns:a16="http://schemas.microsoft.com/office/drawing/2014/main" id="{00000000-0008-0000-0300-0000B8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515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65" name="Picture 21">
          <a:extLst>
            <a:ext uri="{FF2B5EF4-FFF2-40B4-BE49-F238E27FC236}">
              <a16:creationId xmlns:a16="http://schemas.microsoft.com/office/drawing/2014/main" id="{00000000-0008-0000-0300-0000B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466" name="Picture 2">
          <a:extLst>
            <a:ext uri="{FF2B5EF4-FFF2-40B4-BE49-F238E27FC236}">
              <a16:creationId xmlns:a16="http://schemas.microsoft.com/office/drawing/2014/main" id="{00000000-0008-0000-0300-0000B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67" name="Picture 21">
          <a:extLst>
            <a:ext uri="{FF2B5EF4-FFF2-40B4-BE49-F238E27FC236}">
              <a16:creationId xmlns:a16="http://schemas.microsoft.com/office/drawing/2014/main" id="{00000000-0008-0000-0300-0000B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468" name="Picture 2">
          <a:extLst>
            <a:ext uri="{FF2B5EF4-FFF2-40B4-BE49-F238E27FC236}">
              <a16:creationId xmlns:a16="http://schemas.microsoft.com/office/drawing/2014/main" id="{00000000-0008-0000-0300-0000B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469" name="Picture 2">
          <a:extLst>
            <a:ext uri="{FF2B5EF4-FFF2-40B4-BE49-F238E27FC236}">
              <a16:creationId xmlns:a16="http://schemas.microsoft.com/office/drawing/2014/main" id="{00000000-0008-0000-0300-0000B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515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70" name="Picture 21">
          <a:extLst>
            <a:ext uri="{FF2B5EF4-FFF2-40B4-BE49-F238E27FC236}">
              <a16:creationId xmlns:a16="http://schemas.microsoft.com/office/drawing/2014/main" id="{00000000-0008-0000-0300-0000B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471" name="Picture 2">
          <a:extLst>
            <a:ext uri="{FF2B5EF4-FFF2-40B4-BE49-F238E27FC236}">
              <a16:creationId xmlns:a16="http://schemas.microsoft.com/office/drawing/2014/main" id="{00000000-0008-0000-0300-0000B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72" name="Picture 21">
          <a:extLst>
            <a:ext uri="{FF2B5EF4-FFF2-40B4-BE49-F238E27FC236}">
              <a16:creationId xmlns:a16="http://schemas.microsoft.com/office/drawing/2014/main" id="{00000000-0008-0000-0300-0000C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473" name="Picture 2">
          <a:extLst>
            <a:ext uri="{FF2B5EF4-FFF2-40B4-BE49-F238E27FC236}">
              <a16:creationId xmlns:a16="http://schemas.microsoft.com/office/drawing/2014/main" id="{00000000-0008-0000-0300-0000C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474" name="Picture 2">
          <a:extLst>
            <a:ext uri="{FF2B5EF4-FFF2-40B4-BE49-F238E27FC236}">
              <a16:creationId xmlns:a16="http://schemas.microsoft.com/office/drawing/2014/main" id="{00000000-0008-0000-0300-0000C2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515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75" name="Picture 21">
          <a:extLst>
            <a:ext uri="{FF2B5EF4-FFF2-40B4-BE49-F238E27FC236}">
              <a16:creationId xmlns:a16="http://schemas.microsoft.com/office/drawing/2014/main" id="{00000000-0008-0000-0300-0000C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476" name="Picture 2">
          <a:extLst>
            <a:ext uri="{FF2B5EF4-FFF2-40B4-BE49-F238E27FC236}">
              <a16:creationId xmlns:a16="http://schemas.microsoft.com/office/drawing/2014/main" id="{00000000-0008-0000-0300-0000C4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77" name="Picture 21">
          <a:extLst>
            <a:ext uri="{FF2B5EF4-FFF2-40B4-BE49-F238E27FC236}">
              <a16:creationId xmlns:a16="http://schemas.microsoft.com/office/drawing/2014/main" id="{00000000-0008-0000-0300-0000C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478" name="Picture 2">
          <a:extLst>
            <a:ext uri="{FF2B5EF4-FFF2-40B4-BE49-F238E27FC236}">
              <a16:creationId xmlns:a16="http://schemas.microsoft.com/office/drawing/2014/main" id="{00000000-0008-0000-0300-0000C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479" name="Picture 2">
          <a:extLst>
            <a:ext uri="{FF2B5EF4-FFF2-40B4-BE49-F238E27FC236}">
              <a16:creationId xmlns:a16="http://schemas.microsoft.com/office/drawing/2014/main" id="{00000000-0008-0000-0300-0000C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515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80" name="Picture 21">
          <a:extLst>
            <a:ext uri="{FF2B5EF4-FFF2-40B4-BE49-F238E27FC236}">
              <a16:creationId xmlns:a16="http://schemas.microsoft.com/office/drawing/2014/main" id="{00000000-0008-0000-0300-0000C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481" name="Picture 2">
          <a:extLst>
            <a:ext uri="{FF2B5EF4-FFF2-40B4-BE49-F238E27FC236}">
              <a16:creationId xmlns:a16="http://schemas.microsoft.com/office/drawing/2014/main" id="{00000000-0008-0000-0300-0000C9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82" name="Picture 21">
          <a:extLst>
            <a:ext uri="{FF2B5EF4-FFF2-40B4-BE49-F238E27FC236}">
              <a16:creationId xmlns:a16="http://schemas.microsoft.com/office/drawing/2014/main" id="{00000000-0008-0000-0300-0000C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483" name="Picture 2">
          <a:extLst>
            <a:ext uri="{FF2B5EF4-FFF2-40B4-BE49-F238E27FC236}">
              <a16:creationId xmlns:a16="http://schemas.microsoft.com/office/drawing/2014/main" id="{00000000-0008-0000-0300-0000C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484" name="Picture 2">
          <a:extLst>
            <a:ext uri="{FF2B5EF4-FFF2-40B4-BE49-F238E27FC236}">
              <a16:creationId xmlns:a16="http://schemas.microsoft.com/office/drawing/2014/main" id="{00000000-0008-0000-0300-0000C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515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85" name="Picture 21">
          <a:extLst>
            <a:ext uri="{FF2B5EF4-FFF2-40B4-BE49-F238E27FC236}">
              <a16:creationId xmlns:a16="http://schemas.microsoft.com/office/drawing/2014/main" id="{00000000-0008-0000-0300-0000C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486" name="Picture 2">
          <a:extLst>
            <a:ext uri="{FF2B5EF4-FFF2-40B4-BE49-F238E27FC236}">
              <a16:creationId xmlns:a16="http://schemas.microsoft.com/office/drawing/2014/main" id="{00000000-0008-0000-0300-0000C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87" name="Picture 21">
          <a:extLst>
            <a:ext uri="{FF2B5EF4-FFF2-40B4-BE49-F238E27FC236}">
              <a16:creationId xmlns:a16="http://schemas.microsoft.com/office/drawing/2014/main" id="{00000000-0008-0000-0300-0000C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488" name="Picture 2">
          <a:extLst>
            <a:ext uri="{FF2B5EF4-FFF2-40B4-BE49-F238E27FC236}">
              <a16:creationId xmlns:a16="http://schemas.microsoft.com/office/drawing/2014/main" id="{00000000-0008-0000-0300-0000D0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489" name="Picture 2">
          <a:extLst>
            <a:ext uri="{FF2B5EF4-FFF2-40B4-BE49-F238E27FC236}">
              <a16:creationId xmlns:a16="http://schemas.microsoft.com/office/drawing/2014/main" id="{00000000-0008-0000-0300-0000D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13515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90" name="Picture 21">
          <a:extLst>
            <a:ext uri="{FF2B5EF4-FFF2-40B4-BE49-F238E27FC236}">
              <a16:creationId xmlns:a16="http://schemas.microsoft.com/office/drawing/2014/main" id="{00000000-0008-0000-0300-0000D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491" name="Picture 2">
          <a:extLst>
            <a:ext uri="{FF2B5EF4-FFF2-40B4-BE49-F238E27FC236}">
              <a16:creationId xmlns:a16="http://schemas.microsoft.com/office/drawing/2014/main" id="{00000000-0008-0000-0300-0000D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35159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492" name="Picture 21">
          <a:extLst>
            <a:ext uri="{FF2B5EF4-FFF2-40B4-BE49-F238E27FC236}">
              <a16:creationId xmlns:a16="http://schemas.microsoft.com/office/drawing/2014/main" id="{00000000-0008-0000-0300-0000D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493" name="Picture 21">
          <a:extLst>
            <a:ext uri="{FF2B5EF4-FFF2-40B4-BE49-F238E27FC236}">
              <a16:creationId xmlns:a16="http://schemas.microsoft.com/office/drawing/2014/main" id="{00000000-0008-0000-0300-0000D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494" name="Picture 21">
          <a:extLst>
            <a:ext uri="{FF2B5EF4-FFF2-40B4-BE49-F238E27FC236}">
              <a16:creationId xmlns:a16="http://schemas.microsoft.com/office/drawing/2014/main" id="{00000000-0008-0000-0300-0000D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495" name="Picture 21">
          <a:extLst>
            <a:ext uri="{FF2B5EF4-FFF2-40B4-BE49-F238E27FC236}">
              <a16:creationId xmlns:a16="http://schemas.microsoft.com/office/drawing/2014/main" id="{00000000-0008-0000-0300-0000D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496" name="Picture 21">
          <a:extLst>
            <a:ext uri="{FF2B5EF4-FFF2-40B4-BE49-F238E27FC236}">
              <a16:creationId xmlns:a16="http://schemas.microsoft.com/office/drawing/2014/main" id="{00000000-0008-0000-0300-0000D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497" name="Picture 21">
          <a:extLst>
            <a:ext uri="{FF2B5EF4-FFF2-40B4-BE49-F238E27FC236}">
              <a16:creationId xmlns:a16="http://schemas.microsoft.com/office/drawing/2014/main" id="{00000000-0008-0000-0300-0000D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498" name="Picture 21">
          <a:extLst>
            <a:ext uri="{FF2B5EF4-FFF2-40B4-BE49-F238E27FC236}">
              <a16:creationId xmlns:a16="http://schemas.microsoft.com/office/drawing/2014/main" id="{00000000-0008-0000-0300-0000D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499" name="Picture 21">
          <a:extLst>
            <a:ext uri="{FF2B5EF4-FFF2-40B4-BE49-F238E27FC236}">
              <a16:creationId xmlns:a16="http://schemas.microsoft.com/office/drawing/2014/main" id="{00000000-0008-0000-0300-0000D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00" name="Picture 21">
          <a:extLst>
            <a:ext uri="{FF2B5EF4-FFF2-40B4-BE49-F238E27FC236}">
              <a16:creationId xmlns:a16="http://schemas.microsoft.com/office/drawing/2014/main" id="{00000000-0008-0000-0300-0000D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01" name="Picture 21">
          <a:extLst>
            <a:ext uri="{FF2B5EF4-FFF2-40B4-BE49-F238E27FC236}">
              <a16:creationId xmlns:a16="http://schemas.microsoft.com/office/drawing/2014/main" id="{00000000-0008-0000-0300-0000D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02" name="Picture 21">
          <a:extLst>
            <a:ext uri="{FF2B5EF4-FFF2-40B4-BE49-F238E27FC236}">
              <a16:creationId xmlns:a16="http://schemas.microsoft.com/office/drawing/2014/main" id="{00000000-0008-0000-0300-0000D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03" name="Picture 21">
          <a:extLst>
            <a:ext uri="{FF2B5EF4-FFF2-40B4-BE49-F238E27FC236}">
              <a16:creationId xmlns:a16="http://schemas.microsoft.com/office/drawing/2014/main" id="{00000000-0008-0000-0300-0000D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04" name="Picture 21">
          <a:extLst>
            <a:ext uri="{FF2B5EF4-FFF2-40B4-BE49-F238E27FC236}">
              <a16:creationId xmlns:a16="http://schemas.microsoft.com/office/drawing/2014/main" id="{00000000-0008-0000-0300-0000E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05" name="Picture 21">
          <a:extLst>
            <a:ext uri="{FF2B5EF4-FFF2-40B4-BE49-F238E27FC236}">
              <a16:creationId xmlns:a16="http://schemas.microsoft.com/office/drawing/2014/main" id="{00000000-0008-0000-0300-0000E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06" name="Picture 21">
          <a:extLst>
            <a:ext uri="{FF2B5EF4-FFF2-40B4-BE49-F238E27FC236}">
              <a16:creationId xmlns:a16="http://schemas.microsoft.com/office/drawing/2014/main" id="{00000000-0008-0000-0300-0000E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07" name="Picture 21">
          <a:extLst>
            <a:ext uri="{FF2B5EF4-FFF2-40B4-BE49-F238E27FC236}">
              <a16:creationId xmlns:a16="http://schemas.microsoft.com/office/drawing/2014/main" id="{00000000-0008-0000-0300-0000E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08" name="Picture 21">
          <a:extLst>
            <a:ext uri="{FF2B5EF4-FFF2-40B4-BE49-F238E27FC236}">
              <a16:creationId xmlns:a16="http://schemas.microsoft.com/office/drawing/2014/main" id="{00000000-0008-0000-0300-0000E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09" name="Picture 21">
          <a:extLst>
            <a:ext uri="{FF2B5EF4-FFF2-40B4-BE49-F238E27FC236}">
              <a16:creationId xmlns:a16="http://schemas.microsoft.com/office/drawing/2014/main" id="{00000000-0008-0000-0300-0000E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10" name="Picture 21">
          <a:extLst>
            <a:ext uri="{FF2B5EF4-FFF2-40B4-BE49-F238E27FC236}">
              <a16:creationId xmlns:a16="http://schemas.microsoft.com/office/drawing/2014/main" id="{00000000-0008-0000-0300-0000E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11" name="Picture 21">
          <a:extLst>
            <a:ext uri="{FF2B5EF4-FFF2-40B4-BE49-F238E27FC236}">
              <a16:creationId xmlns:a16="http://schemas.microsoft.com/office/drawing/2014/main" id="{00000000-0008-0000-0300-0000E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12" name="Picture 21">
          <a:extLst>
            <a:ext uri="{FF2B5EF4-FFF2-40B4-BE49-F238E27FC236}">
              <a16:creationId xmlns:a16="http://schemas.microsoft.com/office/drawing/2014/main" id="{00000000-0008-0000-0300-0000E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13" name="Picture 21">
          <a:extLst>
            <a:ext uri="{FF2B5EF4-FFF2-40B4-BE49-F238E27FC236}">
              <a16:creationId xmlns:a16="http://schemas.microsoft.com/office/drawing/2014/main" id="{00000000-0008-0000-0300-0000E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14" name="Picture 21">
          <a:extLst>
            <a:ext uri="{FF2B5EF4-FFF2-40B4-BE49-F238E27FC236}">
              <a16:creationId xmlns:a16="http://schemas.microsoft.com/office/drawing/2014/main" id="{00000000-0008-0000-0300-0000E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15" name="Picture 21">
          <a:extLst>
            <a:ext uri="{FF2B5EF4-FFF2-40B4-BE49-F238E27FC236}">
              <a16:creationId xmlns:a16="http://schemas.microsoft.com/office/drawing/2014/main" id="{00000000-0008-0000-0300-0000E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16" name="Picture 21">
          <a:extLst>
            <a:ext uri="{FF2B5EF4-FFF2-40B4-BE49-F238E27FC236}">
              <a16:creationId xmlns:a16="http://schemas.microsoft.com/office/drawing/2014/main" id="{00000000-0008-0000-0300-0000E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17" name="Picture 21">
          <a:extLst>
            <a:ext uri="{FF2B5EF4-FFF2-40B4-BE49-F238E27FC236}">
              <a16:creationId xmlns:a16="http://schemas.microsoft.com/office/drawing/2014/main" id="{00000000-0008-0000-0300-0000E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18" name="Picture 21">
          <a:extLst>
            <a:ext uri="{FF2B5EF4-FFF2-40B4-BE49-F238E27FC236}">
              <a16:creationId xmlns:a16="http://schemas.microsoft.com/office/drawing/2014/main" id="{00000000-0008-0000-0300-0000E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19" name="Picture 21">
          <a:extLst>
            <a:ext uri="{FF2B5EF4-FFF2-40B4-BE49-F238E27FC236}">
              <a16:creationId xmlns:a16="http://schemas.microsoft.com/office/drawing/2014/main" id="{00000000-0008-0000-0300-0000E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20" name="Picture 21">
          <a:extLst>
            <a:ext uri="{FF2B5EF4-FFF2-40B4-BE49-F238E27FC236}">
              <a16:creationId xmlns:a16="http://schemas.microsoft.com/office/drawing/2014/main" id="{00000000-0008-0000-0300-0000F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21" name="Picture 21">
          <a:extLst>
            <a:ext uri="{FF2B5EF4-FFF2-40B4-BE49-F238E27FC236}">
              <a16:creationId xmlns:a16="http://schemas.microsoft.com/office/drawing/2014/main" id="{00000000-0008-0000-0300-0000F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22" name="Picture 21">
          <a:extLst>
            <a:ext uri="{FF2B5EF4-FFF2-40B4-BE49-F238E27FC236}">
              <a16:creationId xmlns:a16="http://schemas.microsoft.com/office/drawing/2014/main" id="{00000000-0008-0000-0300-0000F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23" name="Picture 21">
          <a:extLst>
            <a:ext uri="{FF2B5EF4-FFF2-40B4-BE49-F238E27FC236}">
              <a16:creationId xmlns:a16="http://schemas.microsoft.com/office/drawing/2014/main" id="{00000000-0008-0000-0300-0000F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24" name="Picture 21">
          <a:extLst>
            <a:ext uri="{FF2B5EF4-FFF2-40B4-BE49-F238E27FC236}">
              <a16:creationId xmlns:a16="http://schemas.microsoft.com/office/drawing/2014/main" id="{00000000-0008-0000-0300-0000F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25" name="Picture 21">
          <a:extLst>
            <a:ext uri="{FF2B5EF4-FFF2-40B4-BE49-F238E27FC236}">
              <a16:creationId xmlns:a16="http://schemas.microsoft.com/office/drawing/2014/main" id="{00000000-0008-0000-0300-0000F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26" name="Picture 21">
          <a:extLst>
            <a:ext uri="{FF2B5EF4-FFF2-40B4-BE49-F238E27FC236}">
              <a16:creationId xmlns:a16="http://schemas.microsoft.com/office/drawing/2014/main" id="{00000000-0008-0000-0300-0000F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27" name="Picture 21">
          <a:extLst>
            <a:ext uri="{FF2B5EF4-FFF2-40B4-BE49-F238E27FC236}">
              <a16:creationId xmlns:a16="http://schemas.microsoft.com/office/drawing/2014/main" id="{00000000-0008-0000-0300-0000F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28" name="Picture 21">
          <a:extLst>
            <a:ext uri="{FF2B5EF4-FFF2-40B4-BE49-F238E27FC236}">
              <a16:creationId xmlns:a16="http://schemas.microsoft.com/office/drawing/2014/main" id="{00000000-0008-0000-0300-0000F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29" name="Picture 21">
          <a:extLst>
            <a:ext uri="{FF2B5EF4-FFF2-40B4-BE49-F238E27FC236}">
              <a16:creationId xmlns:a16="http://schemas.microsoft.com/office/drawing/2014/main" id="{00000000-0008-0000-0300-0000F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30" name="Picture 21">
          <a:extLst>
            <a:ext uri="{FF2B5EF4-FFF2-40B4-BE49-F238E27FC236}">
              <a16:creationId xmlns:a16="http://schemas.microsoft.com/office/drawing/2014/main" id="{00000000-0008-0000-0300-0000F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31" name="Picture 21">
          <a:extLst>
            <a:ext uri="{FF2B5EF4-FFF2-40B4-BE49-F238E27FC236}">
              <a16:creationId xmlns:a16="http://schemas.microsoft.com/office/drawing/2014/main" id="{00000000-0008-0000-0300-0000F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32" name="Picture 21">
          <a:extLst>
            <a:ext uri="{FF2B5EF4-FFF2-40B4-BE49-F238E27FC236}">
              <a16:creationId xmlns:a16="http://schemas.microsoft.com/office/drawing/2014/main" id="{00000000-0008-0000-0300-0000F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33" name="Picture 21">
          <a:extLst>
            <a:ext uri="{FF2B5EF4-FFF2-40B4-BE49-F238E27FC236}">
              <a16:creationId xmlns:a16="http://schemas.microsoft.com/office/drawing/2014/main" id="{00000000-0008-0000-0300-0000F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34" name="Picture 21">
          <a:extLst>
            <a:ext uri="{FF2B5EF4-FFF2-40B4-BE49-F238E27FC236}">
              <a16:creationId xmlns:a16="http://schemas.microsoft.com/office/drawing/2014/main" id="{00000000-0008-0000-0300-0000F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35" name="Picture 21">
          <a:extLst>
            <a:ext uri="{FF2B5EF4-FFF2-40B4-BE49-F238E27FC236}">
              <a16:creationId xmlns:a16="http://schemas.microsoft.com/office/drawing/2014/main" id="{00000000-0008-0000-0300-0000F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36" name="Picture 21">
          <a:extLst>
            <a:ext uri="{FF2B5EF4-FFF2-40B4-BE49-F238E27FC236}">
              <a16:creationId xmlns:a16="http://schemas.microsoft.com/office/drawing/2014/main" id="{00000000-0008-0000-0300-00000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37" name="Picture 21">
          <a:extLst>
            <a:ext uri="{FF2B5EF4-FFF2-40B4-BE49-F238E27FC236}">
              <a16:creationId xmlns:a16="http://schemas.microsoft.com/office/drawing/2014/main" id="{00000000-0008-0000-0300-00000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38" name="Picture 21">
          <a:extLst>
            <a:ext uri="{FF2B5EF4-FFF2-40B4-BE49-F238E27FC236}">
              <a16:creationId xmlns:a16="http://schemas.microsoft.com/office/drawing/2014/main" id="{00000000-0008-0000-0300-00000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39" name="Picture 21">
          <a:extLst>
            <a:ext uri="{FF2B5EF4-FFF2-40B4-BE49-F238E27FC236}">
              <a16:creationId xmlns:a16="http://schemas.microsoft.com/office/drawing/2014/main" id="{00000000-0008-0000-0300-00000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40" name="Picture 21">
          <a:extLst>
            <a:ext uri="{FF2B5EF4-FFF2-40B4-BE49-F238E27FC236}">
              <a16:creationId xmlns:a16="http://schemas.microsoft.com/office/drawing/2014/main" id="{00000000-0008-0000-0300-00000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41" name="Picture 21">
          <a:extLst>
            <a:ext uri="{FF2B5EF4-FFF2-40B4-BE49-F238E27FC236}">
              <a16:creationId xmlns:a16="http://schemas.microsoft.com/office/drawing/2014/main" id="{00000000-0008-0000-0300-00000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42" name="Picture 21">
          <a:extLst>
            <a:ext uri="{FF2B5EF4-FFF2-40B4-BE49-F238E27FC236}">
              <a16:creationId xmlns:a16="http://schemas.microsoft.com/office/drawing/2014/main" id="{00000000-0008-0000-0300-00000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43" name="Picture 21">
          <a:extLst>
            <a:ext uri="{FF2B5EF4-FFF2-40B4-BE49-F238E27FC236}">
              <a16:creationId xmlns:a16="http://schemas.microsoft.com/office/drawing/2014/main" id="{00000000-0008-0000-0300-00000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44" name="Picture 21">
          <a:extLst>
            <a:ext uri="{FF2B5EF4-FFF2-40B4-BE49-F238E27FC236}">
              <a16:creationId xmlns:a16="http://schemas.microsoft.com/office/drawing/2014/main" id="{00000000-0008-0000-0300-00000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45" name="Picture 21">
          <a:extLst>
            <a:ext uri="{FF2B5EF4-FFF2-40B4-BE49-F238E27FC236}">
              <a16:creationId xmlns:a16="http://schemas.microsoft.com/office/drawing/2014/main" id="{00000000-0008-0000-0300-00000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46" name="Picture 21">
          <a:extLst>
            <a:ext uri="{FF2B5EF4-FFF2-40B4-BE49-F238E27FC236}">
              <a16:creationId xmlns:a16="http://schemas.microsoft.com/office/drawing/2014/main" id="{00000000-0008-0000-0300-00000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47" name="Picture 21">
          <a:extLst>
            <a:ext uri="{FF2B5EF4-FFF2-40B4-BE49-F238E27FC236}">
              <a16:creationId xmlns:a16="http://schemas.microsoft.com/office/drawing/2014/main" id="{00000000-0008-0000-0300-00000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48" name="Picture 21">
          <a:extLst>
            <a:ext uri="{FF2B5EF4-FFF2-40B4-BE49-F238E27FC236}">
              <a16:creationId xmlns:a16="http://schemas.microsoft.com/office/drawing/2014/main" id="{00000000-0008-0000-0300-00000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49" name="Picture 21">
          <a:extLst>
            <a:ext uri="{FF2B5EF4-FFF2-40B4-BE49-F238E27FC236}">
              <a16:creationId xmlns:a16="http://schemas.microsoft.com/office/drawing/2014/main" id="{00000000-0008-0000-0300-00000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50" name="Picture 21">
          <a:extLst>
            <a:ext uri="{FF2B5EF4-FFF2-40B4-BE49-F238E27FC236}">
              <a16:creationId xmlns:a16="http://schemas.microsoft.com/office/drawing/2014/main" id="{00000000-0008-0000-0300-00000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51" name="Picture 21">
          <a:extLst>
            <a:ext uri="{FF2B5EF4-FFF2-40B4-BE49-F238E27FC236}">
              <a16:creationId xmlns:a16="http://schemas.microsoft.com/office/drawing/2014/main" id="{00000000-0008-0000-0300-00000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52" name="Picture 21">
          <a:extLst>
            <a:ext uri="{FF2B5EF4-FFF2-40B4-BE49-F238E27FC236}">
              <a16:creationId xmlns:a16="http://schemas.microsoft.com/office/drawing/2014/main" id="{00000000-0008-0000-0300-00001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133350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53" name="Picture 21">
          <a:extLst>
            <a:ext uri="{FF2B5EF4-FFF2-40B4-BE49-F238E27FC236}">
              <a16:creationId xmlns:a16="http://schemas.microsoft.com/office/drawing/2014/main" id="{00000000-0008-0000-0300-00001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54" name="Picture 21">
          <a:extLst>
            <a:ext uri="{FF2B5EF4-FFF2-40B4-BE49-F238E27FC236}">
              <a16:creationId xmlns:a16="http://schemas.microsoft.com/office/drawing/2014/main" id="{00000000-0008-0000-0300-00001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55" name="Picture 21">
          <a:extLst>
            <a:ext uri="{FF2B5EF4-FFF2-40B4-BE49-F238E27FC236}">
              <a16:creationId xmlns:a16="http://schemas.microsoft.com/office/drawing/2014/main" id="{00000000-0008-0000-0300-00001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56" name="Picture 21">
          <a:extLst>
            <a:ext uri="{FF2B5EF4-FFF2-40B4-BE49-F238E27FC236}">
              <a16:creationId xmlns:a16="http://schemas.microsoft.com/office/drawing/2014/main" id="{00000000-0008-0000-0300-00001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57" name="Picture 21">
          <a:extLst>
            <a:ext uri="{FF2B5EF4-FFF2-40B4-BE49-F238E27FC236}">
              <a16:creationId xmlns:a16="http://schemas.microsoft.com/office/drawing/2014/main" id="{00000000-0008-0000-0300-00001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58" name="Picture 21">
          <a:extLst>
            <a:ext uri="{FF2B5EF4-FFF2-40B4-BE49-F238E27FC236}">
              <a16:creationId xmlns:a16="http://schemas.microsoft.com/office/drawing/2014/main" id="{00000000-0008-0000-0300-00001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59" name="Picture 21">
          <a:extLst>
            <a:ext uri="{FF2B5EF4-FFF2-40B4-BE49-F238E27FC236}">
              <a16:creationId xmlns:a16="http://schemas.microsoft.com/office/drawing/2014/main" id="{00000000-0008-0000-0300-00001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60" name="Picture 21">
          <a:extLst>
            <a:ext uri="{FF2B5EF4-FFF2-40B4-BE49-F238E27FC236}">
              <a16:creationId xmlns:a16="http://schemas.microsoft.com/office/drawing/2014/main" id="{00000000-0008-0000-0300-00001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61" name="Picture 21">
          <a:extLst>
            <a:ext uri="{FF2B5EF4-FFF2-40B4-BE49-F238E27FC236}">
              <a16:creationId xmlns:a16="http://schemas.microsoft.com/office/drawing/2014/main" id="{00000000-0008-0000-0300-00001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62" name="Picture 21">
          <a:extLst>
            <a:ext uri="{FF2B5EF4-FFF2-40B4-BE49-F238E27FC236}">
              <a16:creationId xmlns:a16="http://schemas.microsoft.com/office/drawing/2014/main" id="{00000000-0008-0000-0300-00001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63" name="Picture 21">
          <a:extLst>
            <a:ext uri="{FF2B5EF4-FFF2-40B4-BE49-F238E27FC236}">
              <a16:creationId xmlns:a16="http://schemas.microsoft.com/office/drawing/2014/main" id="{00000000-0008-0000-0300-00001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64" name="Picture 21">
          <a:extLst>
            <a:ext uri="{FF2B5EF4-FFF2-40B4-BE49-F238E27FC236}">
              <a16:creationId xmlns:a16="http://schemas.microsoft.com/office/drawing/2014/main" id="{00000000-0008-0000-0300-00001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3440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65" name="Picture 21">
          <a:extLst>
            <a:ext uri="{FF2B5EF4-FFF2-40B4-BE49-F238E27FC236}">
              <a16:creationId xmlns:a16="http://schemas.microsoft.com/office/drawing/2014/main" id="{00000000-0008-0000-0300-00001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66" name="Picture 21">
          <a:extLst>
            <a:ext uri="{FF2B5EF4-FFF2-40B4-BE49-F238E27FC236}">
              <a16:creationId xmlns:a16="http://schemas.microsoft.com/office/drawing/2014/main" id="{00000000-0008-0000-0300-00001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67" name="Picture 21">
          <a:extLst>
            <a:ext uri="{FF2B5EF4-FFF2-40B4-BE49-F238E27FC236}">
              <a16:creationId xmlns:a16="http://schemas.microsoft.com/office/drawing/2014/main" id="{00000000-0008-0000-0300-00001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68" name="Picture 21">
          <a:extLst>
            <a:ext uri="{FF2B5EF4-FFF2-40B4-BE49-F238E27FC236}">
              <a16:creationId xmlns:a16="http://schemas.microsoft.com/office/drawing/2014/main" id="{00000000-0008-0000-0300-00002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69" name="Picture 21">
          <a:extLst>
            <a:ext uri="{FF2B5EF4-FFF2-40B4-BE49-F238E27FC236}">
              <a16:creationId xmlns:a16="http://schemas.microsoft.com/office/drawing/2014/main" id="{00000000-0008-0000-0300-00002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70" name="Picture 21">
          <a:extLst>
            <a:ext uri="{FF2B5EF4-FFF2-40B4-BE49-F238E27FC236}">
              <a16:creationId xmlns:a16="http://schemas.microsoft.com/office/drawing/2014/main" id="{00000000-0008-0000-0300-00002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71" name="Picture 21">
          <a:extLst>
            <a:ext uri="{FF2B5EF4-FFF2-40B4-BE49-F238E27FC236}">
              <a16:creationId xmlns:a16="http://schemas.microsoft.com/office/drawing/2014/main" id="{00000000-0008-0000-0300-00002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72" name="Picture 21">
          <a:extLst>
            <a:ext uri="{FF2B5EF4-FFF2-40B4-BE49-F238E27FC236}">
              <a16:creationId xmlns:a16="http://schemas.microsoft.com/office/drawing/2014/main" id="{00000000-0008-0000-0300-00002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73" name="Picture 21">
          <a:extLst>
            <a:ext uri="{FF2B5EF4-FFF2-40B4-BE49-F238E27FC236}">
              <a16:creationId xmlns:a16="http://schemas.microsoft.com/office/drawing/2014/main" id="{00000000-0008-0000-0300-00002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74" name="Picture 21">
          <a:extLst>
            <a:ext uri="{FF2B5EF4-FFF2-40B4-BE49-F238E27FC236}">
              <a16:creationId xmlns:a16="http://schemas.microsoft.com/office/drawing/2014/main" id="{00000000-0008-0000-0300-00002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75" name="Picture 21">
          <a:extLst>
            <a:ext uri="{FF2B5EF4-FFF2-40B4-BE49-F238E27FC236}">
              <a16:creationId xmlns:a16="http://schemas.microsoft.com/office/drawing/2014/main" id="{00000000-0008-0000-0300-00002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76" name="Picture 21">
          <a:extLst>
            <a:ext uri="{FF2B5EF4-FFF2-40B4-BE49-F238E27FC236}">
              <a16:creationId xmlns:a16="http://schemas.microsoft.com/office/drawing/2014/main" id="{00000000-0008-0000-0300-00002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201150" y="13515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77" name="Picture 21">
          <a:extLst>
            <a:ext uri="{FF2B5EF4-FFF2-40B4-BE49-F238E27FC236}">
              <a16:creationId xmlns:a16="http://schemas.microsoft.com/office/drawing/2014/main" id="{00000000-0008-0000-0300-00002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78" name="Picture 21">
          <a:extLst>
            <a:ext uri="{FF2B5EF4-FFF2-40B4-BE49-F238E27FC236}">
              <a16:creationId xmlns:a16="http://schemas.microsoft.com/office/drawing/2014/main" id="{00000000-0008-0000-0300-00002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79" name="Picture 21">
          <a:extLst>
            <a:ext uri="{FF2B5EF4-FFF2-40B4-BE49-F238E27FC236}">
              <a16:creationId xmlns:a16="http://schemas.microsoft.com/office/drawing/2014/main" id="{00000000-0008-0000-0300-00002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80" name="Picture 21">
          <a:extLst>
            <a:ext uri="{FF2B5EF4-FFF2-40B4-BE49-F238E27FC236}">
              <a16:creationId xmlns:a16="http://schemas.microsoft.com/office/drawing/2014/main" id="{00000000-0008-0000-0300-00002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853440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81" name="Picture 21">
          <a:extLst>
            <a:ext uri="{FF2B5EF4-FFF2-40B4-BE49-F238E27FC236}">
              <a16:creationId xmlns:a16="http://schemas.microsoft.com/office/drawing/2014/main" id="{00000000-0008-0000-0300-00002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53440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82" name="Picture 21">
          <a:extLst>
            <a:ext uri="{FF2B5EF4-FFF2-40B4-BE49-F238E27FC236}">
              <a16:creationId xmlns:a16="http://schemas.microsoft.com/office/drawing/2014/main" id="{00000000-0008-0000-0300-00002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53440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83" name="Picture 21">
          <a:extLst>
            <a:ext uri="{FF2B5EF4-FFF2-40B4-BE49-F238E27FC236}">
              <a16:creationId xmlns:a16="http://schemas.microsoft.com/office/drawing/2014/main" id="{00000000-0008-0000-0300-00002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853440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84" name="Picture 21">
          <a:extLst>
            <a:ext uri="{FF2B5EF4-FFF2-40B4-BE49-F238E27FC236}">
              <a16:creationId xmlns:a16="http://schemas.microsoft.com/office/drawing/2014/main" id="{00000000-0008-0000-0300-00003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53440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85" name="Picture 21">
          <a:extLst>
            <a:ext uri="{FF2B5EF4-FFF2-40B4-BE49-F238E27FC236}">
              <a16:creationId xmlns:a16="http://schemas.microsoft.com/office/drawing/2014/main" id="{00000000-0008-0000-0300-00003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86" name="Picture 21">
          <a:extLst>
            <a:ext uri="{FF2B5EF4-FFF2-40B4-BE49-F238E27FC236}">
              <a16:creationId xmlns:a16="http://schemas.microsoft.com/office/drawing/2014/main" id="{00000000-0008-0000-0300-00003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87" name="Picture 21">
          <a:extLst>
            <a:ext uri="{FF2B5EF4-FFF2-40B4-BE49-F238E27FC236}">
              <a16:creationId xmlns:a16="http://schemas.microsoft.com/office/drawing/2014/main" id="{00000000-0008-0000-0300-00003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3440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588" name="Picture 21">
          <a:extLst>
            <a:ext uri="{FF2B5EF4-FFF2-40B4-BE49-F238E27FC236}">
              <a16:creationId xmlns:a16="http://schemas.microsoft.com/office/drawing/2014/main" id="{00000000-0008-0000-0300-00003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3440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89" name="Picture 21">
          <a:extLst>
            <a:ext uri="{FF2B5EF4-FFF2-40B4-BE49-F238E27FC236}">
              <a16:creationId xmlns:a16="http://schemas.microsoft.com/office/drawing/2014/main" id="{00000000-0008-0000-0300-00003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90" name="Picture 21">
          <a:extLst>
            <a:ext uri="{FF2B5EF4-FFF2-40B4-BE49-F238E27FC236}">
              <a16:creationId xmlns:a16="http://schemas.microsoft.com/office/drawing/2014/main" id="{00000000-0008-0000-0300-00003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91" name="Picture 21">
          <a:extLst>
            <a:ext uri="{FF2B5EF4-FFF2-40B4-BE49-F238E27FC236}">
              <a16:creationId xmlns:a16="http://schemas.microsoft.com/office/drawing/2014/main" id="{00000000-0008-0000-0300-00003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92" name="Picture 21">
          <a:extLst>
            <a:ext uri="{FF2B5EF4-FFF2-40B4-BE49-F238E27FC236}">
              <a16:creationId xmlns:a16="http://schemas.microsoft.com/office/drawing/2014/main" id="{00000000-0008-0000-0300-00003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93" name="Picture 21">
          <a:extLst>
            <a:ext uri="{FF2B5EF4-FFF2-40B4-BE49-F238E27FC236}">
              <a16:creationId xmlns:a16="http://schemas.microsoft.com/office/drawing/2014/main" id="{00000000-0008-0000-0300-00003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94" name="Picture 21">
          <a:extLst>
            <a:ext uri="{FF2B5EF4-FFF2-40B4-BE49-F238E27FC236}">
              <a16:creationId xmlns:a16="http://schemas.microsoft.com/office/drawing/2014/main" id="{00000000-0008-0000-0300-00003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95" name="Picture 21">
          <a:extLst>
            <a:ext uri="{FF2B5EF4-FFF2-40B4-BE49-F238E27FC236}">
              <a16:creationId xmlns:a16="http://schemas.microsoft.com/office/drawing/2014/main" id="{00000000-0008-0000-0300-00003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96" name="Picture 21">
          <a:extLst>
            <a:ext uri="{FF2B5EF4-FFF2-40B4-BE49-F238E27FC236}">
              <a16:creationId xmlns:a16="http://schemas.microsoft.com/office/drawing/2014/main" id="{00000000-0008-0000-0300-00003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97" name="Picture 21">
          <a:extLst>
            <a:ext uri="{FF2B5EF4-FFF2-40B4-BE49-F238E27FC236}">
              <a16:creationId xmlns:a16="http://schemas.microsoft.com/office/drawing/2014/main" id="{00000000-0008-0000-0300-00003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98" name="Picture 21">
          <a:extLst>
            <a:ext uri="{FF2B5EF4-FFF2-40B4-BE49-F238E27FC236}">
              <a16:creationId xmlns:a16="http://schemas.microsoft.com/office/drawing/2014/main" id="{00000000-0008-0000-0300-00003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599" name="Picture 21">
          <a:extLst>
            <a:ext uri="{FF2B5EF4-FFF2-40B4-BE49-F238E27FC236}">
              <a16:creationId xmlns:a16="http://schemas.microsoft.com/office/drawing/2014/main" id="{00000000-0008-0000-0300-00003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600" name="Picture 21">
          <a:extLst>
            <a:ext uri="{FF2B5EF4-FFF2-40B4-BE49-F238E27FC236}">
              <a16:creationId xmlns:a16="http://schemas.microsoft.com/office/drawing/2014/main" id="{00000000-0008-0000-0300-00004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201150" y="1311592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127</xdr:row>
      <xdr:rowOff>0</xdr:rowOff>
    </xdr:from>
    <xdr:to>
      <xdr:col>3</xdr:col>
      <xdr:colOff>798949</xdr:colOff>
      <xdr:row>127</xdr:row>
      <xdr:rowOff>938</xdr:rowOff>
    </xdr:to>
    <xdr:pic>
      <xdr:nvPicPr>
        <xdr:cNvPr id="1602" name="Picture 2">
          <a:extLst>
            <a:ext uri="{FF2B5EF4-FFF2-40B4-BE49-F238E27FC236}">
              <a16:creationId xmlns:a16="http://schemas.microsoft.com/office/drawing/2014/main" id="{00000000-0008-0000-0300-000042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6088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127</xdr:row>
      <xdr:rowOff>0</xdr:rowOff>
    </xdr:from>
    <xdr:to>
      <xdr:col>7</xdr:col>
      <xdr:colOff>522487</xdr:colOff>
      <xdr:row>127</xdr:row>
      <xdr:rowOff>900</xdr:rowOff>
    </xdr:to>
    <xdr:pic>
      <xdr:nvPicPr>
        <xdr:cNvPr id="1603" name="Picture 21">
          <a:extLst>
            <a:ext uri="{FF2B5EF4-FFF2-40B4-BE49-F238E27FC236}">
              <a16:creationId xmlns:a16="http://schemas.microsoft.com/office/drawing/2014/main" id="{00000000-0008-0000-0300-00004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982075" y="26088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127</xdr:row>
      <xdr:rowOff>0</xdr:rowOff>
    </xdr:from>
    <xdr:to>
      <xdr:col>7</xdr:col>
      <xdr:colOff>522487</xdr:colOff>
      <xdr:row>127</xdr:row>
      <xdr:rowOff>900</xdr:rowOff>
    </xdr:to>
    <xdr:pic>
      <xdr:nvPicPr>
        <xdr:cNvPr id="1604" name="Picture 21">
          <a:extLst>
            <a:ext uri="{FF2B5EF4-FFF2-40B4-BE49-F238E27FC236}">
              <a16:creationId xmlns:a16="http://schemas.microsoft.com/office/drawing/2014/main" id="{00000000-0008-0000-0300-00004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982075" y="26088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127</xdr:row>
      <xdr:rowOff>0</xdr:rowOff>
    </xdr:from>
    <xdr:to>
      <xdr:col>3</xdr:col>
      <xdr:colOff>798949</xdr:colOff>
      <xdr:row>127</xdr:row>
      <xdr:rowOff>938</xdr:rowOff>
    </xdr:to>
    <xdr:pic>
      <xdr:nvPicPr>
        <xdr:cNvPr id="1605" name="Picture 2">
          <a:extLst>
            <a:ext uri="{FF2B5EF4-FFF2-40B4-BE49-F238E27FC236}">
              <a16:creationId xmlns:a16="http://schemas.microsoft.com/office/drawing/2014/main" id="{00000000-0008-0000-0300-00004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6088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127</xdr:row>
      <xdr:rowOff>0</xdr:rowOff>
    </xdr:from>
    <xdr:to>
      <xdr:col>7</xdr:col>
      <xdr:colOff>522487</xdr:colOff>
      <xdr:row>127</xdr:row>
      <xdr:rowOff>900</xdr:rowOff>
    </xdr:to>
    <xdr:pic>
      <xdr:nvPicPr>
        <xdr:cNvPr id="1606" name="Picture 21">
          <a:extLst>
            <a:ext uri="{FF2B5EF4-FFF2-40B4-BE49-F238E27FC236}">
              <a16:creationId xmlns:a16="http://schemas.microsoft.com/office/drawing/2014/main" id="{00000000-0008-0000-0300-00004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982075" y="26088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127</xdr:row>
      <xdr:rowOff>0</xdr:rowOff>
    </xdr:from>
    <xdr:to>
      <xdr:col>7</xdr:col>
      <xdr:colOff>522487</xdr:colOff>
      <xdr:row>127</xdr:row>
      <xdr:rowOff>900</xdr:rowOff>
    </xdr:to>
    <xdr:pic>
      <xdr:nvPicPr>
        <xdr:cNvPr id="1607" name="Picture 21">
          <a:extLst>
            <a:ext uri="{FF2B5EF4-FFF2-40B4-BE49-F238E27FC236}">
              <a16:creationId xmlns:a16="http://schemas.microsoft.com/office/drawing/2014/main" id="{00000000-0008-0000-0300-00004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982075" y="26088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127</xdr:row>
      <xdr:rowOff>0</xdr:rowOff>
    </xdr:from>
    <xdr:to>
      <xdr:col>3</xdr:col>
      <xdr:colOff>798949</xdr:colOff>
      <xdr:row>127</xdr:row>
      <xdr:rowOff>938</xdr:rowOff>
    </xdr:to>
    <xdr:pic>
      <xdr:nvPicPr>
        <xdr:cNvPr id="1608" name="Picture 2">
          <a:extLst>
            <a:ext uri="{FF2B5EF4-FFF2-40B4-BE49-F238E27FC236}">
              <a16:creationId xmlns:a16="http://schemas.microsoft.com/office/drawing/2014/main" id="{00000000-0008-0000-0300-00004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6088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127</xdr:row>
      <xdr:rowOff>0</xdr:rowOff>
    </xdr:from>
    <xdr:to>
      <xdr:col>7</xdr:col>
      <xdr:colOff>522487</xdr:colOff>
      <xdr:row>127</xdr:row>
      <xdr:rowOff>900</xdr:rowOff>
    </xdr:to>
    <xdr:pic>
      <xdr:nvPicPr>
        <xdr:cNvPr id="1609" name="Picture 21">
          <a:extLst>
            <a:ext uri="{FF2B5EF4-FFF2-40B4-BE49-F238E27FC236}">
              <a16:creationId xmlns:a16="http://schemas.microsoft.com/office/drawing/2014/main" id="{00000000-0008-0000-0300-00004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982075" y="26088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127</xdr:row>
      <xdr:rowOff>0</xdr:rowOff>
    </xdr:from>
    <xdr:to>
      <xdr:col>7</xdr:col>
      <xdr:colOff>522487</xdr:colOff>
      <xdr:row>127</xdr:row>
      <xdr:rowOff>900</xdr:rowOff>
    </xdr:to>
    <xdr:pic>
      <xdr:nvPicPr>
        <xdr:cNvPr id="1610" name="Picture 21">
          <a:extLst>
            <a:ext uri="{FF2B5EF4-FFF2-40B4-BE49-F238E27FC236}">
              <a16:creationId xmlns:a16="http://schemas.microsoft.com/office/drawing/2014/main" id="{00000000-0008-0000-0300-00004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8982075" y="26088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127</xdr:row>
      <xdr:rowOff>0</xdr:rowOff>
    </xdr:from>
    <xdr:to>
      <xdr:col>3</xdr:col>
      <xdr:colOff>798949</xdr:colOff>
      <xdr:row>127</xdr:row>
      <xdr:rowOff>938</xdr:rowOff>
    </xdr:to>
    <xdr:pic>
      <xdr:nvPicPr>
        <xdr:cNvPr id="1611" name="Picture 2">
          <a:extLst>
            <a:ext uri="{FF2B5EF4-FFF2-40B4-BE49-F238E27FC236}">
              <a16:creationId xmlns:a16="http://schemas.microsoft.com/office/drawing/2014/main" id="{00000000-0008-0000-0300-00004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6088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127</xdr:row>
      <xdr:rowOff>0</xdr:rowOff>
    </xdr:from>
    <xdr:to>
      <xdr:col>7</xdr:col>
      <xdr:colOff>522487</xdr:colOff>
      <xdr:row>127</xdr:row>
      <xdr:rowOff>900</xdr:rowOff>
    </xdr:to>
    <xdr:pic>
      <xdr:nvPicPr>
        <xdr:cNvPr id="1612" name="Picture 21">
          <a:extLst>
            <a:ext uri="{FF2B5EF4-FFF2-40B4-BE49-F238E27FC236}">
              <a16:creationId xmlns:a16="http://schemas.microsoft.com/office/drawing/2014/main" id="{00000000-0008-0000-0300-00004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8982075" y="26088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127</xdr:row>
      <xdr:rowOff>0</xdr:rowOff>
    </xdr:from>
    <xdr:to>
      <xdr:col>7</xdr:col>
      <xdr:colOff>522487</xdr:colOff>
      <xdr:row>127</xdr:row>
      <xdr:rowOff>900</xdr:rowOff>
    </xdr:to>
    <xdr:pic>
      <xdr:nvPicPr>
        <xdr:cNvPr id="1613" name="Picture 21">
          <a:extLst>
            <a:ext uri="{FF2B5EF4-FFF2-40B4-BE49-F238E27FC236}">
              <a16:creationId xmlns:a16="http://schemas.microsoft.com/office/drawing/2014/main" id="{00000000-0008-0000-0300-00004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982075" y="26088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127</xdr:row>
      <xdr:rowOff>0</xdr:rowOff>
    </xdr:from>
    <xdr:to>
      <xdr:col>3</xdr:col>
      <xdr:colOff>798949</xdr:colOff>
      <xdr:row>127</xdr:row>
      <xdr:rowOff>938</xdr:rowOff>
    </xdr:to>
    <xdr:pic>
      <xdr:nvPicPr>
        <xdr:cNvPr id="1614" name="Picture 2">
          <a:extLst>
            <a:ext uri="{FF2B5EF4-FFF2-40B4-BE49-F238E27FC236}">
              <a16:creationId xmlns:a16="http://schemas.microsoft.com/office/drawing/2014/main" id="{00000000-0008-0000-0300-00004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6088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127</xdr:row>
      <xdr:rowOff>0</xdr:rowOff>
    </xdr:from>
    <xdr:to>
      <xdr:col>7</xdr:col>
      <xdr:colOff>522487</xdr:colOff>
      <xdr:row>127</xdr:row>
      <xdr:rowOff>900</xdr:rowOff>
    </xdr:to>
    <xdr:pic>
      <xdr:nvPicPr>
        <xdr:cNvPr id="1615" name="Picture 21">
          <a:extLst>
            <a:ext uri="{FF2B5EF4-FFF2-40B4-BE49-F238E27FC236}">
              <a16:creationId xmlns:a16="http://schemas.microsoft.com/office/drawing/2014/main" id="{00000000-0008-0000-0300-00004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982075" y="26088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127</xdr:row>
      <xdr:rowOff>0</xdr:rowOff>
    </xdr:from>
    <xdr:to>
      <xdr:col>7</xdr:col>
      <xdr:colOff>522487</xdr:colOff>
      <xdr:row>127</xdr:row>
      <xdr:rowOff>900</xdr:rowOff>
    </xdr:to>
    <xdr:pic>
      <xdr:nvPicPr>
        <xdr:cNvPr id="1616" name="Picture 21">
          <a:extLst>
            <a:ext uri="{FF2B5EF4-FFF2-40B4-BE49-F238E27FC236}">
              <a16:creationId xmlns:a16="http://schemas.microsoft.com/office/drawing/2014/main" id="{00000000-0008-0000-0300-00005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982075" y="26088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127</xdr:row>
      <xdr:rowOff>0</xdr:rowOff>
    </xdr:from>
    <xdr:to>
      <xdr:col>3</xdr:col>
      <xdr:colOff>798949</xdr:colOff>
      <xdr:row>127</xdr:row>
      <xdr:rowOff>938</xdr:rowOff>
    </xdr:to>
    <xdr:pic>
      <xdr:nvPicPr>
        <xdr:cNvPr id="1617" name="Picture 2">
          <a:extLst>
            <a:ext uri="{FF2B5EF4-FFF2-40B4-BE49-F238E27FC236}">
              <a16:creationId xmlns:a16="http://schemas.microsoft.com/office/drawing/2014/main" id="{00000000-0008-0000-0300-00005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6088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127</xdr:row>
      <xdr:rowOff>0</xdr:rowOff>
    </xdr:from>
    <xdr:to>
      <xdr:col>7</xdr:col>
      <xdr:colOff>522487</xdr:colOff>
      <xdr:row>127</xdr:row>
      <xdr:rowOff>900</xdr:rowOff>
    </xdr:to>
    <xdr:pic>
      <xdr:nvPicPr>
        <xdr:cNvPr id="1618" name="Picture 21">
          <a:extLst>
            <a:ext uri="{FF2B5EF4-FFF2-40B4-BE49-F238E27FC236}">
              <a16:creationId xmlns:a16="http://schemas.microsoft.com/office/drawing/2014/main" id="{00000000-0008-0000-0300-00005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982075" y="26088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127</xdr:row>
      <xdr:rowOff>0</xdr:rowOff>
    </xdr:from>
    <xdr:to>
      <xdr:col>7</xdr:col>
      <xdr:colOff>522487</xdr:colOff>
      <xdr:row>127</xdr:row>
      <xdr:rowOff>900</xdr:rowOff>
    </xdr:to>
    <xdr:pic>
      <xdr:nvPicPr>
        <xdr:cNvPr id="1619" name="Picture 21">
          <a:extLst>
            <a:ext uri="{FF2B5EF4-FFF2-40B4-BE49-F238E27FC236}">
              <a16:creationId xmlns:a16="http://schemas.microsoft.com/office/drawing/2014/main" id="{00000000-0008-0000-0300-00005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982075" y="26088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127</xdr:row>
      <xdr:rowOff>0</xdr:rowOff>
    </xdr:from>
    <xdr:to>
      <xdr:col>3</xdr:col>
      <xdr:colOff>798949</xdr:colOff>
      <xdr:row>127</xdr:row>
      <xdr:rowOff>938</xdr:rowOff>
    </xdr:to>
    <xdr:pic>
      <xdr:nvPicPr>
        <xdr:cNvPr id="1620" name="Picture 2">
          <a:extLst>
            <a:ext uri="{FF2B5EF4-FFF2-40B4-BE49-F238E27FC236}">
              <a16:creationId xmlns:a16="http://schemas.microsoft.com/office/drawing/2014/main" id="{00000000-0008-0000-0300-00005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6088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127</xdr:row>
      <xdr:rowOff>0</xdr:rowOff>
    </xdr:from>
    <xdr:to>
      <xdr:col>9</xdr:col>
      <xdr:colOff>539948</xdr:colOff>
      <xdr:row>127</xdr:row>
      <xdr:rowOff>900</xdr:rowOff>
    </xdr:to>
    <xdr:pic>
      <xdr:nvPicPr>
        <xdr:cNvPr id="1621" name="Picture 21">
          <a:extLst>
            <a:ext uri="{FF2B5EF4-FFF2-40B4-BE49-F238E27FC236}">
              <a16:creationId xmlns:a16="http://schemas.microsoft.com/office/drawing/2014/main" id="{00000000-0008-0000-0300-00005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648825" y="26088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127</xdr:row>
      <xdr:rowOff>0</xdr:rowOff>
    </xdr:from>
    <xdr:to>
      <xdr:col>9</xdr:col>
      <xdr:colOff>539948</xdr:colOff>
      <xdr:row>127</xdr:row>
      <xdr:rowOff>900</xdr:rowOff>
    </xdr:to>
    <xdr:pic>
      <xdr:nvPicPr>
        <xdr:cNvPr id="1622" name="Picture 21">
          <a:extLst>
            <a:ext uri="{FF2B5EF4-FFF2-40B4-BE49-F238E27FC236}">
              <a16:creationId xmlns:a16="http://schemas.microsoft.com/office/drawing/2014/main" id="{00000000-0008-0000-0300-00005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648825" y="26088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127</xdr:row>
      <xdr:rowOff>0</xdr:rowOff>
    </xdr:from>
    <xdr:to>
      <xdr:col>3</xdr:col>
      <xdr:colOff>798949</xdr:colOff>
      <xdr:row>127</xdr:row>
      <xdr:rowOff>938</xdr:rowOff>
    </xdr:to>
    <xdr:pic>
      <xdr:nvPicPr>
        <xdr:cNvPr id="1623" name="Picture 2">
          <a:extLst>
            <a:ext uri="{FF2B5EF4-FFF2-40B4-BE49-F238E27FC236}">
              <a16:creationId xmlns:a16="http://schemas.microsoft.com/office/drawing/2014/main" id="{00000000-0008-0000-0300-00005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6088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127</xdr:row>
      <xdr:rowOff>0</xdr:rowOff>
    </xdr:from>
    <xdr:to>
      <xdr:col>9</xdr:col>
      <xdr:colOff>539948</xdr:colOff>
      <xdr:row>127</xdr:row>
      <xdr:rowOff>900</xdr:rowOff>
    </xdr:to>
    <xdr:pic>
      <xdr:nvPicPr>
        <xdr:cNvPr id="1624" name="Picture 21">
          <a:extLst>
            <a:ext uri="{FF2B5EF4-FFF2-40B4-BE49-F238E27FC236}">
              <a16:creationId xmlns:a16="http://schemas.microsoft.com/office/drawing/2014/main" id="{00000000-0008-0000-0300-00005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648825" y="26088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127</xdr:row>
      <xdr:rowOff>0</xdr:rowOff>
    </xdr:from>
    <xdr:to>
      <xdr:col>9</xdr:col>
      <xdr:colOff>539948</xdr:colOff>
      <xdr:row>127</xdr:row>
      <xdr:rowOff>900</xdr:rowOff>
    </xdr:to>
    <xdr:pic>
      <xdr:nvPicPr>
        <xdr:cNvPr id="1625" name="Picture 21">
          <a:extLst>
            <a:ext uri="{FF2B5EF4-FFF2-40B4-BE49-F238E27FC236}">
              <a16:creationId xmlns:a16="http://schemas.microsoft.com/office/drawing/2014/main" id="{00000000-0008-0000-0300-00005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648825" y="26088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127</xdr:row>
      <xdr:rowOff>0</xdr:rowOff>
    </xdr:from>
    <xdr:to>
      <xdr:col>3</xdr:col>
      <xdr:colOff>798949</xdr:colOff>
      <xdr:row>127</xdr:row>
      <xdr:rowOff>938</xdr:rowOff>
    </xdr:to>
    <xdr:pic>
      <xdr:nvPicPr>
        <xdr:cNvPr id="1626" name="Picture 2">
          <a:extLst>
            <a:ext uri="{FF2B5EF4-FFF2-40B4-BE49-F238E27FC236}">
              <a16:creationId xmlns:a16="http://schemas.microsoft.com/office/drawing/2014/main" id="{00000000-0008-0000-0300-00005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6088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127</xdr:row>
      <xdr:rowOff>0</xdr:rowOff>
    </xdr:from>
    <xdr:to>
      <xdr:col>9</xdr:col>
      <xdr:colOff>539948</xdr:colOff>
      <xdr:row>127</xdr:row>
      <xdr:rowOff>900</xdr:rowOff>
    </xdr:to>
    <xdr:pic>
      <xdr:nvPicPr>
        <xdr:cNvPr id="1627" name="Picture 21">
          <a:extLst>
            <a:ext uri="{FF2B5EF4-FFF2-40B4-BE49-F238E27FC236}">
              <a16:creationId xmlns:a16="http://schemas.microsoft.com/office/drawing/2014/main" id="{00000000-0008-0000-0300-00005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648825" y="26088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127</xdr:row>
      <xdr:rowOff>0</xdr:rowOff>
    </xdr:from>
    <xdr:to>
      <xdr:col>9</xdr:col>
      <xdr:colOff>539948</xdr:colOff>
      <xdr:row>127</xdr:row>
      <xdr:rowOff>900</xdr:rowOff>
    </xdr:to>
    <xdr:pic>
      <xdr:nvPicPr>
        <xdr:cNvPr id="1628" name="Picture 21">
          <a:extLst>
            <a:ext uri="{FF2B5EF4-FFF2-40B4-BE49-F238E27FC236}">
              <a16:creationId xmlns:a16="http://schemas.microsoft.com/office/drawing/2014/main" id="{00000000-0008-0000-0300-00005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648825" y="26088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127</xdr:row>
      <xdr:rowOff>0</xdr:rowOff>
    </xdr:from>
    <xdr:to>
      <xdr:col>3</xdr:col>
      <xdr:colOff>798949</xdr:colOff>
      <xdr:row>127</xdr:row>
      <xdr:rowOff>938</xdr:rowOff>
    </xdr:to>
    <xdr:pic>
      <xdr:nvPicPr>
        <xdr:cNvPr id="1629" name="Picture 2">
          <a:extLst>
            <a:ext uri="{FF2B5EF4-FFF2-40B4-BE49-F238E27FC236}">
              <a16:creationId xmlns:a16="http://schemas.microsoft.com/office/drawing/2014/main" id="{00000000-0008-0000-0300-00005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6088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127</xdr:row>
      <xdr:rowOff>0</xdr:rowOff>
    </xdr:from>
    <xdr:to>
      <xdr:col>9</xdr:col>
      <xdr:colOff>539948</xdr:colOff>
      <xdr:row>127</xdr:row>
      <xdr:rowOff>900</xdr:rowOff>
    </xdr:to>
    <xdr:pic>
      <xdr:nvPicPr>
        <xdr:cNvPr id="1630" name="Picture 21">
          <a:extLst>
            <a:ext uri="{FF2B5EF4-FFF2-40B4-BE49-F238E27FC236}">
              <a16:creationId xmlns:a16="http://schemas.microsoft.com/office/drawing/2014/main" id="{00000000-0008-0000-0300-00005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648825" y="26088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127</xdr:row>
      <xdr:rowOff>0</xdr:rowOff>
    </xdr:from>
    <xdr:to>
      <xdr:col>9</xdr:col>
      <xdr:colOff>539948</xdr:colOff>
      <xdr:row>127</xdr:row>
      <xdr:rowOff>900</xdr:rowOff>
    </xdr:to>
    <xdr:pic>
      <xdr:nvPicPr>
        <xdr:cNvPr id="1631" name="Picture 21">
          <a:extLst>
            <a:ext uri="{FF2B5EF4-FFF2-40B4-BE49-F238E27FC236}">
              <a16:creationId xmlns:a16="http://schemas.microsoft.com/office/drawing/2014/main" id="{00000000-0008-0000-03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648825" y="26088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127</xdr:row>
      <xdr:rowOff>0</xdr:rowOff>
    </xdr:from>
    <xdr:to>
      <xdr:col>3</xdr:col>
      <xdr:colOff>798949</xdr:colOff>
      <xdr:row>127</xdr:row>
      <xdr:rowOff>938</xdr:rowOff>
    </xdr:to>
    <xdr:pic>
      <xdr:nvPicPr>
        <xdr:cNvPr id="1632" name="Picture 2">
          <a:extLst>
            <a:ext uri="{FF2B5EF4-FFF2-40B4-BE49-F238E27FC236}">
              <a16:creationId xmlns:a16="http://schemas.microsoft.com/office/drawing/2014/main" id="{00000000-0008-0000-0300-00006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6088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127</xdr:row>
      <xdr:rowOff>0</xdr:rowOff>
    </xdr:from>
    <xdr:to>
      <xdr:col>9</xdr:col>
      <xdr:colOff>539948</xdr:colOff>
      <xdr:row>127</xdr:row>
      <xdr:rowOff>900</xdr:rowOff>
    </xdr:to>
    <xdr:pic>
      <xdr:nvPicPr>
        <xdr:cNvPr id="1633" name="Picture 21">
          <a:extLst>
            <a:ext uri="{FF2B5EF4-FFF2-40B4-BE49-F238E27FC236}">
              <a16:creationId xmlns:a16="http://schemas.microsoft.com/office/drawing/2014/main" id="{00000000-0008-0000-0300-00006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648825" y="26088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127</xdr:row>
      <xdr:rowOff>0</xdr:rowOff>
    </xdr:from>
    <xdr:to>
      <xdr:col>9</xdr:col>
      <xdr:colOff>539948</xdr:colOff>
      <xdr:row>127</xdr:row>
      <xdr:rowOff>900</xdr:rowOff>
    </xdr:to>
    <xdr:pic>
      <xdr:nvPicPr>
        <xdr:cNvPr id="1634" name="Picture 21">
          <a:extLst>
            <a:ext uri="{FF2B5EF4-FFF2-40B4-BE49-F238E27FC236}">
              <a16:creationId xmlns:a16="http://schemas.microsoft.com/office/drawing/2014/main" id="{00000000-0008-0000-0300-00006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648825" y="26088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127</xdr:row>
      <xdr:rowOff>0</xdr:rowOff>
    </xdr:from>
    <xdr:to>
      <xdr:col>3</xdr:col>
      <xdr:colOff>798949</xdr:colOff>
      <xdr:row>127</xdr:row>
      <xdr:rowOff>938</xdr:rowOff>
    </xdr:to>
    <xdr:pic>
      <xdr:nvPicPr>
        <xdr:cNvPr id="1635" name="Picture 2">
          <a:extLst>
            <a:ext uri="{FF2B5EF4-FFF2-40B4-BE49-F238E27FC236}">
              <a16:creationId xmlns:a16="http://schemas.microsoft.com/office/drawing/2014/main" id="{00000000-0008-0000-0300-00006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60889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127</xdr:row>
      <xdr:rowOff>0</xdr:rowOff>
    </xdr:from>
    <xdr:to>
      <xdr:col>9</xdr:col>
      <xdr:colOff>539948</xdr:colOff>
      <xdr:row>127</xdr:row>
      <xdr:rowOff>900</xdr:rowOff>
    </xdr:to>
    <xdr:pic>
      <xdr:nvPicPr>
        <xdr:cNvPr id="1636" name="Picture 21">
          <a:extLst>
            <a:ext uri="{FF2B5EF4-FFF2-40B4-BE49-F238E27FC236}">
              <a16:creationId xmlns:a16="http://schemas.microsoft.com/office/drawing/2014/main" id="{00000000-0008-0000-0300-00006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648825" y="26088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127</xdr:row>
      <xdr:rowOff>0</xdr:rowOff>
    </xdr:from>
    <xdr:to>
      <xdr:col>9</xdr:col>
      <xdr:colOff>539948</xdr:colOff>
      <xdr:row>127</xdr:row>
      <xdr:rowOff>900</xdr:rowOff>
    </xdr:to>
    <xdr:pic>
      <xdr:nvPicPr>
        <xdr:cNvPr id="1637" name="Picture 21">
          <a:extLst>
            <a:ext uri="{FF2B5EF4-FFF2-40B4-BE49-F238E27FC236}">
              <a16:creationId xmlns:a16="http://schemas.microsoft.com/office/drawing/2014/main" id="{00000000-0008-0000-0300-00006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648825" y="260889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2250938</xdr:colOff>
      <xdr:row>131</xdr:row>
      <xdr:rowOff>0</xdr:rowOff>
    </xdr:from>
    <xdr:to>
      <xdr:col>3</xdr:col>
      <xdr:colOff>798949</xdr:colOff>
      <xdr:row>131</xdr:row>
      <xdr:rowOff>938</xdr:rowOff>
    </xdr:to>
    <xdr:pic>
      <xdr:nvPicPr>
        <xdr:cNvPr id="1638" name="Picture 2">
          <a:extLst>
            <a:ext uri="{FF2B5EF4-FFF2-40B4-BE49-F238E27FC236}">
              <a16:creationId xmlns:a16="http://schemas.microsoft.com/office/drawing/2014/main" id="{00000000-0008-0000-0300-00006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71272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131</xdr:row>
      <xdr:rowOff>0</xdr:rowOff>
    </xdr:from>
    <xdr:to>
      <xdr:col>3</xdr:col>
      <xdr:colOff>798949</xdr:colOff>
      <xdr:row>131</xdr:row>
      <xdr:rowOff>938</xdr:rowOff>
    </xdr:to>
    <xdr:pic>
      <xdr:nvPicPr>
        <xdr:cNvPr id="1639" name="Picture 2">
          <a:extLst>
            <a:ext uri="{FF2B5EF4-FFF2-40B4-BE49-F238E27FC236}">
              <a16:creationId xmlns:a16="http://schemas.microsoft.com/office/drawing/2014/main" id="{00000000-0008-0000-0300-00006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71272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131</xdr:row>
      <xdr:rowOff>0</xdr:rowOff>
    </xdr:from>
    <xdr:to>
      <xdr:col>3</xdr:col>
      <xdr:colOff>798949</xdr:colOff>
      <xdr:row>131</xdr:row>
      <xdr:rowOff>938</xdr:rowOff>
    </xdr:to>
    <xdr:pic>
      <xdr:nvPicPr>
        <xdr:cNvPr id="1640" name="Picture 2">
          <a:extLst>
            <a:ext uri="{FF2B5EF4-FFF2-40B4-BE49-F238E27FC236}">
              <a16:creationId xmlns:a16="http://schemas.microsoft.com/office/drawing/2014/main" id="{00000000-0008-0000-0300-00006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71272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131</xdr:row>
      <xdr:rowOff>0</xdr:rowOff>
    </xdr:from>
    <xdr:to>
      <xdr:col>3</xdr:col>
      <xdr:colOff>798949</xdr:colOff>
      <xdr:row>131</xdr:row>
      <xdr:rowOff>938</xdr:rowOff>
    </xdr:to>
    <xdr:pic>
      <xdr:nvPicPr>
        <xdr:cNvPr id="1641" name="Picture 2">
          <a:extLst>
            <a:ext uri="{FF2B5EF4-FFF2-40B4-BE49-F238E27FC236}">
              <a16:creationId xmlns:a16="http://schemas.microsoft.com/office/drawing/2014/main" id="{00000000-0008-0000-0300-00006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71272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131</xdr:row>
      <xdr:rowOff>0</xdr:rowOff>
    </xdr:from>
    <xdr:to>
      <xdr:col>3</xdr:col>
      <xdr:colOff>798949</xdr:colOff>
      <xdr:row>131</xdr:row>
      <xdr:rowOff>938</xdr:rowOff>
    </xdr:to>
    <xdr:pic>
      <xdr:nvPicPr>
        <xdr:cNvPr id="1642" name="Picture 2">
          <a:extLst>
            <a:ext uri="{FF2B5EF4-FFF2-40B4-BE49-F238E27FC236}">
              <a16:creationId xmlns:a16="http://schemas.microsoft.com/office/drawing/2014/main" id="{00000000-0008-0000-0300-00006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71272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131</xdr:row>
      <xdr:rowOff>0</xdr:rowOff>
    </xdr:from>
    <xdr:to>
      <xdr:col>3</xdr:col>
      <xdr:colOff>798949</xdr:colOff>
      <xdr:row>131</xdr:row>
      <xdr:rowOff>938</xdr:rowOff>
    </xdr:to>
    <xdr:pic>
      <xdr:nvPicPr>
        <xdr:cNvPr id="1643" name="Picture 2">
          <a:extLst>
            <a:ext uri="{FF2B5EF4-FFF2-40B4-BE49-F238E27FC236}">
              <a16:creationId xmlns:a16="http://schemas.microsoft.com/office/drawing/2014/main" id="{00000000-0008-0000-0300-00006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71272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131</xdr:row>
      <xdr:rowOff>0</xdr:rowOff>
    </xdr:from>
    <xdr:to>
      <xdr:col>3</xdr:col>
      <xdr:colOff>798949</xdr:colOff>
      <xdr:row>131</xdr:row>
      <xdr:rowOff>938</xdr:rowOff>
    </xdr:to>
    <xdr:pic>
      <xdr:nvPicPr>
        <xdr:cNvPr id="1644" name="Picture 2">
          <a:extLst>
            <a:ext uri="{FF2B5EF4-FFF2-40B4-BE49-F238E27FC236}">
              <a16:creationId xmlns:a16="http://schemas.microsoft.com/office/drawing/2014/main" id="{00000000-0008-0000-0300-00006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71272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131</xdr:row>
      <xdr:rowOff>0</xdr:rowOff>
    </xdr:from>
    <xdr:to>
      <xdr:col>3</xdr:col>
      <xdr:colOff>798949</xdr:colOff>
      <xdr:row>131</xdr:row>
      <xdr:rowOff>938</xdr:rowOff>
    </xdr:to>
    <xdr:pic>
      <xdr:nvPicPr>
        <xdr:cNvPr id="1645" name="Picture 2">
          <a:extLst>
            <a:ext uri="{FF2B5EF4-FFF2-40B4-BE49-F238E27FC236}">
              <a16:creationId xmlns:a16="http://schemas.microsoft.com/office/drawing/2014/main" id="{00000000-0008-0000-0300-00006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71272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131</xdr:row>
      <xdr:rowOff>0</xdr:rowOff>
    </xdr:from>
    <xdr:to>
      <xdr:col>3</xdr:col>
      <xdr:colOff>798949</xdr:colOff>
      <xdr:row>131</xdr:row>
      <xdr:rowOff>938</xdr:rowOff>
    </xdr:to>
    <xdr:pic>
      <xdr:nvPicPr>
        <xdr:cNvPr id="1646" name="Picture 2">
          <a:extLst>
            <a:ext uri="{FF2B5EF4-FFF2-40B4-BE49-F238E27FC236}">
              <a16:creationId xmlns:a16="http://schemas.microsoft.com/office/drawing/2014/main" id="{00000000-0008-0000-0300-00006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71272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131</xdr:row>
      <xdr:rowOff>0</xdr:rowOff>
    </xdr:from>
    <xdr:to>
      <xdr:col>3</xdr:col>
      <xdr:colOff>798949</xdr:colOff>
      <xdr:row>131</xdr:row>
      <xdr:rowOff>938</xdr:rowOff>
    </xdr:to>
    <xdr:pic>
      <xdr:nvPicPr>
        <xdr:cNvPr id="1647" name="Picture 2">
          <a:extLst>
            <a:ext uri="{FF2B5EF4-FFF2-40B4-BE49-F238E27FC236}">
              <a16:creationId xmlns:a16="http://schemas.microsoft.com/office/drawing/2014/main" id="{00000000-0008-0000-0300-00006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71272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131</xdr:row>
      <xdr:rowOff>0</xdr:rowOff>
    </xdr:from>
    <xdr:to>
      <xdr:col>3</xdr:col>
      <xdr:colOff>798949</xdr:colOff>
      <xdr:row>131</xdr:row>
      <xdr:rowOff>938</xdr:rowOff>
    </xdr:to>
    <xdr:pic>
      <xdr:nvPicPr>
        <xdr:cNvPr id="1648" name="Picture 2">
          <a:extLst>
            <a:ext uri="{FF2B5EF4-FFF2-40B4-BE49-F238E27FC236}">
              <a16:creationId xmlns:a16="http://schemas.microsoft.com/office/drawing/2014/main" id="{00000000-0008-0000-0300-00007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71272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131</xdr:row>
      <xdr:rowOff>0</xdr:rowOff>
    </xdr:from>
    <xdr:to>
      <xdr:col>3</xdr:col>
      <xdr:colOff>798949</xdr:colOff>
      <xdr:row>131</xdr:row>
      <xdr:rowOff>938</xdr:rowOff>
    </xdr:to>
    <xdr:pic>
      <xdr:nvPicPr>
        <xdr:cNvPr id="1649" name="Picture 2">
          <a:extLst>
            <a:ext uri="{FF2B5EF4-FFF2-40B4-BE49-F238E27FC236}">
              <a16:creationId xmlns:a16="http://schemas.microsoft.com/office/drawing/2014/main" id="{00000000-0008-0000-0300-00007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7127200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131</xdr:row>
      <xdr:rowOff>0</xdr:rowOff>
    </xdr:from>
    <xdr:to>
      <xdr:col>7</xdr:col>
      <xdr:colOff>522487</xdr:colOff>
      <xdr:row>131</xdr:row>
      <xdr:rowOff>900</xdr:rowOff>
    </xdr:to>
    <xdr:pic>
      <xdr:nvPicPr>
        <xdr:cNvPr id="1650" name="Picture 21">
          <a:extLst>
            <a:ext uri="{FF2B5EF4-FFF2-40B4-BE49-F238E27FC236}">
              <a16:creationId xmlns:a16="http://schemas.microsoft.com/office/drawing/2014/main" id="{00000000-0008-0000-0300-00007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982075" y="271272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131</xdr:row>
      <xdr:rowOff>0</xdr:rowOff>
    </xdr:from>
    <xdr:to>
      <xdr:col>7</xdr:col>
      <xdr:colOff>522487</xdr:colOff>
      <xdr:row>131</xdr:row>
      <xdr:rowOff>900</xdr:rowOff>
    </xdr:to>
    <xdr:pic>
      <xdr:nvPicPr>
        <xdr:cNvPr id="1651" name="Picture 21">
          <a:extLst>
            <a:ext uri="{FF2B5EF4-FFF2-40B4-BE49-F238E27FC236}">
              <a16:creationId xmlns:a16="http://schemas.microsoft.com/office/drawing/2014/main" id="{00000000-0008-0000-0300-00007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982075" y="271272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131</xdr:row>
      <xdr:rowOff>0</xdr:rowOff>
    </xdr:from>
    <xdr:to>
      <xdr:col>7</xdr:col>
      <xdr:colOff>522487</xdr:colOff>
      <xdr:row>131</xdr:row>
      <xdr:rowOff>900</xdr:rowOff>
    </xdr:to>
    <xdr:pic>
      <xdr:nvPicPr>
        <xdr:cNvPr id="1652" name="Picture 21">
          <a:extLst>
            <a:ext uri="{FF2B5EF4-FFF2-40B4-BE49-F238E27FC236}">
              <a16:creationId xmlns:a16="http://schemas.microsoft.com/office/drawing/2014/main" id="{00000000-0008-0000-0300-00007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982075" y="271272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131</xdr:row>
      <xdr:rowOff>0</xdr:rowOff>
    </xdr:from>
    <xdr:to>
      <xdr:col>7</xdr:col>
      <xdr:colOff>522487</xdr:colOff>
      <xdr:row>131</xdr:row>
      <xdr:rowOff>900</xdr:rowOff>
    </xdr:to>
    <xdr:pic>
      <xdr:nvPicPr>
        <xdr:cNvPr id="1653" name="Picture 21">
          <a:extLst>
            <a:ext uri="{FF2B5EF4-FFF2-40B4-BE49-F238E27FC236}">
              <a16:creationId xmlns:a16="http://schemas.microsoft.com/office/drawing/2014/main" id="{00000000-0008-0000-0300-00007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8982075" y="271272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131</xdr:row>
      <xdr:rowOff>0</xdr:rowOff>
    </xdr:from>
    <xdr:to>
      <xdr:col>7</xdr:col>
      <xdr:colOff>522487</xdr:colOff>
      <xdr:row>131</xdr:row>
      <xdr:rowOff>900</xdr:rowOff>
    </xdr:to>
    <xdr:pic>
      <xdr:nvPicPr>
        <xdr:cNvPr id="1654" name="Picture 21">
          <a:extLst>
            <a:ext uri="{FF2B5EF4-FFF2-40B4-BE49-F238E27FC236}">
              <a16:creationId xmlns:a16="http://schemas.microsoft.com/office/drawing/2014/main" id="{00000000-0008-0000-0300-00007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982075" y="271272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131</xdr:row>
      <xdr:rowOff>0</xdr:rowOff>
    </xdr:from>
    <xdr:to>
      <xdr:col>7</xdr:col>
      <xdr:colOff>522487</xdr:colOff>
      <xdr:row>131</xdr:row>
      <xdr:rowOff>900</xdr:rowOff>
    </xdr:to>
    <xdr:pic>
      <xdr:nvPicPr>
        <xdr:cNvPr id="1655" name="Picture 21">
          <a:extLst>
            <a:ext uri="{FF2B5EF4-FFF2-40B4-BE49-F238E27FC236}">
              <a16:creationId xmlns:a16="http://schemas.microsoft.com/office/drawing/2014/main" id="{00000000-0008-0000-0300-00007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982075" y="271272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131</xdr:row>
      <xdr:rowOff>0</xdr:rowOff>
    </xdr:from>
    <xdr:to>
      <xdr:col>7</xdr:col>
      <xdr:colOff>522487</xdr:colOff>
      <xdr:row>131</xdr:row>
      <xdr:rowOff>900</xdr:rowOff>
    </xdr:to>
    <xdr:pic>
      <xdr:nvPicPr>
        <xdr:cNvPr id="1656" name="Picture 21">
          <a:extLst>
            <a:ext uri="{FF2B5EF4-FFF2-40B4-BE49-F238E27FC236}">
              <a16:creationId xmlns:a16="http://schemas.microsoft.com/office/drawing/2014/main" id="{00000000-0008-0000-0300-00007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8982075" y="271272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131</xdr:row>
      <xdr:rowOff>0</xdr:rowOff>
    </xdr:from>
    <xdr:to>
      <xdr:col>7</xdr:col>
      <xdr:colOff>522487</xdr:colOff>
      <xdr:row>131</xdr:row>
      <xdr:rowOff>900</xdr:rowOff>
    </xdr:to>
    <xdr:pic>
      <xdr:nvPicPr>
        <xdr:cNvPr id="1657" name="Picture 21">
          <a:extLst>
            <a:ext uri="{FF2B5EF4-FFF2-40B4-BE49-F238E27FC236}">
              <a16:creationId xmlns:a16="http://schemas.microsoft.com/office/drawing/2014/main" id="{00000000-0008-0000-0300-00007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982075" y="271272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131</xdr:row>
      <xdr:rowOff>0</xdr:rowOff>
    </xdr:from>
    <xdr:to>
      <xdr:col>7</xdr:col>
      <xdr:colOff>522487</xdr:colOff>
      <xdr:row>131</xdr:row>
      <xdr:rowOff>900</xdr:rowOff>
    </xdr:to>
    <xdr:pic>
      <xdr:nvPicPr>
        <xdr:cNvPr id="1658" name="Picture 21">
          <a:extLst>
            <a:ext uri="{FF2B5EF4-FFF2-40B4-BE49-F238E27FC236}">
              <a16:creationId xmlns:a16="http://schemas.microsoft.com/office/drawing/2014/main" id="{00000000-0008-0000-0300-00007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8982075" y="271272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131</xdr:row>
      <xdr:rowOff>0</xdr:rowOff>
    </xdr:from>
    <xdr:to>
      <xdr:col>7</xdr:col>
      <xdr:colOff>522487</xdr:colOff>
      <xdr:row>131</xdr:row>
      <xdr:rowOff>900</xdr:rowOff>
    </xdr:to>
    <xdr:pic>
      <xdr:nvPicPr>
        <xdr:cNvPr id="1659" name="Picture 21">
          <a:extLst>
            <a:ext uri="{FF2B5EF4-FFF2-40B4-BE49-F238E27FC236}">
              <a16:creationId xmlns:a16="http://schemas.microsoft.com/office/drawing/2014/main" id="{00000000-0008-0000-0300-00007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982075" y="271272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131</xdr:row>
      <xdr:rowOff>0</xdr:rowOff>
    </xdr:from>
    <xdr:to>
      <xdr:col>7</xdr:col>
      <xdr:colOff>522487</xdr:colOff>
      <xdr:row>131</xdr:row>
      <xdr:rowOff>900</xdr:rowOff>
    </xdr:to>
    <xdr:pic>
      <xdr:nvPicPr>
        <xdr:cNvPr id="1660" name="Picture 21">
          <a:extLst>
            <a:ext uri="{FF2B5EF4-FFF2-40B4-BE49-F238E27FC236}">
              <a16:creationId xmlns:a16="http://schemas.microsoft.com/office/drawing/2014/main" id="{00000000-0008-0000-0300-00007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982075" y="271272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131</xdr:row>
      <xdr:rowOff>0</xdr:rowOff>
    </xdr:from>
    <xdr:to>
      <xdr:col>7</xdr:col>
      <xdr:colOff>522487</xdr:colOff>
      <xdr:row>131</xdr:row>
      <xdr:rowOff>900</xdr:rowOff>
    </xdr:to>
    <xdr:pic>
      <xdr:nvPicPr>
        <xdr:cNvPr id="1661" name="Picture 21">
          <a:extLst>
            <a:ext uri="{FF2B5EF4-FFF2-40B4-BE49-F238E27FC236}">
              <a16:creationId xmlns:a16="http://schemas.microsoft.com/office/drawing/2014/main" id="{00000000-0008-0000-0300-00007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982075" y="271272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131</xdr:row>
      <xdr:rowOff>0</xdr:rowOff>
    </xdr:from>
    <xdr:to>
      <xdr:col>9</xdr:col>
      <xdr:colOff>539948</xdr:colOff>
      <xdr:row>131</xdr:row>
      <xdr:rowOff>900</xdr:rowOff>
    </xdr:to>
    <xdr:pic>
      <xdr:nvPicPr>
        <xdr:cNvPr id="1662" name="Picture 21">
          <a:extLst>
            <a:ext uri="{FF2B5EF4-FFF2-40B4-BE49-F238E27FC236}">
              <a16:creationId xmlns:a16="http://schemas.microsoft.com/office/drawing/2014/main" id="{00000000-0008-0000-0300-00007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648825" y="271272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131</xdr:row>
      <xdr:rowOff>0</xdr:rowOff>
    </xdr:from>
    <xdr:to>
      <xdr:col>9</xdr:col>
      <xdr:colOff>539948</xdr:colOff>
      <xdr:row>131</xdr:row>
      <xdr:rowOff>900</xdr:rowOff>
    </xdr:to>
    <xdr:pic>
      <xdr:nvPicPr>
        <xdr:cNvPr id="1663" name="Picture 21">
          <a:extLst>
            <a:ext uri="{FF2B5EF4-FFF2-40B4-BE49-F238E27FC236}">
              <a16:creationId xmlns:a16="http://schemas.microsoft.com/office/drawing/2014/main" id="{00000000-0008-0000-0300-00007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648825" y="271272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131</xdr:row>
      <xdr:rowOff>0</xdr:rowOff>
    </xdr:from>
    <xdr:to>
      <xdr:col>9</xdr:col>
      <xdr:colOff>539948</xdr:colOff>
      <xdr:row>131</xdr:row>
      <xdr:rowOff>900</xdr:rowOff>
    </xdr:to>
    <xdr:pic>
      <xdr:nvPicPr>
        <xdr:cNvPr id="1664" name="Picture 21">
          <a:extLst>
            <a:ext uri="{FF2B5EF4-FFF2-40B4-BE49-F238E27FC236}">
              <a16:creationId xmlns:a16="http://schemas.microsoft.com/office/drawing/2014/main" id="{00000000-0008-0000-0300-00008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648825" y="271272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131</xdr:row>
      <xdr:rowOff>0</xdr:rowOff>
    </xdr:from>
    <xdr:to>
      <xdr:col>9</xdr:col>
      <xdr:colOff>539948</xdr:colOff>
      <xdr:row>131</xdr:row>
      <xdr:rowOff>900</xdr:rowOff>
    </xdr:to>
    <xdr:pic>
      <xdr:nvPicPr>
        <xdr:cNvPr id="1665" name="Picture 21">
          <a:extLst>
            <a:ext uri="{FF2B5EF4-FFF2-40B4-BE49-F238E27FC236}">
              <a16:creationId xmlns:a16="http://schemas.microsoft.com/office/drawing/2014/main" id="{00000000-0008-0000-0300-00008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648825" y="271272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131</xdr:row>
      <xdr:rowOff>0</xdr:rowOff>
    </xdr:from>
    <xdr:to>
      <xdr:col>9</xdr:col>
      <xdr:colOff>539948</xdr:colOff>
      <xdr:row>131</xdr:row>
      <xdr:rowOff>900</xdr:rowOff>
    </xdr:to>
    <xdr:pic>
      <xdr:nvPicPr>
        <xdr:cNvPr id="1666" name="Picture 21">
          <a:extLst>
            <a:ext uri="{FF2B5EF4-FFF2-40B4-BE49-F238E27FC236}">
              <a16:creationId xmlns:a16="http://schemas.microsoft.com/office/drawing/2014/main" id="{00000000-0008-0000-0300-00008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648825" y="271272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131</xdr:row>
      <xdr:rowOff>0</xdr:rowOff>
    </xdr:from>
    <xdr:to>
      <xdr:col>9</xdr:col>
      <xdr:colOff>539948</xdr:colOff>
      <xdr:row>131</xdr:row>
      <xdr:rowOff>900</xdr:rowOff>
    </xdr:to>
    <xdr:pic>
      <xdr:nvPicPr>
        <xdr:cNvPr id="1667" name="Picture 21">
          <a:extLst>
            <a:ext uri="{FF2B5EF4-FFF2-40B4-BE49-F238E27FC236}">
              <a16:creationId xmlns:a16="http://schemas.microsoft.com/office/drawing/2014/main" id="{00000000-0008-0000-0300-00008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648825" y="271272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131</xdr:row>
      <xdr:rowOff>0</xdr:rowOff>
    </xdr:from>
    <xdr:to>
      <xdr:col>9</xdr:col>
      <xdr:colOff>539948</xdr:colOff>
      <xdr:row>131</xdr:row>
      <xdr:rowOff>900</xdr:rowOff>
    </xdr:to>
    <xdr:pic>
      <xdr:nvPicPr>
        <xdr:cNvPr id="1668" name="Picture 21">
          <a:extLst>
            <a:ext uri="{FF2B5EF4-FFF2-40B4-BE49-F238E27FC236}">
              <a16:creationId xmlns:a16="http://schemas.microsoft.com/office/drawing/2014/main" id="{00000000-0008-0000-0300-00008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648825" y="271272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131</xdr:row>
      <xdr:rowOff>0</xdr:rowOff>
    </xdr:from>
    <xdr:to>
      <xdr:col>9</xdr:col>
      <xdr:colOff>539948</xdr:colOff>
      <xdr:row>131</xdr:row>
      <xdr:rowOff>900</xdr:rowOff>
    </xdr:to>
    <xdr:pic>
      <xdr:nvPicPr>
        <xdr:cNvPr id="1669" name="Picture 21">
          <a:extLst>
            <a:ext uri="{FF2B5EF4-FFF2-40B4-BE49-F238E27FC236}">
              <a16:creationId xmlns:a16="http://schemas.microsoft.com/office/drawing/2014/main" id="{00000000-0008-0000-0300-00008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648825" y="271272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131</xdr:row>
      <xdr:rowOff>0</xdr:rowOff>
    </xdr:from>
    <xdr:to>
      <xdr:col>9</xdr:col>
      <xdr:colOff>539948</xdr:colOff>
      <xdr:row>131</xdr:row>
      <xdr:rowOff>900</xdr:rowOff>
    </xdr:to>
    <xdr:pic>
      <xdr:nvPicPr>
        <xdr:cNvPr id="1670" name="Picture 21">
          <a:extLst>
            <a:ext uri="{FF2B5EF4-FFF2-40B4-BE49-F238E27FC236}">
              <a16:creationId xmlns:a16="http://schemas.microsoft.com/office/drawing/2014/main" id="{00000000-0008-0000-0300-00008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648825" y="271272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131</xdr:row>
      <xdr:rowOff>0</xdr:rowOff>
    </xdr:from>
    <xdr:to>
      <xdr:col>9</xdr:col>
      <xdr:colOff>539948</xdr:colOff>
      <xdr:row>131</xdr:row>
      <xdr:rowOff>900</xdr:rowOff>
    </xdr:to>
    <xdr:pic>
      <xdr:nvPicPr>
        <xdr:cNvPr id="1671" name="Picture 21">
          <a:extLst>
            <a:ext uri="{FF2B5EF4-FFF2-40B4-BE49-F238E27FC236}">
              <a16:creationId xmlns:a16="http://schemas.microsoft.com/office/drawing/2014/main" id="{00000000-0008-0000-0300-00008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9648825" y="271272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131</xdr:row>
      <xdr:rowOff>0</xdr:rowOff>
    </xdr:from>
    <xdr:to>
      <xdr:col>9</xdr:col>
      <xdr:colOff>539948</xdr:colOff>
      <xdr:row>131</xdr:row>
      <xdr:rowOff>900</xdr:rowOff>
    </xdr:to>
    <xdr:pic>
      <xdr:nvPicPr>
        <xdr:cNvPr id="1672" name="Picture 21">
          <a:extLst>
            <a:ext uri="{FF2B5EF4-FFF2-40B4-BE49-F238E27FC236}">
              <a16:creationId xmlns:a16="http://schemas.microsoft.com/office/drawing/2014/main" id="{00000000-0008-0000-0300-00008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648825" y="271272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131</xdr:row>
      <xdr:rowOff>0</xdr:rowOff>
    </xdr:from>
    <xdr:to>
      <xdr:col>9</xdr:col>
      <xdr:colOff>539948</xdr:colOff>
      <xdr:row>131</xdr:row>
      <xdr:rowOff>900</xdr:rowOff>
    </xdr:to>
    <xdr:pic>
      <xdr:nvPicPr>
        <xdr:cNvPr id="1673" name="Picture 21">
          <a:extLst>
            <a:ext uri="{FF2B5EF4-FFF2-40B4-BE49-F238E27FC236}">
              <a16:creationId xmlns:a16="http://schemas.microsoft.com/office/drawing/2014/main" id="{00000000-0008-0000-0300-00008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648825" y="27127200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139</xdr:row>
      <xdr:rowOff>0</xdr:rowOff>
    </xdr:from>
    <xdr:to>
      <xdr:col>7</xdr:col>
      <xdr:colOff>522487</xdr:colOff>
      <xdr:row>139</xdr:row>
      <xdr:rowOff>900</xdr:rowOff>
    </xdr:to>
    <xdr:pic>
      <xdr:nvPicPr>
        <xdr:cNvPr id="1674" name="Picture 21">
          <a:extLst>
            <a:ext uri="{FF2B5EF4-FFF2-40B4-BE49-F238E27FC236}">
              <a16:creationId xmlns:a16="http://schemas.microsoft.com/office/drawing/2014/main" id="{00000000-0008-0000-0300-00008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982075" y="27308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139</xdr:row>
      <xdr:rowOff>0</xdr:rowOff>
    </xdr:from>
    <xdr:to>
      <xdr:col>7</xdr:col>
      <xdr:colOff>522487</xdr:colOff>
      <xdr:row>139</xdr:row>
      <xdr:rowOff>900</xdr:rowOff>
    </xdr:to>
    <xdr:pic>
      <xdr:nvPicPr>
        <xdr:cNvPr id="1675" name="Picture 21">
          <a:extLst>
            <a:ext uri="{FF2B5EF4-FFF2-40B4-BE49-F238E27FC236}">
              <a16:creationId xmlns:a16="http://schemas.microsoft.com/office/drawing/2014/main" id="{00000000-0008-0000-0300-00008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982075" y="27308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139</xdr:row>
      <xdr:rowOff>0</xdr:rowOff>
    </xdr:from>
    <xdr:to>
      <xdr:col>7</xdr:col>
      <xdr:colOff>522487</xdr:colOff>
      <xdr:row>139</xdr:row>
      <xdr:rowOff>900</xdr:rowOff>
    </xdr:to>
    <xdr:pic>
      <xdr:nvPicPr>
        <xdr:cNvPr id="1676" name="Picture 21">
          <a:extLst>
            <a:ext uri="{FF2B5EF4-FFF2-40B4-BE49-F238E27FC236}">
              <a16:creationId xmlns:a16="http://schemas.microsoft.com/office/drawing/2014/main" id="{00000000-0008-0000-0300-00008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8982075" y="27308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139</xdr:row>
      <xdr:rowOff>0</xdr:rowOff>
    </xdr:from>
    <xdr:to>
      <xdr:col>7</xdr:col>
      <xdr:colOff>522487</xdr:colOff>
      <xdr:row>139</xdr:row>
      <xdr:rowOff>900</xdr:rowOff>
    </xdr:to>
    <xdr:pic>
      <xdr:nvPicPr>
        <xdr:cNvPr id="1677" name="Picture 21">
          <a:extLst>
            <a:ext uri="{FF2B5EF4-FFF2-40B4-BE49-F238E27FC236}">
              <a16:creationId xmlns:a16="http://schemas.microsoft.com/office/drawing/2014/main" id="{00000000-0008-0000-0300-00008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982075" y="27308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139</xdr:row>
      <xdr:rowOff>0</xdr:rowOff>
    </xdr:from>
    <xdr:to>
      <xdr:col>7</xdr:col>
      <xdr:colOff>522487</xdr:colOff>
      <xdr:row>139</xdr:row>
      <xdr:rowOff>900</xdr:rowOff>
    </xdr:to>
    <xdr:pic>
      <xdr:nvPicPr>
        <xdr:cNvPr id="1678" name="Picture 21">
          <a:extLst>
            <a:ext uri="{FF2B5EF4-FFF2-40B4-BE49-F238E27FC236}">
              <a16:creationId xmlns:a16="http://schemas.microsoft.com/office/drawing/2014/main" id="{00000000-0008-0000-0300-00008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982075" y="27308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139</xdr:row>
      <xdr:rowOff>0</xdr:rowOff>
    </xdr:from>
    <xdr:to>
      <xdr:col>7</xdr:col>
      <xdr:colOff>522487</xdr:colOff>
      <xdr:row>139</xdr:row>
      <xdr:rowOff>900</xdr:rowOff>
    </xdr:to>
    <xdr:pic>
      <xdr:nvPicPr>
        <xdr:cNvPr id="1679" name="Picture 21">
          <a:extLst>
            <a:ext uri="{FF2B5EF4-FFF2-40B4-BE49-F238E27FC236}">
              <a16:creationId xmlns:a16="http://schemas.microsoft.com/office/drawing/2014/main" id="{00000000-0008-0000-0300-00008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8982075" y="27308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139</xdr:row>
      <xdr:rowOff>0</xdr:rowOff>
    </xdr:from>
    <xdr:to>
      <xdr:col>7</xdr:col>
      <xdr:colOff>522487</xdr:colOff>
      <xdr:row>139</xdr:row>
      <xdr:rowOff>900</xdr:rowOff>
    </xdr:to>
    <xdr:pic>
      <xdr:nvPicPr>
        <xdr:cNvPr id="1680" name="Picture 21">
          <a:extLst>
            <a:ext uri="{FF2B5EF4-FFF2-40B4-BE49-F238E27FC236}">
              <a16:creationId xmlns:a16="http://schemas.microsoft.com/office/drawing/2014/main" id="{00000000-0008-0000-0300-00009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982075" y="27308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139</xdr:row>
      <xdr:rowOff>0</xdr:rowOff>
    </xdr:from>
    <xdr:to>
      <xdr:col>7</xdr:col>
      <xdr:colOff>522487</xdr:colOff>
      <xdr:row>139</xdr:row>
      <xdr:rowOff>900</xdr:rowOff>
    </xdr:to>
    <xdr:pic>
      <xdr:nvPicPr>
        <xdr:cNvPr id="1681" name="Picture 21">
          <a:extLst>
            <a:ext uri="{FF2B5EF4-FFF2-40B4-BE49-F238E27FC236}">
              <a16:creationId xmlns:a16="http://schemas.microsoft.com/office/drawing/2014/main" id="{00000000-0008-0000-0300-00009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8982075" y="27308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139</xdr:row>
      <xdr:rowOff>0</xdr:rowOff>
    </xdr:from>
    <xdr:to>
      <xdr:col>7</xdr:col>
      <xdr:colOff>522487</xdr:colOff>
      <xdr:row>139</xdr:row>
      <xdr:rowOff>900</xdr:rowOff>
    </xdr:to>
    <xdr:pic>
      <xdr:nvPicPr>
        <xdr:cNvPr id="1682" name="Picture 21">
          <a:extLst>
            <a:ext uri="{FF2B5EF4-FFF2-40B4-BE49-F238E27FC236}">
              <a16:creationId xmlns:a16="http://schemas.microsoft.com/office/drawing/2014/main" id="{00000000-0008-0000-0300-00009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8982075" y="27308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139</xdr:row>
      <xdr:rowOff>0</xdr:rowOff>
    </xdr:from>
    <xdr:to>
      <xdr:col>7</xdr:col>
      <xdr:colOff>522487</xdr:colOff>
      <xdr:row>139</xdr:row>
      <xdr:rowOff>900</xdr:rowOff>
    </xdr:to>
    <xdr:pic>
      <xdr:nvPicPr>
        <xdr:cNvPr id="1683" name="Picture 21">
          <a:extLst>
            <a:ext uri="{FF2B5EF4-FFF2-40B4-BE49-F238E27FC236}">
              <a16:creationId xmlns:a16="http://schemas.microsoft.com/office/drawing/2014/main" id="{00000000-0008-0000-0300-00009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982075" y="27308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139</xdr:row>
      <xdr:rowOff>0</xdr:rowOff>
    </xdr:from>
    <xdr:to>
      <xdr:col>7</xdr:col>
      <xdr:colOff>522487</xdr:colOff>
      <xdr:row>139</xdr:row>
      <xdr:rowOff>900</xdr:rowOff>
    </xdr:to>
    <xdr:pic>
      <xdr:nvPicPr>
        <xdr:cNvPr id="1684" name="Picture 21">
          <a:extLst>
            <a:ext uri="{FF2B5EF4-FFF2-40B4-BE49-F238E27FC236}">
              <a16:creationId xmlns:a16="http://schemas.microsoft.com/office/drawing/2014/main" id="{00000000-0008-0000-0300-00009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982075" y="27308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139</xdr:row>
      <xdr:rowOff>0</xdr:rowOff>
    </xdr:from>
    <xdr:to>
      <xdr:col>7</xdr:col>
      <xdr:colOff>522487</xdr:colOff>
      <xdr:row>139</xdr:row>
      <xdr:rowOff>900</xdr:rowOff>
    </xdr:to>
    <xdr:pic>
      <xdr:nvPicPr>
        <xdr:cNvPr id="1685" name="Picture 21">
          <a:extLst>
            <a:ext uri="{FF2B5EF4-FFF2-40B4-BE49-F238E27FC236}">
              <a16:creationId xmlns:a16="http://schemas.microsoft.com/office/drawing/2014/main" id="{00000000-0008-0000-0300-00009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982075" y="27308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139</xdr:row>
      <xdr:rowOff>0</xdr:rowOff>
    </xdr:from>
    <xdr:to>
      <xdr:col>9</xdr:col>
      <xdr:colOff>539948</xdr:colOff>
      <xdr:row>139</xdr:row>
      <xdr:rowOff>900</xdr:rowOff>
    </xdr:to>
    <xdr:pic>
      <xdr:nvPicPr>
        <xdr:cNvPr id="1686" name="Picture 21">
          <a:extLst>
            <a:ext uri="{FF2B5EF4-FFF2-40B4-BE49-F238E27FC236}">
              <a16:creationId xmlns:a16="http://schemas.microsoft.com/office/drawing/2014/main" id="{00000000-0008-0000-0300-00009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648825" y="27308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139</xdr:row>
      <xdr:rowOff>0</xdr:rowOff>
    </xdr:from>
    <xdr:to>
      <xdr:col>9</xdr:col>
      <xdr:colOff>539948</xdr:colOff>
      <xdr:row>139</xdr:row>
      <xdr:rowOff>900</xdr:rowOff>
    </xdr:to>
    <xdr:pic>
      <xdr:nvPicPr>
        <xdr:cNvPr id="1687" name="Picture 21">
          <a:extLst>
            <a:ext uri="{FF2B5EF4-FFF2-40B4-BE49-F238E27FC236}">
              <a16:creationId xmlns:a16="http://schemas.microsoft.com/office/drawing/2014/main" id="{00000000-0008-0000-0300-00009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9648825" y="27308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139</xdr:row>
      <xdr:rowOff>0</xdr:rowOff>
    </xdr:from>
    <xdr:to>
      <xdr:col>9</xdr:col>
      <xdr:colOff>539948</xdr:colOff>
      <xdr:row>139</xdr:row>
      <xdr:rowOff>900</xdr:rowOff>
    </xdr:to>
    <xdr:pic>
      <xdr:nvPicPr>
        <xdr:cNvPr id="1688" name="Picture 21">
          <a:extLst>
            <a:ext uri="{FF2B5EF4-FFF2-40B4-BE49-F238E27FC236}">
              <a16:creationId xmlns:a16="http://schemas.microsoft.com/office/drawing/2014/main" id="{00000000-0008-0000-0300-00009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648825" y="27308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139</xdr:row>
      <xdr:rowOff>0</xdr:rowOff>
    </xdr:from>
    <xdr:to>
      <xdr:col>9</xdr:col>
      <xdr:colOff>539948</xdr:colOff>
      <xdr:row>139</xdr:row>
      <xdr:rowOff>900</xdr:rowOff>
    </xdr:to>
    <xdr:pic>
      <xdr:nvPicPr>
        <xdr:cNvPr id="1689" name="Picture 21">
          <a:extLst>
            <a:ext uri="{FF2B5EF4-FFF2-40B4-BE49-F238E27FC236}">
              <a16:creationId xmlns:a16="http://schemas.microsoft.com/office/drawing/2014/main" id="{00000000-0008-0000-0300-00009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648825" y="27308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139</xdr:row>
      <xdr:rowOff>0</xdr:rowOff>
    </xdr:from>
    <xdr:to>
      <xdr:col>9</xdr:col>
      <xdr:colOff>539948</xdr:colOff>
      <xdr:row>139</xdr:row>
      <xdr:rowOff>900</xdr:rowOff>
    </xdr:to>
    <xdr:pic>
      <xdr:nvPicPr>
        <xdr:cNvPr id="1690" name="Picture 21">
          <a:extLst>
            <a:ext uri="{FF2B5EF4-FFF2-40B4-BE49-F238E27FC236}">
              <a16:creationId xmlns:a16="http://schemas.microsoft.com/office/drawing/2014/main" id="{00000000-0008-0000-0300-00009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648825" y="27308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139</xdr:row>
      <xdr:rowOff>0</xdr:rowOff>
    </xdr:from>
    <xdr:to>
      <xdr:col>9</xdr:col>
      <xdr:colOff>539948</xdr:colOff>
      <xdr:row>139</xdr:row>
      <xdr:rowOff>900</xdr:rowOff>
    </xdr:to>
    <xdr:pic>
      <xdr:nvPicPr>
        <xdr:cNvPr id="1691" name="Picture 21">
          <a:extLst>
            <a:ext uri="{FF2B5EF4-FFF2-40B4-BE49-F238E27FC236}">
              <a16:creationId xmlns:a16="http://schemas.microsoft.com/office/drawing/2014/main" id="{00000000-0008-0000-0300-00009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648825" y="27308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139</xdr:row>
      <xdr:rowOff>0</xdr:rowOff>
    </xdr:from>
    <xdr:to>
      <xdr:col>9</xdr:col>
      <xdr:colOff>539948</xdr:colOff>
      <xdr:row>139</xdr:row>
      <xdr:rowOff>900</xdr:rowOff>
    </xdr:to>
    <xdr:pic>
      <xdr:nvPicPr>
        <xdr:cNvPr id="1692" name="Picture 21">
          <a:extLst>
            <a:ext uri="{FF2B5EF4-FFF2-40B4-BE49-F238E27FC236}">
              <a16:creationId xmlns:a16="http://schemas.microsoft.com/office/drawing/2014/main" id="{00000000-0008-0000-0300-00009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648825" y="27308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139</xdr:row>
      <xdr:rowOff>0</xdr:rowOff>
    </xdr:from>
    <xdr:to>
      <xdr:col>9</xdr:col>
      <xdr:colOff>539948</xdr:colOff>
      <xdr:row>139</xdr:row>
      <xdr:rowOff>900</xdr:rowOff>
    </xdr:to>
    <xdr:pic>
      <xdr:nvPicPr>
        <xdr:cNvPr id="1693" name="Picture 21">
          <a:extLst>
            <a:ext uri="{FF2B5EF4-FFF2-40B4-BE49-F238E27FC236}">
              <a16:creationId xmlns:a16="http://schemas.microsoft.com/office/drawing/2014/main" id="{00000000-0008-0000-0300-00009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648825" y="27308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139</xdr:row>
      <xdr:rowOff>0</xdr:rowOff>
    </xdr:from>
    <xdr:to>
      <xdr:col>9</xdr:col>
      <xdr:colOff>539948</xdr:colOff>
      <xdr:row>139</xdr:row>
      <xdr:rowOff>900</xdr:rowOff>
    </xdr:to>
    <xdr:pic>
      <xdr:nvPicPr>
        <xdr:cNvPr id="1694" name="Picture 21">
          <a:extLst>
            <a:ext uri="{FF2B5EF4-FFF2-40B4-BE49-F238E27FC236}">
              <a16:creationId xmlns:a16="http://schemas.microsoft.com/office/drawing/2014/main" id="{00000000-0008-0000-0300-00009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648825" y="27308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139</xdr:row>
      <xdr:rowOff>0</xdr:rowOff>
    </xdr:from>
    <xdr:to>
      <xdr:col>9</xdr:col>
      <xdr:colOff>539948</xdr:colOff>
      <xdr:row>139</xdr:row>
      <xdr:rowOff>900</xdr:rowOff>
    </xdr:to>
    <xdr:pic>
      <xdr:nvPicPr>
        <xdr:cNvPr id="1695" name="Picture 21">
          <a:extLst>
            <a:ext uri="{FF2B5EF4-FFF2-40B4-BE49-F238E27FC236}">
              <a16:creationId xmlns:a16="http://schemas.microsoft.com/office/drawing/2014/main" id="{00000000-0008-0000-0300-00009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648825" y="27308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139</xdr:row>
      <xdr:rowOff>0</xdr:rowOff>
    </xdr:from>
    <xdr:to>
      <xdr:col>9</xdr:col>
      <xdr:colOff>539948</xdr:colOff>
      <xdr:row>139</xdr:row>
      <xdr:rowOff>900</xdr:rowOff>
    </xdr:to>
    <xdr:pic>
      <xdr:nvPicPr>
        <xdr:cNvPr id="1696" name="Picture 21">
          <a:extLst>
            <a:ext uri="{FF2B5EF4-FFF2-40B4-BE49-F238E27FC236}">
              <a16:creationId xmlns:a16="http://schemas.microsoft.com/office/drawing/2014/main" id="{00000000-0008-0000-0300-0000A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648825" y="27308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139</xdr:row>
      <xdr:rowOff>0</xdr:rowOff>
    </xdr:from>
    <xdr:to>
      <xdr:col>9</xdr:col>
      <xdr:colOff>539948</xdr:colOff>
      <xdr:row>139</xdr:row>
      <xdr:rowOff>900</xdr:rowOff>
    </xdr:to>
    <xdr:pic>
      <xdr:nvPicPr>
        <xdr:cNvPr id="1697" name="Picture 21">
          <a:extLst>
            <a:ext uri="{FF2B5EF4-FFF2-40B4-BE49-F238E27FC236}">
              <a16:creationId xmlns:a16="http://schemas.microsoft.com/office/drawing/2014/main" id="{00000000-0008-0000-0300-0000A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648825" y="27308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21" name="Picture 2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8791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601" name="Picture 2">
          <a:extLst>
            <a:ext uri="{FF2B5EF4-FFF2-40B4-BE49-F238E27FC236}">
              <a16:creationId xmlns:a16="http://schemas.microsoft.com/office/drawing/2014/main" id="{00000000-0008-0000-0300-00004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8791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698" name="Picture 21">
          <a:extLst>
            <a:ext uri="{FF2B5EF4-FFF2-40B4-BE49-F238E27FC236}">
              <a16:creationId xmlns:a16="http://schemas.microsoft.com/office/drawing/2014/main" id="{00000000-0008-0000-0300-0000A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039225" y="23879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700" name="Picture 2">
          <a:extLst>
            <a:ext uri="{FF2B5EF4-FFF2-40B4-BE49-F238E27FC236}">
              <a16:creationId xmlns:a16="http://schemas.microsoft.com/office/drawing/2014/main" id="{00000000-0008-0000-0300-0000A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8791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701" name="Picture 21">
          <a:extLst>
            <a:ext uri="{FF2B5EF4-FFF2-40B4-BE49-F238E27FC236}">
              <a16:creationId xmlns:a16="http://schemas.microsoft.com/office/drawing/2014/main" id="{00000000-0008-0000-0300-0000A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9039225" y="23879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702" name="Picture 2">
          <a:extLst>
            <a:ext uri="{FF2B5EF4-FFF2-40B4-BE49-F238E27FC236}">
              <a16:creationId xmlns:a16="http://schemas.microsoft.com/office/drawing/2014/main" id="{00000000-0008-0000-0300-0000A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8791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703" name="Picture 2">
          <a:extLst>
            <a:ext uri="{FF2B5EF4-FFF2-40B4-BE49-F238E27FC236}">
              <a16:creationId xmlns:a16="http://schemas.microsoft.com/office/drawing/2014/main" id="{00000000-0008-0000-0300-0000A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8791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704" name="Picture 21">
          <a:extLst>
            <a:ext uri="{FF2B5EF4-FFF2-40B4-BE49-F238E27FC236}">
              <a16:creationId xmlns:a16="http://schemas.microsoft.com/office/drawing/2014/main" id="{00000000-0008-0000-0300-0000A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039225" y="23879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705" name="Picture 2">
          <a:extLst>
            <a:ext uri="{FF2B5EF4-FFF2-40B4-BE49-F238E27FC236}">
              <a16:creationId xmlns:a16="http://schemas.microsoft.com/office/drawing/2014/main" id="{00000000-0008-0000-0300-0000A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8791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706" name="Picture 21">
          <a:extLst>
            <a:ext uri="{FF2B5EF4-FFF2-40B4-BE49-F238E27FC236}">
              <a16:creationId xmlns:a16="http://schemas.microsoft.com/office/drawing/2014/main" id="{00000000-0008-0000-0300-0000A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9039225" y="23879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707" name="Picture 2">
          <a:extLst>
            <a:ext uri="{FF2B5EF4-FFF2-40B4-BE49-F238E27FC236}">
              <a16:creationId xmlns:a16="http://schemas.microsoft.com/office/drawing/2014/main" id="{00000000-0008-0000-0300-0000A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8791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708" name="Picture 2">
          <a:extLst>
            <a:ext uri="{FF2B5EF4-FFF2-40B4-BE49-F238E27FC236}">
              <a16:creationId xmlns:a16="http://schemas.microsoft.com/office/drawing/2014/main" id="{00000000-0008-0000-0300-0000A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8791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709" name="Picture 21">
          <a:extLst>
            <a:ext uri="{FF2B5EF4-FFF2-40B4-BE49-F238E27FC236}">
              <a16:creationId xmlns:a16="http://schemas.microsoft.com/office/drawing/2014/main" id="{00000000-0008-0000-0300-0000A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039225" y="23879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710" name="Picture 2">
          <a:extLst>
            <a:ext uri="{FF2B5EF4-FFF2-40B4-BE49-F238E27FC236}">
              <a16:creationId xmlns:a16="http://schemas.microsoft.com/office/drawing/2014/main" id="{00000000-0008-0000-0300-0000A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8791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711" name="Picture 21">
          <a:extLst>
            <a:ext uri="{FF2B5EF4-FFF2-40B4-BE49-F238E27FC236}">
              <a16:creationId xmlns:a16="http://schemas.microsoft.com/office/drawing/2014/main" id="{00000000-0008-0000-0300-0000A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039225" y="23879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712" name="Picture 2">
          <a:extLst>
            <a:ext uri="{FF2B5EF4-FFF2-40B4-BE49-F238E27FC236}">
              <a16:creationId xmlns:a16="http://schemas.microsoft.com/office/drawing/2014/main" id="{00000000-0008-0000-0300-0000B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8791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713" name="Picture 2">
          <a:extLst>
            <a:ext uri="{FF2B5EF4-FFF2-40B4-BE49-F238E27FC236}">
              <a16:creationId xmlns:a16="http://schemas.microsoft.com/office/drawing/2014/main" id="{00000000-0008-0000-0300-0000B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8791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714" name="Picture 21">
          <a:extLst>
            <a:ext uri="{FF2B5EF4-FFF2-40B4-BE49-F238E27FC236}">
              <a16:creationId xmlns:a16="http://schemas.microsoft.com/office/drawing/2014/main" id="{00000000-0008-0000-0300-0000B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039225" y="23879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715" name="Picture 2">
          <a:extLst>
            <a:ext uri="{FF2B5EF4-FFF2-40B4-BE49-F238E27FC236}">
              <a16:creationId xmlns:a16="http://schemas.microsoft.com/office/drawing/2014/main" id="{00000000-0008-0000-0300-0000B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8791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716" name="Picture 21">
          <a:extLst>
            <a:ext uri="{FF2B5EF4-FFF2-40B4-BE49-F238E27FC236}">
              <a16:creationId xmlns:a16="http://schemas.microsoft.com/office/drawing/2014/main" id="{00000000-0008-0000-0300-0000B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039225" y="23879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717" name="Picture 2">
          <a:extLst>
            <a:ext uri="{FF2B5EF4-FFF2-40B4-BE49-F238E27FC236}">
              <a16:creationId xmlns:a16="http://schemas.microsoft.com/office/drawing/2014/main" id="{00000000-0008-0000-0300-0000B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8791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718" name="Picture 2">
          <a:extLst>
            <a:ext uri="{FF2B5EF4-FFF2-40B4-BE49-F238E27FC236}">
              <a16:creationId xmlns:a16="http://schemas.microsoft.com/office/drawing/2014/main" id="{00000000-0008-0000-0300-0000B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8791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719" name="Picture 21">
          <a:extLst>
            <a:ext uri="{FF2B5EF4-FFF2-40B4-BE49-F238E27FC236}">
              <a16:creationId xmlns:a16="http://schemas.microsoft.com/office/drawing/2014/main" id="{00000000-0008-0000-0300-0000B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039225" y="23879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720" name="Picture 2">
          <a:extLst>
            <a:ext uri="{FF2B5EF4-FFF2-40B4-BE49-F238E27FC236}">
              <a16:creationId xmlns:a16="http://schemas.microsoft.com/office/drawing/2014/main" id="{00000000-0008-0000-0300-0000B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8791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721" name="Picture 21">
          <a:extLst>
            <a:ext uri="{FF2B5EF4-FFF2-40B4-BE49-F238E27FC236}">
              <a16:creationId xmlns:a16="http://schemas.microsoft.com/office/drawing/2014/main" id="{00000000-0008-0000-0300-0000B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039225" y="23879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722" name="Picture 2">
          <a:extLst>
            <a:ext uri="{FF2B5EF4-FFF2-40B4-BE49-F238E27FC236}">
              <a16:creationId xmlns:a16="http://schemas.microsoft.com/office/drawing/2014/main" id="{00000000-0008-0000-0300-0000B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8791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723" name="Picture 2">
          <a:extLst>
            <a:ext uri="{FF2B5EF4-FFF2-40B4-BE49-F238E27FC236}">
              <a16:creationId xmlns:a16="http://schemas.microsoft.com/office/drawing/2014/main" id="{00000000-0008-0000-0300-0000B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8791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724" name="Picture 21">
          <a:extLst>
            <a:ext uri="{FF2B5EF4-FFF2-40B4-BE49-F238E27FC236}">
              <a16:creationId xmlns:a16="http://schemas.microsoft.com/office/drawing/2014/main" id="{00000000-0008-0000-0300-0000B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9039225" y="23879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725" name="Picture 2">
          <a:extLst>
            <a:ext uri="{FF2B5EF4-FFF2-40B4-BE49-F238E27FC236}">
              <a16:creationId xmlns:a16="http://schemas.microsoft.com/office/drawing/2014/main" id="{00000000-0008-0000-0300-0000B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8791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7</xdr:col>
      <xdr:colOff>522487</xdr:colOff>
      <xdr:row>107</xdr:row>
      <xdr:rowOff>900</xdr:rowOff>
    </xdr:to>
    <xdr:pic>
      <xdr:nvPicPr>
        <xdr:cNvPr id="1726" name="Picture 21">
          <a:extLst>
            <a:ext uri="{FF2B5EF4-FFF2-40B4-BE49-F238E27FC236}">
              <a16:creationId xmlns:a16="http://schemas.microsoft.com/office/drawing/2014/main" id="{00000000-0008-0000-0300-0000B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039225" y="23879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727" name="Picture 2">
          <a:extLst>
            <a:ext uri="{FF2B5EF4-FFF2-40B4-BE49-F238E27FC236}">
              <a16:creationId xmlns:a16="http://schemas.microsoft.com/office/drawing/2014/main" id="{00000000-0008-0000-0300-0000B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8791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728" name="Picture 2">
          <a:extLst>
            <a:ext uri="{FF2B5EF4-FFF2-40B4-BE49-F238E27FC236}">
              <a16:creationId xmlns:a16="http://schemas.microsoft.com/office/drawing/2014/main" id="{00000000-0008-0000-0300-0000C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8791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729" name="Picture 21">
          <a:extLst>
            <a:ext uri="{FF2B5EF4-FFF2-40B4-BE49-F238E27FC236}">
              <a16:creationId xmlns:a16="http://schemas.microsoft.com/office/drawing/2014/main" id="{00000000-0008-0000-0300-0000C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705975" y="23879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730" name="Picture 2">
          <a:extLst>
            <a:ext uri="{FF2B5EF4-FFF2-40B4-BE49-F238E27FC236}">
              <a16:creationId xmlns:a16="http://schemas.microsoft.com/office/drawing/2014/main" id="{00000000-0008-0000-0300-0000C2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8791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731" name="Picture 21">
          <a:extLst>
            <a:ext uri="{FF2B5EF4-FFF2-40B4-BE49-F238E27FC236}">
              <a16:creationId xmlns:a16="http://schemas.microsoft.com/office/drawing/2014/main" id="{00000000-0008-0000-0300-0000C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705975" y="23879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732" name="Picture 2">
          <a:extLst>
            <a:ext uri="{FF2B5EF4-FFF2-40B4-BE49-F238E27FC236}">
              <a16:creationId xmlns:a16="http://schemas.microsoft.com/office/drawing/2014/main" id="{00000000-0008-0000-0300-0000C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8791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733" name="Picture 2">
          <a:extLst>
            <a:ext uri="{FF2B5EF4-FFF2-40B4-BE49-F238E27FC236}">
              <a16:creationId xmlns:a16="http://schemas.microsoft.com/office/drawing/2014/main" id="{00000000-0008-0000-0300-0000C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8791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734" name="Picture 21">
          <a:extLst>
            <a:ext uri="{FF2B5EF4-FFF2-40B4-BE49-F238E27FC236}">
              <a16:creationId xmlns:a16="http://schemas.microsoft.com/office/drawing/2014/main" id="{00000000-0008-0000-0300-0000C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705975" y="23879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735" name="Picture 2">
          <a:extLst>
            <a:ext uri="{FF2B5EF4-FFF2-40B4-BE49-F238E27FC236}">
              <a16:creationId xmlns:a16="http://schemas.microsoft.com/office/drawing/2014/main" id="{00000000-0008-0000-0300-0000C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8791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736" name="Picture 21">
          <a:extLst>
            <a:ext uri="{FF2B5EF4-FFF2-40B4-BE49-F238E27FC236}">
              <a16:creationId xmlns:a16="http://schemas.microsoft.com/office/drawing/2014/main" id="{00000000-0008-0000-0300-0000C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705975" y="23879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737" name="Picture 2">
          <a:extLst>
            <a:ext uri="{FF2B5EF4-FFF2-40B4-BE49-F238E27FC236}">
              <a16:creationId xmlns:a16="http://schemas.microsoft.com/office/drawing/2014/main" id="{00000000-0008-0000-0300-0000C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8791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738" name="Picture 2">
          <a:extLst>
            <a:ext uri="{FF2B5EF4-FFF2-40B4-BE49-F238E27FC236}">
              <a16:creationId xmlns:a16="http://schemas.microsoft.com/office/drawing/2014/main" id="{00000000-0008-0000-0300-0000C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8791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739" name="Picture 21">
          <a:extLst>
            <a:ext uri="{FF2B5EF4-FFF2-40B4-BE49-F238E27FC236}">
              <a16:creationId xmlns:a16="http://schemas.microsoft.com/office/drawing/2014/main" id="{00000000-0008-0000-0300-0000C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705975" y="23879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740" name="Picture 2">
          <a:extLst>
            <a:ext uri="{FF2B5EF4-FFF2-40B4-BE49-F238E27FC236}">
              <a16:creationId xmlns:a16="http://schemas.microsoft.com/office/drawing/2014/main" id="{00000000-0008-0000-0300-0000C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8791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741" name="Picture 21">
          <a:extLst>
            <a:ext uri="{FF2B5EF4-FFF2-40B4-BE49-F238E27FC236}">
              <a16:creationId xmlns:a16="http://schemas.microsoft.com/office/drawing/2014/main" id="{00000000-0008-0000-0300-0000C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9705975" y="23879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742" name="Picture 2">
          <a:extLst>
            <a:ext uri="{FF2B5EF4-FFF2-40B4-BE49-F238E27FC236}">
              <a16:creationId xmlns:a16="http://schemas.microsoft.com/office/drawing/2014/main" id="{00000000-0008-0000-0300-0000C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8791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743" name="Picture 2">
          <a:extLst>
            <a:ext uri="{FF2B5EF4-FFF2-40B4-BE49-F238E27FC236}">
              <a16:creationId xmlns:a16="http://schemas.microsoft.com/office/drawing/2014/main" id="{00000000-0008-0000-0300-0000C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8791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744" name="Picture 21">
          <a:extLst>
            <a:ext uri="{FF2B5EF4-FFF2-40B4-BE49-F238E27FC236}">
              <a16:creationId xmlns:a16="http://schemas.microsoft.com/office/drawing/2014/main" id="{00000000-0008-0000-0300-0000D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705975" y="23879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745" name="Picture 2">
          <a:extLst>
            <a:ext uri="{FF2B5EF4-FFF2-40B4-BE49-F238E27FC236}">
              <a16:creationId xmlns:a16="http://schemas.microsoft.com/office/drawing/2014/main" id="{00000000-0008-0000-0300-0000D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8791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746" name="Picture 21">
          <a:extLst>
            <a:ext uri="{FF2B5EF4-FFF2-40B4-BE49-F238E27FC236}">
              <a16:creationId xmlns:a16="http://schemas.microsoft.com/office/drawing/2014/main" id="{00000000-0008-0000-0300-0000D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705975" y="23879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747" name="Picture 2">
          <a:extLst>
            <a:ext uri="{FF2B5EF4-FFF2-40B4-BE49-F238E27FC236}">
              <a16:creationId xmlns:a16="http://schemas.microsoft.com/office/drawing/2014/main" id="{00000000-0008-0000-0300-0000D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8791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748" name="Picture 2">
          <a:extLst>
            <a:ext uri="{FF2B5EF4-FFF2-40B4-BE49-F238E27FC236}">
              <a16:creationId xmlns:a16="http://schemas.microsoft.com/office/drawing/2014/main" id="{00000000-0008-0000-0300-0000D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8791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749" name="Picture 21">
          <a:extLst>
            <a:ext uri="{FF2B5EF4-FFF2-40B4-BE49-F238E27FC236}">
              <a16:creationId xmlns:a16="http://schemas.microsoft.com/office/drawing/2014/main" id="{00000000-0008-0000-0300-0000D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705975" y="23879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750" name="Picture 2">
          <a:extLst>
            <a:ext uri="{FF2B5EF4-FFF2-40B4-BE49-F238E27FC236}">
              <a16:creationId xmlns:a16="http://schemas.microsoft.com/office/drawing/2014/main" id="{00000000-0008-0000-0300-0000D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8791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751" name="Picture 21">
          <a:extLst>
            <a:ext uri="{FF2B5EF4-FFF2-40B4-BE49-F238E27FC236}">
              <a16:creationId xmlns:a16="http://schemas.microsoft.com/office/drawing/2014/main" id="{00000000-0008-0000-0300-0000D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705975" y="23879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2711</xdr:rowOff>
    </xdr:to>
    <xdr:pic>
      <xdr:nvPicPr>
        <xdr:cNvPr id="1752" name="Picture 2">
          <a:extLst>
            <a:ext uri="{FF2B5EF4-FFF2-40B4-BE49-F238E27FC236}">
              <a16:creationId xmlns:a16="http://schemas.microsoft.com/office/drawing/2014/main" id="{00000000-0008-0000-0300-0000D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879175"/>
          <a:ext cx="27412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107</xdr:row>
      <xdr:rowOff>0</xdr:rowOff>
    </xdr:from>
    <xdr:to>
      <xdr:col>3</xdr:col>
      <xdr:colOff>798949</xdr:colOff>
      <xdr:row>107</xdr:row>
      <xdr:rowOff>938</xdr:rowOff>
    </xdr:to>
    <xdr:pic>
      <xdr:nvPicPr>
        <xdr:cNvPr id="1753" name="Picture 2">
          <a:extLst>
            <a:ext uri="{FF2B5EF4-FFF2-40B4-BE49-F238E27FC236}">
              <a16:creationId xmlns:a16="http://schemas.microsoft.com/office/drawing/2014/main" id="{00000000-0008-0000-0300-0000D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79938" y="23879175"/>
          <a:ext cx="2188148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754" name="Picture 21">
          <a:extLst>
            <a:ext uri="{FF2B5EF4-FFF2-40B4-BE49-F238E27FC236}">
              <a16:creationId xmlns:a16="http://schemas.microsoft.com/office/drawing/2014/main" id="{00000000-0008-0000-0300-0000D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705975" y="23879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1636060</xdr:colOff>
      <xdr:row>107</xdr:row>
      <xdr:rowOff>0</xdr:rowOff>
    </xdr:from>
    <xdr:to>
      <xdr:col>1</xdr:col>
      <xdr:colOff>2408784</xdr:colOff>
      <xdr:row>107</xdr:row>
      <xdr:rowOff>1868</xdr:rowOff>
    </xdr:to>
    <xdr:pic>
      <xdr:nvPicPr>
        <xdr:cNvPr id="1755" name="Picture 2">
          <a:extLst>
            <a:ext uri="{FF2B5EF4-FFF2-40B4-BE49-F238E27FC236}">
              <a16:creationId xmlns:a16="http://schemas.microsoft.com/office/drawing/2014/main" id="{00000000-0008-0000-0300-0000D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3879175"/>
          <a:ext cx="27412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107</xdr:row>
      <xdr:rowOff>0</xdr:rowOff>
    </xdr:from>
    <xdr:to>
      <xdr:col>9</xdr:col>
      <xdr:colOff>539948</xdr:colOff>
      <xdr:row>107</xdr:row>
      <xdr:rowOff>900</xdr:rowOff>
    </xdr:to>
    <xdr:pic>
      <xdr:nvPicPr>
        <xdr:cNvPr id="1756" name="Picture 21">
          <a:extLst>
            <a:ext uri="{FF2B5EF4-FFF2-40B4-BE49-F238E27FC236}">
              <a16:creationId xmlns:a16="http://schemas.microsoft.com/office/drawing/2014/main" id="{00000000-0008-0000-0300-0000D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705975" y="23879175"/>
          <a:ext cx="2493367" cy="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342900</xdr:colOff>
      <xdr:row>157</xdr:row>
      <xdr:rowOff>19050</xdr:rowOff>
    </xdr:from>
    <xdr:to>
      <xdr:col>2</xdr:col>
      <xdr:colOff>2781300</xdr:colOff>
      <xdr:row>167</xdr:row>
      <xdr:rowOff>171451</xdr:rowOff>
    </xdr:to>
    <xdr:pic>
      <xdr:nvPicPr>
        <xdr:cNvPr id="1757" name="Picture 1756">
          <a:extLst>
            <a:ext uri="{FF2B5EF4-FFF2-40B4-BE49-F238E27FC236}">
              <a16:creationId xmlns:a16="http://schemas.microsoft.com/office/drawing/2014/main" id="{00000000-0008-0000-0300-0000D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3771900" y="23364825"/>
          <a:ext cx="2438400" cy="2162175"/>
        </a:xfrm>
        <a:prstGeom prst="rect">
          <a:avLst/>
        </a:prstGeom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758" name="Picture 2">
          <a:extLst>
            <a:ext uri="{FF2B5EF4-FFF2-40B4-BE49-F238E27FC236}">
              <a16:creationId xmlns:a16="http://schemas.microsoft.com/office/drawing/2014/main" id="{00000000-0008-0000-0300-0000D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759" name="Picture 2">
          <a:extLst>
            <a:ext uri="{FF2B5EF4-FFF2-40B4-BE49-F238E27FC236}">
              <a16:creationId xmlns:a16="http://schemas.microsoft.com/office/drawing/2014/main" id="{00000000-0008-0000-0300-0000D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760" name="Picture 2">
          <a:extLst>
            <a:ext uri="{FF2B5EF4-FFF2-40B4-BE49-F238E27FC236}">
              <a16:creationId xmlns:a16="http://schemas.microsoft.com/office/drawing/2014/main" id="{00000000-0008-0000-0300-0000E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761" name="Picture 2">
          <a:extLst>
            <a:ext uri="{FF2B5EF4-FFF2-40B4-BE49-F238E27FC236}">
              <a16:creationId xmlns:a16="http://schemas.microsoft.com/office/drawing/2014/main" id="{00000000-0008-0000-0300-0000E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762" name="Picture 2">
          <a:extLst>
            <a:ext uri="{FF2B5EF4-FFF2-40B4-BE49-F238E27FC236}">
              <a16:creationId xmlns:a16="http://schemas.microsoft.com/office/drawing/2014/main" id="{00000000-0008-0000-0300-0000E2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763" name="Picture 2">
          <a:extLst>
            <a:ext uri="{FF2B5EF4-FFF2-40B4-BE49-F238E27FC236}">
              <a16:creationId xmlns:a16="http://schemas.microsoft.com/office/drawing/2014/main" id="{00000000-0008-0000-0300-0000E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764" name="Picture 2">
          <a:extLst>
            <a:ext uri="{FF2B5EF4-FFF2-40B4-BE49-F238E27FC236}">
              <a16:creationId xmlns:a16="http://schemas.microsoft.com/office/drawing/2014/main" id="{00000000-0008-0000-0300-0000E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765" name="Picture 2">
          <a:extLst>
            <a:ext uri="{FF2B5EF4-FFF2-40B4-BE49-F238E27FC236}">
              <a16:creationId xmlns:a16="http://schemas.microsoft.com/office/drawing/2014/main" id="{00000000-0008-0000-0300-0000E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766" name="Picture 2">
          <a:extLst>
            <a:ext uri="{FF2B5EF4-FFF2-40B4-BE49-F238E27FC236}">
              <a16:creationId xmlns:a16="http://schemas.microsoft.com/office/drawing/2014/main" id="{00000000-0008-0000-0300-0000E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767" name="Picture 2">
          <a:extLst>
            <a:ext uri="{FF2B5EF4-FFF2-40B4-BE49-F238E27FC236}">
              <a16:creationId xmlns:a16="http://schemas.microsoft.com/office/drawing/2014/main" id="{00000000-0008-0000-0300-0000E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768" name="Picture 2">
          <a:extLst>
            <a:ext uri="{FF2B5EF4-FFF2-40B4-BE49-F238E27FC236}">
              <a16:creationId xmlns:a16="http://schemas.microsoft.com/office/drawing/2014/main" id="{00000000-0008-0000-0300-0000E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769" name="Picture 2">
          <a:extLst>
            <a:ext uri="{FF2B5EF4-FFF2-40B4-BE49-F238E27FC236}">
              <a16:creationId xmlns:a16="http://schemas.microsoft.com/office/drawing/2014/main" id="{00000000-0008-0000-0300-0000E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770" name="Picture 2">
          <a:extLst>
            <a:ext uri="{FF2B5EF4-FFF2-40B4-BE49-F238E27FC236}">
              <a16:creationId xmlns:a16="http://schemas.microsoft.com/office/drawing/2014/main" id="{00000000-0008-0000-0300-0000E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771" name="Picture 2">
          <a:extLst>
            <a:ext uri="{FF2B5EF4-FFF2-40B4-BE49-F238E27FC236}">
              <a16:creationId xmlns:a16="http://schemas.microsoft.com/office/drawing/2014/main" id="{00000000-0008-0000-0300-0000E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772" name="Picture 2">
          <a:extLst>
            <a:ext uri="{FF2B5EF4-FFF2-40B4-BE49-F238E27FC236}">
              <a16:creationId xmlns:a16="http://schemas.microsoft.com/office/drawing/2014/main" id="{00000000-0008-0000-0300-0000E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773" name="Picture 2">
          <a:extLst>
            <a:ext uri="{FF2B5EF4-FFF2-40B4-BE49-F238E27FC236}">
              <a16:creationId xmlns:a16="http://schemas.microsoft.com/office/drawing/2014/main" id="{00000000-0008-0000-0300-0000E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774" name="Picture 2">
          <a:extLst>
            <a:ext uri="{FF2B5EF4-FFF2-40B4-BE49-F238E27FC236}">
              <a16:creationId xmlns:a16="http://schemas.microsoft.com/office/drawing/2014/main" id="{00000000-0008-0000-0300-0000E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775" name="Picture 2">
          <a:extLst>
            <a:ext uri="{FF2B5EF4-FFF2-40B4-BE49-F238E27FC236}">
              <a16:creationId xmlns:a16="http://schemas.microsoft.com/office/drawing/2014/main" id="{00000000-0008-0000-0300-0000E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776" name="Picture 2">
          <a:extLst>
            <a:ext uri="{FF2B5EF4-FFF2-40B4-BE49-F238E27FC236}">
              <a16:creationId xmlns:a16="http://schemas.microsoft.com/office/drawing/2014/main" id="{00000000-0008-0000-0300-0000F0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777" name="Picture 2">
          <a:extLst>
            <a:ext uri="{FF2B5EF4-FFF2-40B4-BE49-F238E27FC236}">
              <a16:creationId xmlns:a16="http://schemas.microsoft.com/office/drawing/2014/main" id="{00000000-0008-0000-0300-0000F1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778" name="Picture 2">
          <a:extLst>
            <a:ext uri="{FF2B5EF4-FFF2-40B4-BE49-F238E27FC236}">
              <a16:creationId xmlns:a16="http://schemas.microsoft.com/office/drawing/2014/main" id="{00000000-0008-0000-0300-0000F2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779" name="Picture 2">
          <a:extLst>
            <a:ext uri="{FF2B5EF4-FFF2-40B4-BE49-F238E27FC236}">
              <a16:creationId xmlns:a16="http://schemas.microsoft.com/office/drawing/2014/main" id="{00000000-0008-0000-0300-0000F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780" name="Picture 2">
          <a:extLst>
            <a:ext uri="{FF2B5EF4-FFF2-40B4-BE49-F238E27FC236}">
              <a16:creationId xmlns:a16="http://schemas.microsoft.com/office/drawing/2014/main" id="{00000000-0008-0000-0300-0000F4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781" name="Picture 2">
          <a:extLst>
            <a:ext uri="{FF2B5EF4-FFF2-40B4-BE49-F238E27FC236}">
              <a16:creationId xmlns:a16="http://schemas.microsoft.com/office/drawing/2014/main" id="{00000000-0008-0000-0300-0000F5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782" name="Picture 2">
          <a:extLst>
            <a:ext uri="{FF2B5EF4-FFF2-40B4-BE49-F238E27FC236}">
              <a16:creationId xmlns:a16="http://schemas.microsoft.com/office/drawing/2014/main" id="{00000000-0008-0000-0300-0000F6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783" name="Picture 2">
          <a:extLst>
            <a:ext uri="{FF2B5EF4-FFF2-40B4-BE49-F238E27FC236}">
              <a16:creationId xmlns:a16="http://schemas.microsoft.com/office/drawing/2014/main" id="{00000000-0008-0000-0300-0000F7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784" name="Picture 2">
          <a:extLst>
            <a:ext uri="{FF2B5EF4-FFF2-40B4-BE49-F238E27FC236}">
              <a16:creationId xmlns:a16="http://schemas.microsoft.com/office/drawing/2014/main" id="{00000000-0008-0000-0300-0000F8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785" name="Picture 2">
          <a:extLst>
            <a:ext uri="{FF2B5EF4-FFF2-40B4-BE49-F238E27FC236}">
              <a16:creationId xmlns:a16="http://schemas.microsoft.com/office/drawing/2014/main" id="{00000000-0008-0000-0300-0000F9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786" name="Picture 2">
          <a:extLst>
            <a:ext uri="{FF2B5EF4-FFF2-40B4-BE49-F238E27FC236}">
              <a16:creationId xmlns:a16="http://schemas.microsoft.com/office/drawing/2014/main" id="{00000000-0008-0000-0300-0000FA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787" name="Picture 2">
          <a:extLst>
            <a:ext uri="{FF2B5EF4-FFF2-40B4-BE49-F238E27FC236}">
              <a16:creationId xmlns:a16="http://schemas.microsoft.com/office/drawing/2014/main" id="{00000000-0008-0000-0300-0000FB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788" name="Picture 2">
          <a:extLst>
            <a:ext uri="{FF2B5EF4-FFF2-40B4-BE49-F238E27FC236}">
              <a16:creationId xmlns:a16="http://schemas.microsoft.com/office/drawing/2014/main" id="{00000000-0008-0000-0300-0000FC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789" name="Picture 2">
          <a:extLst>
            <a:ext uri="{FF2B5EF4-FFF2-40B4-BE49-F238E27FC236}">
              <a16:creationId xmlns:a16="http://schemas.microsoft.com/office/drawing/2014/main" id="{00000000-0008-0000-0300-0000FD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790" name="Picture 2">
          <a:extLst>
            <a:ext uri="{FF2B5EF4-FFF2-40B4-BE49-F238E27FC236}">
              <a16:creationId xmlns:a16="http://schemas.microsoft.com/office/drawing/2014/main" id="{00000000-0008-0000-0300-0000FE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791" name="Picture 2">
          <a:extLst>
            <a:ext uri="{FF2B5EF4-FFF2-40B4-BE49-F238E27FC236}">
              <a16:creationId xmlns:a16="http://schemas.microsoft.com/office/drawing/2014/main" id="{00000000-0008-0000-0300-0000F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792" name="Picture 2">
          <a:extLst>
            <a:ext uri="{FF2B5EF4-FFF2-40B4-BE49-F238E27FC236}">
              <a16:creationId xmlns:a16="http://schemas.microsoft.com/office/drawing/2014/main" id="{00000000-0008-0000-0300-00000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793" name="Picture 2">
          <a:extLst>
            <a:ext uri="{FF2B5EF4-FFF2-40B4-BE49-F238E27FC236}">
              <a16:creationId xmlns:a16="http://schemas.microsoft.com/office/drawing/2014/main" id="{00000000-0008-0000-0300-00000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794" name="Picture 2">
          <a:extLst>
            <a:ext uri="{FF2B5EF4-FFF2-40B4-BE49-F238E27FC236}">
              <a16:creationId xmlns:a16="http://schemas.microsoft.com/office/drawing/2014/main" id="{00000000-0008-0000-0300-00000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795" name="Picture 2">
          <a:extLst>
            <a:ext uri="{FF2B5EF4-FFF2-40B4-BE49-F238E27FC236}">
              <a16:creationId xmlns:a16="http://schemas.microsoft.com/office/drawing/2014/main" id="{00000000-0008-0000-0300-00000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796" name="Picture 2">
          <a:extLst>
            <a:ext uri="{FF2B5EF4-FFF2-40B4-BE49-F238E27FC236}">
              <a16:creationId xmlns:a16="http://schemas.microsoft.com/office/drawing/2014/main" id="{00000000-0008-0000-0300-00000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797" name="Picture 2">
          <a:extLst>
            <a:ext uri="{FF2B5EF4-FFF2-40B4-BE49-F238E27FC236}">
              <a16:creationId xmlns:a16="http://schemas.microsoft.com/office/drawing/2014/main" id="{00000000-0008-0000-0300-00000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798" name="Picture 2">
          <a:extLst>
            <a:ext uri="{FF2B5EF4-FFF2-40B4-BE49-F238E27FC236}">
              <a16:creationId xmlns:a16="http://schemas.microsoft.com/office/drawing/2014/main" id="{00000000-0008-0000-0300-00000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799" name="Picture 2">
          <a:extLst>
            <a:ext uri="{FF2B5EF4-FFF2-40B4-BE49-F238E27FC236}">
              <a16:creationId xmlns:a16="http://schemas.microsoft.com/office/drawing/2014/main" id="{00000000-0008-0000-0300-00000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00" name="Picture 2">
          <a:extLst>
            <a:ext uri="{FF2B5EF4-FFF2-40B4-BE49-F238E27FC236}">
              <a16:creationId xmlns:a16="http://schemas.microsoft.com/office/drawing/2014/main" id="{00000000-0008-0000-0300-00000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01" name="Picture 2">
          <a:extLst>
            <a:ext uri="{FF2B5EF4-FFF2-40B4-BE49-F238E27FC236}">
              <a16:creationId xmlns:a16="http://schemas.microsoft.com/office/drawing/2014/main" id="{00000000-0008-0000-0300-00000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02" name="Picture 2">
          <a:extLst>
            <a:ext uri="{FF2B5EF4-FFF2-40B4-BE49-F238E27FC236}">
              <a16:creationId xmlns:a16="http://schemas.microsoft.com/office/drawing/2014/main" id="{00000000-0008-0000-0300-00000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03" name="Picture 2">
          <a:extLst>
            <a:ext uri="{FF2B5EF4-FFF2-40B4-BE49-F238E27FC236}">
              <a16:creationId xmlns:a16="http://schemas.microsoft.com/office/drawing/2014/main" id="{00000000-0008-0000-0300-00000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04" name="Picture 2">
          <a:extLst>
            <a:ext uri="{FF2B5EF4-FFF2-40B4-BE49-F238E27FC236}">
              <a16:creationId xmlns:a16="http://schemas.microsoft.com/office/drawing/2014/main" id="{00000000-0008-0000-0300-00000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05" name="Picture 2">
          <a:extLst>
            <a:ext uri="{FF2B5EF4-FFF2-40B4-BE49-F238E27FC236}">
              <a16:creationId xmlns:a16="http://schemas.microsoft.com/office/drawing/2014/main" id="{00000000-0008-0000-0300-00000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06" name="Picture 2">
          <a:extLst>
            <a:ext uri="{FF2B5EF4-FFF2-40B4-BE49-F238E27FC236}">
              <a16:creationId xmlns:a16="http://schemas.microsoft.com/office/drawing/2014/main" id="{00000000-0008-0000-0300-00000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07" name="Picture 2">
          <a:extLst>
            <a:ext uri="{FF2B5EF4-FFF2-40B4-BE49-F238E27FC236}">
              <a16:creationId xmlns:a16="http://schemas.microsoft.com/office/drawing/2014/main" id="{00000000-0008-0000-0300-00000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08" name="Picture 2">
          <a:extLst>
            <a:ext uri="{FF2B5EF4-FFF2-40B4-BE49-F238E27FC236}">
              <a16:creationId xmlns:a16="http://schemas.microsoft.com/office/drawing/2014/main" id="{00000000-0008-0000-0300-00001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09" name="Picture 2">
          <a:extLst>
            <a:ext uri="{FF2B5EF4-FFF2-40B4-BE49-F238E27FC236}">
              <a16:creationId xmlns:a16="http://schemas.microsoft.com/office/drawing/2014/main" id="{00000000-0008-0000-0300-00001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10" name="Picture 2">
          <a:extLst>
            <a:ext uri="{FF2B5EF4-FFF2-40B4-BE49-F238E27FC236}">
              <a16:creationId xmlns:a16="http://schemas.microsoft.com/office/drawing/2014/main" id="{00000000-0008-0000-0300-00001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11" name="Picture 2">
          <a:extLst>
            <a:ext uri="{FF2B5EF4-FFF2-40B4-BE49-F238E27FC236}">
              <a16:creationId xmlns:a16="http://schemas.microsoft.com/office/drawing/2014/main" id="{00000000-0008-0000-0300-00001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12" name="Picture 2">
          <a:extLst>
            <a:ext uri="{FF2B5EF4-FFF2-40B4-BE49-F238E27FC236}">
              <a16:creationId xmlns:a16="http://schemas.microsoft.com/office/drawing/2014/main" id="{00000000-0008-0000-0300-00001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13" name="Picture 2">
          <a:extLst>
            <a:ext uri="{FF2B5EF4-FFF2-40B4-BE49-F238E27FC236}">
              <a16:creationId xmlns:a16="http://schemas.microsoft.com/office/drawing/2014/main" id="{00000000-0008-0000-0300-00001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14" name="Picture 2">
          <a:extLst>
            <a:ext uri="{FF2B5EF4-FFF2-40B4-BE49-F238E27FC236}">
              <a16:creationId xmlns:a16="http://schemas.microsoft.com/office/drawing/2014/main" id="{00000000-0008-0000-0300-00001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15" name="Picture 2">
          <a:extLst>
            <a:ext uri="{FF2B5EF4-FFF2-40B4-BE49-F238E27FC236}">
              <a16:creationId xmlns:a16="http://schemas.microsoft.com/office/drawing/2014/main" id="{00000000-0008-0000-0300-00001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16" name="Picture 2">
          <a:extLst>
            <a:ext uri="{FF2B5EF4-FFF2-40B4-BE49-F238E27FC236}">
              <a16:creationId xmlns:a16="http://schemas.microsoft.com/office/drawing/2014/main" id="{00000000-0008-0000-0300-00001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17" name="Picture 2">
          <a:extLst>
            <a:ext uri="{FF2B5EF4-FFF2-40B4-BE49-F238E27FC236}">
              <a16:creationId xmlns:a16="http://schemas.microsoft.com/office/drawing/2014/main" id="{00000000-0008-0000-0300-00001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18" name="Picture 2">
          <a:extLst>
            <a:ext uri="{FF2B5EF4-FFF2-40B4-BE49-F238E27FC236}">
              <a16:creationId xmlns:a16="http://schemas.microsoft.com/office/drawing/2014/main" id="{00000000-0008-0000-0300-00001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19" name="Picture 2">
          <a:extLst>
            <a:ext uri="{FF2B5EF4-FFF2-40B4-BE49-F238E27FC236}">
              <a16:creationId xmlns:a16="http://schemas.microsoft.com/office/drawing/2014/main" id="{00000000-0008-0000-0300-00001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20" name="Picture 2">
          <a:extLst>
            <a:ext uri="{FF2B5EF4-FFF2-40B4-BE49-F238E27FC236}">
              <a16:creationId xmlns:a16="http://schemas.microsoft.com/office/drawing/2014/main" id="{00000000-0008-0000-0300-00001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21" name="Picture 2">
          <a:extLst>
            <a:ext uri="{FF2B5EF4-FFF2-40B4-BE49-F238E27FC236}">
              <a16:creationId xmlns:a16="http://schemas.microsoft.com/office/drawing/2014/main" id="{00000000-0008-0000-0300-00001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22" name="Picture 2">
          <a:extLst>
            <a:ext uri="{FF2B5EF4-FFF2-40B4-BE49-F238E27FC236}">
              <a16:creationId xmlns:a16="http://schemas.microsoft.com/office/drawing/2014/main" id="{00000000-0008-0000-0300-00001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23" name="Picture 2">
          <a:extLst>
            <a:ext uri="{FF2B5EF4-FFF2-40B4-BE49-F238E27FC236}">
              <a16:creationId xmlns:a16="http://schemas.microsoft.com/office/drawing/2014/main" id="{00000000-0008-0000-0300-00001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24" name="Picture 2">
          <a:extLst>
            <a:ext uri="{FF2B5EF4-FFF2-40B4-BE49-F238E27FC236}">
              <a16:creationId xmlns:a16="http://schemas.microsoft.com/office/drawing/2014/main" id="{00000000-0008-0000-0300-00002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25" name="Picture 2">
          <a:extLst>
            <a:ext uri="{FF2B5EF4-FFF2-40B4-BE49-F238E27FC236}">
              <a16:creationId xmlns:a16="http://schemas.microsoft.com/office/drawing/2014/main" id="{00000000-0008-0000-0300-00002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26" name="Picture 2">
          <a:extLst>
            <a:ext uri="{FF2B5EF4-FFF2-40B4-BE49-F238E27FC236}">
              <a16:creationId xmlns:a16="http://schemas.microsoft.com/office/drawing/2014/main" id="{00000000-0008-0000-0300-00002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27" name="Picture 2">
          <a:extLst>
            <a:ext uri="{FF2B5EF4-FFF2-40B4-BE49-F238E27FC236}">
              <a16:creationId xmlns:a16="http://schemas.microsoft.com/office/drawing/2014/main" id="{00000000-0008-0000-0300-00002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28" name="Picture 2">
          <a:extLst>
            <a:ext uri="{FF2B5EF4-FFF2-40B4-BE49-F238E27FC236}">
              <a16:creationId xmlns:a16="http://schemas.microsoft.com/office/drawing/2014/main" id="{00000000-0008-0000-0300-00002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29" name="Picture 2">
          <a:extLst>
            <a:ext uri="{FF2B5EF4-FFF2-40B4-BE49-F238E27FC236}">
              <a16:creationId xmlns:a16="http://schemas.microsoft.com/office/drawing/2014/main" id="{00000000-0008-0000-0300-00002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30" name="Picture 2">
          <a:extLst>
            <a:ext uri="{FF2B5EF4-FFF2-40B4-BE49-F238E27FC236}">
              <a16:creationId xmlns:a16="http://schemas.microsoft.com/office/drawing/2014/main" id="{00000000-0008-0000-0300-00002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31" name="Picture 2">
          <a:extLst>
            <a:ext uri="{FF2B5EF4-FFF2-40B4-BE49-F238E27FC236}">
              <a16:creationId xmlns:a16="http://schemas.microsoft.com/office/drawing/2014/main" id="{00000000-0008-0000-0300-00002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32" name="Picture 2">
          <a:extLst>
            <a:ext uri="{FF2B5EF4-FFF2-40B4-BE49-F238E27FC236}">
              <a16:creationId xmlns:a16="http://schemas.microsoft.com/office/drawing/2014/main" id="{00000000-0008-0000-0300-00002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33" name="Picture 2">
          <a:extLst>
            <a:ext uri="{FF2B5EF4-FFF2-40B4-BE49-F238E27FC236}">
              <a16:creationId xmlns:a16="http://schemas.microsoft.com/office/drawing/2014/main" id="{00000000-0008-0000-0300-00002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34" name="Picture 2">
          <a:extLst>
            <a:ext uri="{FF2B5EF4-FFF2-40B4-BE49-F238E27FC236}">
              <a16:creationId xmlns:a16="http://schemas.microsoft.com/office/drawing/2014/main" id="{00000000-0008-0000-0300-00002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35" name="Picture 2">
          <a:extLst>
            <a:ext uri="{FF2B5EF4-FFF2-40B4-BE49-F238E27FC236}">
              <a16:creationId xmlns:a16="http://schemas.microsoft.com/office/drawing/2014/main" id="{00000000-0008-0000-0300-00002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36" name="Picture 2">
          <a:extLst>
            <a:ext uri="{FF2B5EF4-FFF2-40B4-BE49-F238E27FC236}">
              <a16:creationId xmlns:a16="http://schemas.microsoft.com/office/drawing/2014/main" id="{00000000-0008-0000-0300-00002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37" name="Picture 2">
          <a:extLst>
            <a:ext uri="{FF2B5EF4-FFF2-40B4-BE49-F238E27FC236}">
              <a16:creationId xmlns:a16="http://schemas.microsoft.com/office/drawing/2014/main" id="{00000000-0008-0000-0300-00002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38" name="Picture 2">
          <a:extLst>
            <a:ext uri="{FF2B5EF4-FFF2-40B4-BE49-F238E27FC236}">
              <a16:creationId xmlns:a16="http://schemas.microsoft.com/office/drawing/2014/main" id="{00000000-0008-0000-0300-00002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39" name="Picture 2">
          <a:extLst>
            <a:ext uri="{FF2B5EF4-FFF2-40B4-BE49-F238E27FC236}">
              <a16:creationId xmlns:a16="http://schemas.microsoft.com/office/drawing/2014/main" id="{00000000-0008-0000-0300-00002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40" name="Picture 2">
          <a:extLst>
            <a:ext uri="{FF2B5EF4-FFF2-40B4-BE49-F238E27FC236}">
              <a16:creationId xmlns:a16="http://schemas.microsoft.com/office/drawing/2014/main" id="{00000000-0008-0000-0300-00003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41" name="Picture 2">
          <a:extLst>
            <a:ext uri="{FF2B5EF4-FFF2-40B4-BE49-F238E27FC236}">
              <a16:creationId xmlns:a16="http://schemas.microsoft.com/office/drawing/2014/main" id="{00000000-0008-0000-0300-00003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42" name="Picture 2">
          <a:extLst>
            <a:ext uri="{FF2B5EF4-FFF2-40B4-BE49-F238E27FC236}">
              <a16:creationId xmlns:a16="http://schemas.microsoft.com/office/drawing/2014/main" id="{00000000-0008-0000-0300-00003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43" name="Picture 2">
          <a:extLst>
            <a:ext uri="{FF2B5EF4-FFF2-40B4-BE49-F238E27FC236}">
              <a16:creationId xmlns:a16="http://schemas.microsoft.com/office/drawing/2014/main" id="{00000000-0008-0000-0300-00003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44" name="Picture 2">
          <a:extLst>
            <a:ext uri="{FF2B5EF4-FFF2-40B4-BE49-F238E27FC236}">
              <a16:creationId xmlns:a16="http://schemas.microsoft.com/office/drawing/2014/main" id="{00000000-0008-0000-0300-00003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45" name="Picture 2">
          <a:extLst>
            <a:ext uri="{FF2B5EF4-FFF2-40B4-BE49-F238E27FC236}">
              <a16:creationId xmlns:a16="http://schemas.microsoft.com/office/drawing/2014/main" id="{00000000-0008-0000-0300-00003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46" name="Picture 2">
          <a:extLst>
            <a:ext uri="{FF2B5EF4-FFF2-40B4-BE49-F238E27FC236}">
              <a16:creationId xmlns:a16="http://schemas.microsoft.com/office/drawing/2014/main" id="{00000000-0008-0000-0300-00003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47" name="Picture 2">
          <a:extLst>
            <a:ext uri="{FF2B5EF4-FFF2-40B4-BE49-F238E27FC236}">
              <a16:creationId xmlns:a16="http://schemas.microsoft.com/office/drawing/2014/main" id="{00000000-0008-0000-0300-00003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48" name="Picture 2">
          <a:extLst>
            <a:ext uri="{FF2B5EF4-FFF2-40B4-BE49-F238E27FC236}">
              <a16:creationId xmlns:a16="http://schemas.microsoft.com/office/drawing/2014/main" id="{00000000-0008-0000-0300-00003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49" name="Picture 2">
          <a:extLst>
            <a:ext uri="{FF2B5EF4-FFF2-40B4-BE49-F238E27FC236}">
              <a16:creationId xmlns:a16="http://schemas.microsoft.com/office/drawing/2014/main" id="{00000000-0008-0000-0300-00003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50" name="Picture 2">
          <a:extLst>
            <a:ext uri="{FF2B5EF4-FFF2-40B4-BE49-F238E27FC236}">
              <a16:creationId xmlns:a16="http://schemas.microsoft.com/office/drawing/2014/main" id="{00000000-0008-0000-0300-00003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51" name="Picture 2">
          <a:extLst>
            <a:ext uri="{FF2B5EF4-FFF2-40B4-BE49-F238E27FC236}">
              <a16:creationId xmlns:a16="http://schemas.microsoft.com/office/drawing/2014/main" id="{00000000-0008-0000-0300-00003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52" name="Picture 2">
          <a:extLst>
            <a:ext uri="{FF2B5EF4-FFF2-40B4-BE49-F238E27FC236}">
              <a16:creationId xmlns:a16="http://schemas.microsoft.com/office/drawing/2014/main" id="{00000000-0008-0000-0300-00003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53" name="Picture 2">
          <a:extLst>
            <a:ext uri="{FF2B5EF4-FFF2-40B4-BE49-F238E27FC236}">
              <a16:creationId xmlns:a16="http://schemas.microsoft.com/office/drawing/2014/main" id="{00000000-0008-0000-0300-00003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54" name="Picture 2">
          <a:extLst>
            <a:ext uri="{FF2B5EF4-FFF2-40B4-BE49-F238E27FC236}">
              <a16:creationId xmlns:a16="http://schemas.microsoft.com/office/drawing/2014/main" id="{00000000-0008-0000-0300-00003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55" name="Picture 2">
          <a:extLst>
            <a:ext uri="{FF2B5EF4-FFF2-40B4-BE49-F238E27FC236}">
              <a16:creationId xmlns:a16="http://schemas.microsoft.com/office/drawing/2014/main" id="{00000000-0008-0000-0300-00003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56" name="Picture 2">
          <a:extLst>
            <a:ext uri="{FF2B5EF4-FFF2-40B4-BE49-F238E27FC236}">
              <a16:creationId xmlns:a16="http://schemas.microsoft.com/office/drawing/2014/main" id="{00000000-0008-0000-0300-00004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57" name="Picture 2">
          <a:extLst>
            <a:ext uri="{FF2B5EF4-FFF2-40B4-BE49-F238E27FC236}">
              <a16:creationId xmlns:a16="http://schemas.microsoft.com/office/drawing/2014/main" id="{00000000-0008-0000-0300-00004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58" name="Picture 2">
          <a:extLst>
            <a:ext uri="{FF2B5EF4-FFF2-40B4-BE49-F238E27FC236}">
              <a16:creationId xmlns:a16="http://schemas.microsoft.com/office/drawing/2014/main" id="{00000000-0008-0000-0300-00004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59" name="Picture 2">
          <a:extLst>
            <a:ext uri="{FF2B5EF4-FFF2-40B4-BE49-F238E27FC236}">
              <a16:creationId xmlns:a16="http://schemas.microsoft.com/office/drawing/2014/main" id="{00000000-0008-0000-0300-00004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60" name="Picture 2">
          <a:extLst>
            <a:ext uri="{FF2B5EF4-FFF2-40B4-BE49-F238E27FC236}">
              <a16:creationId xmlns:a16="http://schemas.microsoft.com/office/drawing/2014/main" id="{00000000-0008-0000-0300-00004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61" name="Picture 2">
          <a:extLst>
            <a:ext uri="{FF2B5EF4-FFF2-40B4-BE49-F238E27FC236}">
              <a16:creationId xmlns:a16="http://schemas.microsoft.com/office/drawing/2014/main" id="{00000000-0008-0000-0300-00004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62" name="Picture 2">
          <a:extLst>
            <a:ext uri="{FF2B5EF4-FFF2-40B4-BE49-F238E27FC236}">
              <a16:creationId xmlns:a16="http://schemas.microsoft.com/office/drawing/2014/main" id="{00000000-0008-0000-0300-00004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63" name="Picture 2">
          <a:extLst>
            <a:ext uri="{FF2B5EF4-FFF2-40B4-BE49-F238E27FC236}">
              <a16:creationId xmlns:a16="http://schemas.microsoft.com/office/drawing/2014/main" id="{00000000-0008-0000-0300-00004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64" name="Picture 2">
          <a:extLst>
            <a:ext uri="{FF2B5EF4-FFF2-40B4-BE49-F238E27FC236}">
              <a16:creationId xmlns:a16="http://schemas.microsoft.com/office/drawing/2014/main" id="{00000000-0008-0000-0300-00004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65" name="Picture 2">
          <a:extLst>
            <a:ext uri="{FF2B5EF4-FFF2-40B4-BE49-F238E27FC236}">
              <a16:creationId xmlns:a16="http://schemas.microsoft.com/office/drawing/2014/main" id="{00000000-0008-0000-0300-00004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66" name="Picture 2">
          <a:extLst>
            <a:ext uri="{FF2B5EF4-FFF2-40B4-BE49-F238E27FC236}">
              <a16:creationId xmlns:a16="http://schemas.microsoft.com/office/drawing/2014/main" id="{00000000-0008-0000-0300-00004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67" name="Picture 2">
          <a:extLst>
            <a:ext uri="{FF2B5EF4-FFF2-40B4-BE49-F238E27FC236}">
              <a16:creationId xmlns:a16="http://schemas.microsoft.com/office/drawing/2014/main" id="{00000000-0008-0000-0300-00004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68" name="Picture 2">
          <a:extLst>
            <a:ext uri="{FF2B5EF4-FFF2-40B4-BE49-F238E27FC236}">
              <a16:creationId xmlns:a16="http://schemas.microsoft.com/office/drawing/2014/main" id="{00000000-0008-0000-0300-00004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69" name="Picture 2">
          <a:extLst>
            <a:ext uri="{FF2B5EF4-FFF2-40B4-BE49-F238E27FC236}">
              <a16:creationId xmlns:a16="http://schemas.microsoft.com/office/drawing/2014/main" id="{00000000-0008-0000-0300-00004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70" name="Picture 2">
          <a:extLst>
            <a:ext uri="{FF2B5EF4-FFF2-40B4-BE49-F238E27FC236}">
              <a16:creationId xmlns:a16="http://schemas.microsoft.com/office/drawing/2014/main" id="{00000000-0008-0000-0300-00004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71" name="Picture 2">
          <a:extLst>
            <a:ext uri="{FF2B5EF4-FFF2-40B4-BE49-F238E27FC236}">
              <a16:creationId xmlns:a16="http://schemas.microsoft.com/office/drawing/2014/main" id="{00000000-0008-0000-0300-00004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72" name="Picture 2">
          <a:extLst>
            <a:ext uri="{FF2B5EF4-FFF2-40B4-BE49-F238E27FC236}">
              <a16:creationId xmlns:a16="http://schemas.microsoft.com/office/drawing/2014/main" id="{00000000-0008-0000-0300-00005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73" name="Picture 2">
          <a:extLst>
            <a:ext uri="{FF2B5EF4-FFF2-40B4-BE49-F238E27FC236}">
              <a16:creationId xmlns:a16="http://schemas.microsoft.com/office/drawing/2014/main" id="{00000000-0008-0000-0300-00005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74" name="Picture 2">
          <a:extLst>
            <a:ext uri="{FF2B5EF4-FFF2-40B4-BE49-F238E27FC236}">
              <a16:creationId xmlns:a16="http://schemas.microsoft.com/office/drawing/2014/main" id="{00000000-0008-0000-0300-00005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75" name="Picture 2">
          <a:extLst>
            <a:ext uri="{FF2B5EF4-FFF2-40B4-BE49-F238E27FC236}">
              <a16:creationId xmlns:a16="http://schemas.microsoft.com/office/drawing/2014/main" id="{00000000-0008-0000-0300-00005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76" name="Picture 2">
          <a:extLst>
            <a:ext uri="{FF2B5EF4-FFF2-40B4-BE49-F238E27FC236}">
              <a16:creationId xmlns:a16="http://schemas.microsoft.com/office/drawing/2014/main" id="{00000000-0008-0000-0300-00005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77" name="Picture 2">
          <a:extLst>
            <a:ext uri="{FF2B5EF4-FFF2-40B4-BE49-F238E27FC236}">
              <a16:creationId xmlns:a16="http://schemas.microsoft.com/office/drawing/2014/main" id="{00000000-0008-0000-0300-00005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78" name="Picture 2">
          <a:extLst>
            <a:ext uri="{FF2B5EF4-FFF2-40B4-BE49-F238E27FC236}">
              <a16:creationId xmlns:a16="http://schemas.microsoft.com/office/drawing/2014/main" id="{00000000-0008-0000-0300-00005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66675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79" name="Picture 2">
          <a:extLst>
            <a:ext uri="{FF2B5EF4-FFF2-40B4-BE49-F238E27FC236}">
              <a16:creationId xmlns:a16="http://schemas.microsoft.com/office/drawing/2014/main" id="{00000000-0008-0000-0300-00005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66675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80" name="Picture 2">
          <a:extLst>
            <a:ext uri="{FF2B5EF4-FFF2-40B4-BE49-F238E27FC236}">
              <a16:creationId xmlns:a16="http://schemas.microsoft.com/office/drawing/2014/main" id="{00000000-0008-0000-0300-00005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66675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81" name="Picture 2">
          <a:extLst>
            <a:ext uri="{FF2B5EF4-FFF2-40B4-BE49-F238E27FC236}">
              <a16:creationId xmlns:a16="http://schemas.microsoft.com/office/drawing/2014/main" id="{00000000-0008-0000-0300-00005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66675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82" name="Picture 2">
          <a:extLst>
            <a:ext uri="{FF2B5EF4-FFF2-40B4-BE49-F238E27FC236}">
              <a16:creationId xmlns:a16="http://schemas.microsoft.com/office/drawing/2014/main" id="{00000000-0008-0000-0300-00005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66675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83" name="Picture 2">
          <a:extLst>
            <a:ext uri="{FF2B5EF4-FFF2-40B4-BE49-F238E27FC236}">
              <a16:creationId xmlns:a16="http://schemas.microsoft.com/office/drawing/2014/main" id="{00000000-0008-0000-0300-00005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66675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84" name="Picture 2">
          <a:extLst>
            <a:ext uri="{FF2B5EF4-FFF2-40B4-BE49-F238E27FC236}">
              <a16:creationId xmlns:a16="http://schemas.microsoft.com/office/drawing/2014/main" id="{00000000-0008-0000-0300-00005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66675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85" name="Picture 2">
          <a:extLst>
            <a:ext uri="{FF2B5EF4-FFF2-40B4-BE49-F238E27FC236}">
              <a16:creationId xmlns:a16="http://schemas.microsoft.com/office/drawing/2014/main" id="{00000000-0008-0000-0300-00005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66675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86" name="Picture 2">
          <a:extLst>
            <a:ext uri="{FF2B5EF4-FFF2-40B4-BE49-F238E27FC236}">
              <a16:creationId xmlns:a16="http://schemas.microsoft.com/office/drawing/2014/main" id="{00000000-0008-0000-0300-00005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66675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87" name="Picture 2">
          <a:extLst>
            <a:ext uri="{FF2B5EF4-FFF2-40B4-BE49-F238E27FC236}">
              <a16:creationId xmlns:a16="http://schemas.microsoft.com/office/drawing/2014/main" id="{00000000-0008-0000-0300-00005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66675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88" name="Picture 2">
          <a:extLst>
            <a:ext uri="{FF2B5EF4-FFF2-40B4-BE49-F238E27FC236}">
              <a16:creationId xmlns:a16="http://schemas.microsoft.com/office/drawing/2014/main" id="{00000000-0008-0000-0300-00006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66675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89" name="Picture 2">
          <a:extLst>
            <a:ext uri="{FF2B5EF4-FFF2-40B4-BE49-F238E27FC236}">
              <a16:creationId xmlns:a16="http://schemas.microsoft.com/office/drawing/2014/main" id="{00000000-0008-0000-0300-00006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66675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90" name="Picture 2">
          <a:extLst>
            <a:ext uri="{FF2B5EF4-FFF2-40B4-BE49-F238E27FC236}">
              <a16:creationId xmlns:a16="http://schemas.microsoft.com/office/drawing/2014/main" id="{00000000-0008-0000-0300-00006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66675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91" name="Picture 2">
          <a:extLst>
            <a:ext uri="{FF2B5EF4-FFF2-40B4-BE49-F238E27FC236}">
              <a16:creationId xmlns:a16="http://schemas.microsoft.com/office/drawing/2014/main" id="{00000000-0008-0000-0300-00006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66675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92" name="Picture 2">
          <a:extLst>
            <a:ext uri="{FF2B5EF4-FFF2-40B4-BE49-F238E27FC236}">
              <a16:creationId xmlns:a16="http://schemas.microsoft.com/office/drawing/2014/main" id="{00000000-0008-0000-0300-00006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66675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93" name="Picture 2">
          <a:extLst>
            <a:ext uri="{FF2B5EF4-FFF2-40B4-BE49-F238E27FC236}">
              <a16:creationId xmlns:a16="http://schemas.microsoft.com/office/drawing/2014/main" id="{00000000-0008-0000-0300-00006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66675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94" name="Picture 2">
          <a:extLst>
            <a:ext uri="{FF2B5EF4-FFF2-40B4-BE49-F238E27FC236}">
              <a16:creationId xmlns:a16="http://schemas.microsoft.com/office/drawing/2014/main" id="{00000000-0008-0000-0300-00006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66675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95" name="Picture 2">
          <a:extLst>
            <a:ext uri="{FF2B5EF4-FFF2-40B4-BE49-F238E27FC236}">
              <a16:creationId xmlns:a16="http://schemas.microsoft.com/office/drawing/2014/main" id="{00000000-0008-0000-0300-00006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66675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96" name="Picture 2">
          <a:extLst>
            <a:ext uri="{FF2B5EF4-FFF2-40B4-BE49-F238E27FC236}">
              <a16:creationId xmlns:a16="http://schemas.microsoft.com/office/drawing/2014/main" id="{00000000-0008-0000-0300-00006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897" name="Picture 2">
          <a:extLst>
            <a:ext uri="{FF2B5EF4-FFF2-40B4-BE49-F238E27FC236}">
              <a16:creationId xmlns:a16="http://schemas.microsoft.com/office/drawing/2014/main" id="{00000000-0008-0000-0300-00006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898" name="Picture 2">
          <a:extLst>
            <a:ext uri="{FF2B5EF4-FFF2-40B4-BE49-F238E27FC236}">
              <a16:creationId xmlns:a16="http://schemas.microsoft.com/office/drawing/2014/main" id="{00000000-0008-0000-0300-00006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899" name="Picture 2">
          <a:extLst>
            <a:ext uri="{FF2B5EF4-FFF2-40B4-BE49-F238E27FC236}">
              <a16:creationId xmlns:a16="http://schemas.microsoft.com/office/drawing/2014/main" id="{00000000-0008-0000-0300-00006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00" name="Picture 2">
          <a:extLst>
            <a:ext uri="{FF2B5EF4-FFF2-40B4-BE49-F238E27FC236}">
              <a16:creationId xmlns:a16="http://schemas.microsoft.com/office/drawing/2014/main" id="{00000000-0008-0000-0300-00006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01" name="Picture 2">
          <a:extLst>
            <a:ext uri="{FF2B5EF4-FFF2-40B4-BE49-F238E27FC236}">
              <a16:creationId xmlns:a16="http://schemas.microsoft.com/office/drawing/2014/main" id="{00000000-0008-0000-0300-00006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02" name="Picture 2">
          <a:extLst>
            <a:ext uri="{FF2B5EF4-FFF2-40B4-BE49-F238E27FC236}">
              <a16:creationId xmlns:a16="http://schemas.microsoft.com/office/drawing/2014/main" id="{00000000-0008-0000-0300-00006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03" name="Picture 2">
          <a:extLst>
            <a:ext uri="{FF2B5EF4-FFF2-40B4-BE49-F238E27FC236}">
              <a16:creationId xmlns:a16="http://schemas.microsoft.com/office/drawing/2014/main" id="{00000000-0008-0000-0300-00006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04" name="Picture 2">
          <a:extLst>
            <a:ext uri="{FF2B5EF4-FFF2-40B4-BE49-F238E27FC236}">
              <a16:creationId xmlns:a16="http://schemas.microsoft.com/office/drawing/2014/main" id="{00000000-0008-0000-0300-00007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05" name="Picture 2">
          <a:extLst>
            <a:ext uri="{FF2B5EF4-FFF2-40B4-BE49-F238E27FC236}">
              <a16:creationId xmlns:a16="http://schemas.microsoft.com/office/drawing/2014/main" id="{00000000-0008-0000-0300-00007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06" name="Picture 2">
          <a:extLst>
            <a:ext uri="{FF2B5EF4-FFF2-40B4-BE49-F238E27FC236}">
              <a16:creationId xmlns:a16="http://schemas.microsoft.com/office/drawing/2014/main" id="{00000000-0008-0000-0300-00007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07" name="Picture 2">
          <a:extLst>
            <a:ext uri="{FF2B5EF4-FFF2-40B4-BE49-F238E27FC236}">
              <a16:creationId xmlns:a16="http://schemas.microsoft.com/office/drawing/2014/main" id="{00000000-0008-0000-0300-00007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08" name="Picture 2">
          <a:extLst>
            <a:ext uri="{FF2B5EF4-FFF2-40B4-BE49-F238E27FC236}">
              <a16:creationId xmlns:a16="http://schemas.microsoft.com/office/drawing/2014/main" id="{00000000-0008-0000-0300-00007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09" name="Picture 2">
          <a:extLst>
            <a:ext uri="{FF2B5EF4-FFF2-40B4-BE49-F238E27FC236}">
              <a16:creationId xmlns:a16="http://schemas.microsoft.com/office/drawing/2014/main" id="{00000000-0008-0000-0300-00007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10" name="Picture 2">
          <a:extLst>
            <a:ext uri="{FF2B5EF4-FFF2-40B4-BE49-F238E27FC236}">
              <a16:creationId xmlns:a16="http://schemas.microsoft.com/office/drawing/2014/main" id="{00000000-0008-0000-0300-00007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11" name="Picture 2">
          <a:extLst>
            <a:ext uri="{FF2B5EF4-FFF2-40B4-BE49-F238E27FC236}">
              <a16:creationId xmlns:a16="http://schemas.microsoft.com/office/drawing/2014/main" id="{00000000-0008-0000-0300-00007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12" name="Picture 2">
          <a:extLst>
            <a:ext uri="{FF2B5EF4-FFF2-40B4-BE49-F238E27FC236}">
              <a16:creationId xmlns:a16="http://schemas.microsoft.com/office/drawing/2014/main" id="{00000000-0008-0000-0300-00007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13" name="Picture 2">
          <a:extLst>
            <a:ext uri="{FF2B5EF4-FFF2-40B4-BE49-F238E27FC236}">
              <a16:creationId xmlns:a16="http://schemas.microsoft.com/office/drawing/2014/main" id="{00000000-0008-0000-0300-00007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14" name="Picture 2">
          <a:extLst>
            <a:ext uri="{FF2B5EF4-FFF2-40B4-BE49-F238E27FC236}">
              <a16:creationId xmlns:a16="http://schemas.microsoft.com/office/drawing/2014/main" id="{00000000-0008-0000-0300-00007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15" name="Picture 2">
          <a:extLst>
            <a:ext uri="{FF2B5EF4-FFF2-40B4-BE49-F238E27FC236}">
              <a16:creationId xmlns:a16="http://schemas.microsoft.com/office/drawing/2014/main" id="{00000000-0008-0000-0300-00007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16" name="Picture 2">
          <a:extLst>
            <a:ext uri="{FF2B5EF4-FFF2-40B4-BE49-F238E27FC236}">
              <a16:creationId xmlns:a16="http://schemas.microsoft.com/office/drawing/2014/main" id="{00000000-0008-0000-0300-00007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17" name="Picture 2">
          <a:extLst>
            <a:ext uri="{FF2B5EF4-FFF2-40B4-BE49-F238E27FC236}">
              <a16:creationId xmlns:a16="http://schemas.microsoft.com/office/drawing/2014/main" id="{00000000-0008-0000-0300-00007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18" name="Picture 2">
          <a:extLst>
            <a:ext uri="{FF2B5EF4-FFF2-40B4-BE49-F238E27FC236}">
              <a16:creationId xmlns:a16="http://schemas.microsoft.com/office/drawing/2014/main" id="{00000000-0008-0000-0300-00007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19" name="Picture 2">
          <a:extLst>
            <a:ext uri="{FF2B5EF4-FFF2-40B4-BE49-F238E27FC236}">
              <a16:creationId xmlns:a16="http://schemas.microsoft.com/office/drawing/2014/main" id="{00000000-0008-0000-0300-00007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20" name="Picture 2">
          <a:extLst>
            <a:ext uri="{FF2B5EF4-FFF2-40B4-BE49-F238E27FC236}">
              <a16:creationId xmlns:a16="http://schemas.microsoft.com/office/drawing/2014/main" id="{00000000-0008-0000-0300-00008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21" name="Picture 2">
          <a:extLst>
            <a:ext uri="{FF2B5EF4-FFF2-40B4-BE49-F238E27FC236}">
              <a16:creationId xmlns:a16="http://schemas.microsoft.com/office/drawing/2014/main" id="{00000000-0008-0000-0300-00008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22" name="Picture 2">
          <a:extLst>
            <a:ext uri="{FF2B5EF4-FFF2-40B4-BE49-F238E27FC236}">
              <a16:creationId xmlns:a16="http://schemas.microsoft.com/office/drawing/2014/main" id="{00000000-0008-0000-0300-00008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23" name="Picture 2">
          <a:extLst>
            <a:ext uri="{FF2B5EF4-FFF2-40B4-BE49-F238E27FC236}">
              <a16:creationId xmlns:a16="http://schemas.microsoft.com/office/drawing/2014/main" id="{00000000-0008-0000-0300-00008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24" name="Picture 2">
          <a:extLst>
            <a:ext uri="{FF2B5EF4-FFF2-40B4-BE49-F238E27FC236}">
              <a16:creationId xmlns:a16="http://schemas.microsoft.com/office/drawing/2014/main" id="{00000000-0008-0000-0300-00008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25" name="Picture 2">
          <a:extLst>
            <a:ext uri="{FF2B5EF4-FFF2-40B4-BE49-F238E27FC236}">
              <a16:creationId xmlns:a16="http://schemas.microsoft.com/office/drawing/2014/main" id="{00000000-0008-0000-0300-00008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26" name="Picture 2">
          <a:extLst>
            <a:ext uri="{FF2B5EF4-FFF2-40B4-BE49-F238E27FC236}">
              <a16:creationId xmlns:a16="http://schemas.microsoft.com/office/drawing/2014/main" id="{00000000-0008-0000-0300-00008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27" name="Picture 2">
          <a:extLst>
            <a:ext uri="{FF2B5EF4-FFF2-40B4-BE49-F238E27FC236}">
              <a16:creationId xmlns:a16="http://schemas.microsoft.com/office/drawing/2014/main" id="{00000000-0008-0000-0300-00008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28" name="Picture 2">
          <a:extLst>
            <a:ext uri="{FF2B5EF4-FFF2-40B4-BE49-F238E27FC236}">
              <a16:creationId xmlns:a16="http://schemas.microsoft.com/office/drawing/2014/main" id="{00000000-0008-0000-0300-00008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29" name="Picture 2">
          <a:extLst>
            <a:ext uri="{FF2B5EF4-FFF2-40B4-BE49-F238E27FC236}">
              <a16:creationId xmlns:a16="http://schemas.microsoft.com/office/drawing/2014/main" id="{00000000-0008-0000-0300-00008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30" name="Picture 2">
          <a:extLst>
            <a:ext uri="{FF2B5EF4-FFF2-40B4-BE49-F238E27FC236}">
              <a16:creationId xmlns:a16="http://schemas.microsoft.com/office/drawing/2014/main" id="{00000000-0008-0000-0300-00008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31" name="Picture 2">
          <a:extLst>
            <a:ext uri="{FF2B5EF4-FFF2-40B4-BE49-F238E27FC236}">
              <a16:creationId xmlns:a16="http://schemas.microsoft.com/office/drawing/2014/main" id="{00000000-0008-0000-0300-00008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32" name="Picture 2">
          <a:extLst>
            <a:ext uri="{FF2B5EF4-FFF2-40B4-BE49-F238E27FC236}">
              <a16:creationId xmlns:a16="http://schemas.microsoft.com/office/drawing/2014/main" id="{00000000-0008-0000-0300-00008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33" name="Picture 2">
          <a:extLst>
            <a:ext uri="{FF2B5EF4-FFF2-40B4-BE49-F238E27FC236}">
              <a16:creationId xmlns:a16="http://schemas.microsoft.com/office/drawing/2014/main" id="{00000000-0008-0000-0300-00008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34" name="Picture 2">
          <a:extLst>
            <a:ext uri="{FF2B5EF4-FFF2-40B4-BE49-F238E27FC236}">
              <a16:creationId xmlns:a16="http://schemas.microsoft.com/office/drawing/2014/main" id="{00000000-0008-0000-0300-00008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35" name="Picture 2">
          <a:extLst>
            <a:ext uri="{FF2B5EF4-FFF2-40B4-BE49-F238E27FC236}">
              <a16:creationId xmlns:a16="http://schemas.microsoft.com/office/drawing/2014/main" id="{00000000-0008-0000-0300-00008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36" name="Picture 2">
          <a:extLst>
            <a:ext uri="{FF2B5EF4-FFF2-40B4-BE49-F238E27FC236}">
              <a16:creationId xmlns:a16="http://schemas.microsoft.com/office/drawing/2014/main" id="{00000000-0008-0000-0300-00009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37" name="Picture 2">
          <a:extLst>
            <a:ext uri="{FF2B5EF4-FFF2-40B4-BE49-F238E27FC236}">
              <a16:creationId xmlns:a16="http://schemas.microsoft.com/office/drawing/2014/main" id="{00000000-0008-0000-0300-00009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38" name="Picture 2">
          <a:extLst>
            <a:ext uri="{FF2B5EF4-FFF2-40B4-BE49-F238E27FC236}">
              <a16:creationId xmlns:a16="http://schemas.microsoft.com/office/drawing/2014/main" id="{00000000-0008-0000-0300-00009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39" name="Picture 2">
          <a:extLst>
            <a:ext uri="{FF2B5EF4-FFF2-40B4-BE49-F238E27FC236}">
              <a16:creationId xmlns:a16="http://schemas.microsoft.com/office/drawing/2014/main" id="{00000000-0008-0000-0300-00009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40" name="Picture 2">
          <a:extLst>
            <a:ext uri="{FF2B5EF4-FFF2-40B4-BE49-F238E27FC236}">
              <a16:creationId xmlns:a16="http://schemas.microsoft.com/office/drawing/2014/main" id="{00000000-0008-0000-0300-00009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41" name="Picture 2">
          <a:extLst>
            <a:ext uri="{FF2B5EF4-FFF2-40B4-BE49-F238E27FC236}">
              <a16:creationId xmlns:a16="http://schemas.microsoft.com/office/drawing/2014/main" id="{00000000-0008-0000-0300-00009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42" name="Picture 2">
          <a:extLst>
            <a:ext uri="{FF2B5EF4-FFF2-40B4-BE49-F238E27FC236}">
              <a16:creationId xmlns:a16="http://schemas.microsoft.com/office/drawing/2014/main" id="{00000000-0008-0000-0300-00009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43" name="Picture 2">
          <a:extLst>
            <a:ext uri="{FF2B5EF4-FFF2-40B4-BE49-F238E27FC236}">
              <a16:creationId xmlns:a16="http://schemas.microsoft.com/office/drawing/2014/main" id="{00000000-0008-0000-0300-00009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44" name="Picture 2">
          <a:extLst>
            <a:ext uri="{FF2B5EF4-FFF2-40B4-BE49-F238E27FC236}">
              <a16:creationId xmlns:a16="http://schemas.microsoft.com/office/drawing/2014/main" id="{00000000-0008-0000-0300-00009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45" name="Picture 2">
          <a:extLst>
            <a:ext uri="{FF2B5EF4-FFF2-40B4-BE49-F238E27FC236}">
              <a16:creationId xmlns:a16="http://schemas.microsoft.com/office/drawing/2014/main" id="{00000000-0008-0000-0300-00009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46" name="Picture 2">
          <a:extLst>
            <a:ext uri="{FF2B5EF4-FFF2-40B4-BE49-F238E27FC236}">
              <a16:creationId xmlns:a16="http://schemas.microsoft.com/office/drawing/2014/main" id="{00000000-0008-0000-0300-00009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47" name="Picture 2">
          <a:extLst>
            <a:ext uri="{FF2B5EF4-FFF2-40B4-BE49-F238E27FC236}">
              <a16:creationId xmlns:a16="http://schemas.microsoft.com/office/drawing/2014/main" id="{00000000-0008-0000-0300-00009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48" name="Picture 2">
          <a:extLst>
            <a:ext uri="{FF2B5EF4-FFF2-40B4-BE49-F238E27FC236}">
              <a16:creationId xmlns:a16="http://schemas.microsoft.com/office/drawing/2014/main" id="{00000000-0008-0000-0300-00009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49" name="Picture 2">
          <a:extLst>
            <a:ext uri="{FF2B5EF4-FFF2-40B4-BE49-F238E27FC236}">
              <a16:creationId xmlns:a16="http://schemas.microsoft.com/office/drawing/2014/main" id="{00000000-0008-0000-0300-00009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50" name="Picture 2">
          <a:extLst>
            <a:ext uri="{FF2B5EF4-FFF2-40B4-BE49-F238E27FC236}">
              <a16:creationId xmlns:a16="http://schemas.microsoft.com/office/drawing/2014/main" id="{00000000-0008-0000-0300-00009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51" name="Picture 2">
          <a:extLst>
            <a:ext uri="{FF2B5EF4-FFF2-40B4-BE49-F238E27FC236}">
              <a16:creationId xmlns:a16="http://schemas.microsoft.com/office/drawing/2014/main" id="{00000000-0008-0000-0300-00009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52" name="Picture 2">
          <a:extLst>
            <a:ext uri="{FF2B5EF4-FFF2-40B4-BE49-F238E27FC236}">
              <a16:creationId xmlns:a16="http://schemas.microsoft.com/office/drawing/2014/main" id="{00000000-0008-0000-0300-0000A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53" name="Picture 2">
          <a:extLst>
            <a:ext uri="{FF2B5EF4-FFF2-40B4-BE49-F238E27FC236}">
              <a16:creationId xmlns:a16="http://schemas.microsoft.com/office/drawing/2014/main" id="{00000000-0008-0000-0300-0000A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54" name="Picture 2">
          <a:extLst>
            <a:ext uri="{FF2B5EF4-FFF2-40B4-BE49-F238E27FC236}">
              <a16:creationId xmlns:a16="http://schemas.microsoft.com/office/drawing/2014/main" id="{00000000-0008-0000-0300-0000A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55" name="Picture 2">
          <a:extLst>
            <a:ext uri="{FF2B5EF4-FFF2-40B4-BE49-F238E27FC236}">
              <a16:creationId xmlns:a16="http://schemas.microsoft.com/office/drawing/2014/main" id="{00000000-0008-0000-0300-0000A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56" name="Picture 2">
          <a:extLst>
            <a:ext uri="{FF2B5EF4-FFF2-40B4-BE49-F238E27FC236}">
              <a16:creationId xmlns:a16="http://schemas.microsoft.com/office/drawing/2014/main" id="{00000000-0008-0000-0300-0000A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57" name="Picture 2">
          <a:extLst>
            <a:ext uri="{FF2B5EF4-FFF2-40B4-BE49-F238E27FC236}">
              <a16:creationId xmlns:a16="http://schemas.microsoft.com/office/drawing/2014/main" id="{00000000-0008-0000-0300-0000A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58" name="Picture 2">
          <a:extLst>
            <a:ext uri="{FF2B5EF4-FFF2-40B4-BE49-F238E27FC236}">
              <a16:creationId xmlns:a16="http://schemas.microsoft.com/office/drawing/2014/main" id="{00000000-0008-0000-0300-0000A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59" name="Picture 2">
          <a:extLst>
            <a:ext uri="{FF2B5EF4-FFF2-40B4-BE49-F238E27FC236}">
              <a16:creationId xmlns:a16="http://schemas.microsoft.com/office/drawing/2014/main" id="{00000000-0008-0000-0300-0000A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60" name="Picture 2">
          <a:extLst>
            <a:ext uri="{FF2B5EF4-FFF2-40B4-BE49-F238E27FC236}">
              <a16:creationId xmlns:a16="http://schemas.microsoft.com/office/drawing/2014/main" id="{00000000-0008-0000-0300-0000A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61" name="Picture 2">
          <a:extLst>
            <a:ext uri="{FF2B5EF4-FFF2-40B4-BE49-F238E27FC236}">
              <a16:creationId xmlns:a16="http://schemas.microsoft.com/office/drawing/2014/main" id="{00000000-0008-0000-0300-0000A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62" name="Picture 2">
          <a:extLst>
            <a:ext uri="{FF2B5EF4-FFF2-40B4-BE49-F238E27FC236}">
              <a16:creationId xmlns:a16="http://schemas.microsoft.com/office/drawing/2014/main" id="{00000000-0008-0000-0300-0000A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63" name="Picture 2">
          <a:extLst>
            <a:ext uri="{FF2B5EF4-FFF2-40B4-BE49-F238E27FC236}">
              <a16:creationId xmlns:a16="http://schemas.microsoft.com/office/drawing/2014/main" id="{00000000-0008-0000-0300-0000A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64" name="Picture 2">
          <a:extLst>
            <a:ext uri="{FF2B5EF4-FFF2-40B4-BE49-F238E27FC236}">
              <a16:creationId xmlns:a16="http://schemas.microsoft.com/office/drawing/2014/main" id="{00000000-0008-0000-0300-0000A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65" name="Picture 2">
          <a:extLst>
            <a:ext uri="{FF2B5EF4-FFF2-40B4-BE49-F238E27FC236}">
              <a16:creationId xmlns:a16="http://schemas.microsoft.com/office/drawing/2014/main" id="{00000000-0008-0000-0300-0000A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66" name="Picture 2">
          <a:extLst>
            <a:ext uri="{FF2B5EF4-FFF2-40B4-BE49-F238E27FC236}">
              <a16:creationId xmlns:a16="http://schemas.microsoft.com/office/drawing/2014/main" id="{00000000-0008-0000-0300-0000A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67" name="Picture 2">
          <a:extLst>
            <a:ext uri="{FF2B5EF4-FFF2-40B4-BE49-F238E27FC236}">
              <a16:creationId xmlns:a16="http://schemas.microsoft.com/office/drawing/2014/main" id="{00000000-0008-0000-0300-0000A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68" name="Picture 2">
          <a:extLst>
            <a:ext uri="{FF2B5EF4-FFF2-40B4-BE49-F238E27FC236}">
              <a16:creationId xmlns:a16="http://schemas.microsoft.com/office/drawing/2014/main" id="{00000000-0008-0000-0300-0000B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69" name="Picture 2">
          <a:extLst>
            <a:ext uri="{FF2B5EF4-FFF2-40B4-BE49-F238E27FC236}">
              <a16:creationId xmlns:a16="http://schemas.microsoft.com/office/drawing/2014/main" id="{00000000-0008-0000-0300-0000B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70" name="Picture 2">
          <a:extLst>
            <a:ext uri="{FF2B5EF4-FFF2-40B4-BE49-F238E27FC236}">
              <a16:creationId xmlns:a16="http://schemas.microsoft.com/office/drawing/2014/main" id="{00000000-0008-0000-0300-0000B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71" name="Picture 2">
          <a:extLst>
            <a:ext uri="{FF2B5EF4-FFF2-40B4-BE49-F238E27FC236}">
              <a16:creationId xmlns:a16="http://schemas.microsoft.com/office/drawing/2014/main" id="{00000000-0008-0000-0300-0000B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72" name="Picture 2">
          <a:extLst>
            <a:ext uri="{FF2B5EF4-FFF2-40B4-BE49-F238E27FC236}">
              <a16:creationId xmlns:a16="http://schemas.microsoft.com/office/drawing/2014/main" id="{00000000-0008-0000-0300-0000B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73" name="Picture 2">
          <a:extLst>
            <a:ext uri="{FF2B5EF4-FFF2-40B4-BE49-F238E27FC236}">
              <a16:creationId xmlns:a16="http://schemas.microsoft.com/office/drawing/2014/main" id="{00000000-0008-0000-0300-0000B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74" name="Picture 2">
          <a:extLst>
            <a:ext uri="{FF2B5EF4-FFF2-40B4-BE49-F238E27FC236}">
              <a16:creationId xmlns:a16="http://schemas.microsoft.com/office/drawing/2014/main" id="{00000000-0008-0000-0300-0000B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75" name="Picture 2">
          <a:extLst>
            <a:ext uri="{FF2B5EF4-FFF2-40B4-BE49-F238E27FC236}">
              <a16:creationId xmlns:a16="http://schemas.microsoft.com/office/drawing/2014/main" id="{00000000-0008-0000-0300-0000B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76" name="Picture 2">
          <a:extLst>
            <a:ext uri="{FF2B5EF4-FFF2-40B4-BE49-F238E27FC236}">
              <a16:creationId xmlns:a16="http://schemas.microsoft.com/office/drawing/2014/main" id="{00000000-0008-0000-0300-0000B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77" name="Picture 2">
          <a:extLst>
            <a:ext uri="{FF2B5EF4-FFF2-40B4-BE49-F238E27FC236}">
              <a16:creationId xmlns:a16="http://schemas.microsoft.com/office/drawing/2014/main" id="{00000000-0008-0000-0300-0000B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78" name="Picture 2">
          <a:extLst>
            <a:ext uri="{FF2B5EF4-FFF2-40B4-BE49-F238E27FC236}">
              <a16:creationId xmlns:a16="http://schemas.microsoft.com/office/drawing/2014/main" id="{00000000-0008-0000-0300-0000B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79" name="Picture 2">
          <a:extLst>
            <a:ext uri="{FF2B5EF4-FFF2-40B4-BE49-F238E27FC236}">
              <a16:creationId xmlns:a16="http://schemas.microsoft.com/office/drawing/2014/main" id="{00000000-0008-0000-0300-0000B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80" name="Picture 2">
          <a:extLst>
            <a:ext uri="{FF2B5EF4-FFF2-40B4-BE49-F238E27FC236}">
              <a16:creationId xmlns:a16="http://schemas.microsoft.com/office/drawing/2014/main" id="{00000000-0008-0000-0300-0000B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81" name="Picture 2">
          <a:extLst>
            <a:ext uri="{FF2B5EF4-FFF2-40B4-BE49-F238E27FC236}">
              <a16:creationId xmlns:a16="http://schemas.microsoft.com/office/drawing/2014/main" id="{00000000-0008-0000-0300-0000B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82" name="Picture 2">
          <a:extLst>
            <a:ext uri="{FF2B5EF4-FFF2-40B4-BE49-F238E27FC236}">
              <a16:creationId xmlns:a16="http://schemas.microsoft.com/office/drawing/2014/main" id="{00000000-0008-0000-0300-0000B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83" name="Picture 2">
          <a:extLst>
            <a:ext uri="{FF2B5EF4-FFF2-40B4-BE49-F238E27FC236}">
              <a16:creationId xmlns:a16="http://schemas.microsoft.com/office/drawing/2014/main" id="{00000000-0008-0000-0300-0000B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84" name="Picture 2">
          <a:extLst>
            <a:ext uri="{FF2B5EF4-FFF2-40B4-BE49-F238E27FC236}">
              <a16:creationId xmlns:a16="http://schemas.microsoft.com/office/drawing/2014/main" id="{00000000-0008-0000-0300-0000C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85" name="Picture 2">
          <a:extLst>
            <a:ext uri="{FF2B5EF4-FFF2-40B4-BE49-F238E27FC236}">
              <a16:creationId xmlns:a16="http://schemas.microsoft.com/office/drawing/2014/main" id="{00000000-0008-0000-0300-0000C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86" name="Picture 2">
          <a:extLst>
            <a:ext uri="{FF2B5EF4-FFF2-40B4-BE49-F238E27FC236}">
              <a16:creationId xmlns:a16="http://schemas.microsoft.com/office/drawing/2014/main" id="{00000000-0008-0000-0300-0000C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87" name="Picture 2">
          <a:extLst>
            <a:ext uri="{FF2B5EF4-FFF2-40B4-BE49-F238E27FC236}">
              <a16:creationId xmlns:a16="http://schemas.microsoft.com/office/drawing/2014/main" id="{00000000-0008-0000-0300-0000C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88" name="Picture 2">
          <a:extLst>
            <a:ext uri="{FF2B5EF4-FFF2-40B4-BE49-F238E27FC236}">
              <a16:creationId xmlns:a16="http://schemas.microsoft.com/office/drawing/2014/main" id="{00000000-0008-0000-0300-0000C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89" name="Picture 2">
          <a:extLst>
            <a:ext uri="{FF2B5EF4-FFF2-40B4-BE49-F238E27FC236}">
              <a16:creationId xmlns:a16="http://schemas.microsoft.com/office/drawing/2014/main" id="{00000000-0008-0000-0300-0000C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90" name="Picture 2">
          <a:extLst>
            <a:ext uri="{FF2B5EF4-FFF2-40B4-BE49-F238E27FC236}">
              <a16:creationId xmlns:a16="http://schemas.microsoft.com/office/drawing/2014/main" id="{00000000-0008-0000-0300-0000C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91" name="Picture 2">
          <a:extLst>
            <a:ext uri="{FF2B5EF4-FFF2-40B4-BE49-F238E27FC236}">
              <a16:creationId xmlns:a16="http://schemas.microsoft.com/office/drawing/2014/main" id="{00000000-0008-0000-0300-0000C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92" name="Picture 2">
          <a:extLst>
            <a:ext uri="{FF2B5EF4-FFF2-40B4-BE49-F238E27FC236}">
              <a16:creationId xmlns:a16="http://schemas.microsoft.com/office/drawing/2014/main" id="{00000000-0008-0000-0300-0000C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93" name="Picture 2">
          <a:extLst>
            <a:ext uri="{FF2B5EF4-FFF2-40B4-BE49-F238E27FC236}">
              <a16:creationId xmlns:a16="http://schemas.microsoft.com/office/drawing/2014/main" id="{00000000-0008-0000-0300-0000C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94" name="Picture 2">
          <a:extLst>
            <a:ext uri="{FF2B5EF4-FFF2-40B4-BE49-F238E27FC236}">
              <a16:creationId xmlns:a16="http://schemas.microsoft.com/office/drawing/2014/main" id="{00000000-0008-0000-0300-0000C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95" name="Picture 2">
          <a:extLst>
            <a:ext uri="{FF2B5EF4-FFF2-40B4-BE49-F238E27FC236}">
              <a16:creationId xmlns:a16="http://schemas.microsoft.com/office/drawing/2014/main" id="{00000000-0008-0000-0300-0000C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96" name="Picture 2">
          <a:extLst>
            <a:ext uri="{FF2B5EF4-FFF2-40B4-BE49-F238E27FC236}">
              <a16:creationId xmlns:a16="http://schemas.microsoft.com/office/drawing/2014/main" id="{00000000-0008-0000-0300-0000C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1997" name="Picture 2">
          <a:extLst>
            <a:ext uri="{FF2B5EF4-FFF2-40B4-BE49-F238E27FC236}">
              <a16:creationId xmlns:a16="http://schemas.microsoft.com/office/drawing/2014/main" id="{00000000-0008-0000-0300-0000C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1998" name="Picture 2">
          <a:extLst>
            <a:ext uri="{FF2B5EF4-FFF2-40B4-BE49-F238E27FC236}">
              <a16:creationId xmlns:a16="http://schemas.microsoft.com/office/drawing/2014/main" id="{00000000-0008-0000-0300-0000C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1999" name="Picture 2">
          <a:extLst>
            <a:ext uri="{FF2B5EF4-FFF2-40B4-BE49-F238E27FC236}">
              <a16:creationId xmlns:a16="http://schemas.microsoft.com/office/drawing/2014/main" id="{00000000-0008-0000-0300-0000C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00" name="Picture 2">
          <a:extLst>
            <a:ext uri="{FF2B5EF4-FFF2-40B4-BE49-F238E27FC236}">
              <a16:creationId xmlns:a16="http://schemas.microsoft.com/office/drawing/2014/main" id="{00000000-0008-0000-0300-0000D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01" name="Picture 2">
          <a:extLst>
            <a:ext uri="{FF2B5EF4-FFF2-40B4-BE49-F238E27FC236}">
              <a16:creationId xmlns:a16="http://schemas.microsoft.com/office/drawing/2014/main" id="{00000000-0008-0000-0300-0000D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02" name="Picture 2">
          <a:extLst>
            <a:ext uri="{FF2B5EF4-FFF2-40B4-BE49-F238E27FC236}">
              <a16:creationId xmlns:a16="http://schemas.microsoft.com/office/drawing/2014/main" id="{00000000-0008-0000-0300-0000D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03" name="Picture 2">
          <a:extLst>
            <a:ext uri="{FF2B5EF4-FFF2-40B4-BE49-F238E27FC236}">
              <a16:creationId xmlns:a16="http://schemas.microsoft.com/office/drawing/2014/main" id="{00000000-0008-0000-0300-0000D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04" name="Picture 2">
          <a:extLst>
            <a:ext uri="{FF2B5EF4-FFF2-40B4-BE49-F238E27FC236}">
              <a16:creationId xmlns:a16="http://schemas.microsoft.com/office/drawing/2014/main" id="{00000000-0008-0000-0300-0000D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05" name="Picture 2">
          <a:extLst>
            <a:ext uri="{FF2B5EF4-FFF2-40B4-BE49-F238E27FC236}">
              <a16:creationId xmlns:a16="http://schemas.microsoft.com/office/drawing/2014/main" id="{00000000-0008-0000-0300-0000D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06" name="Picture 2">
          <a:extLst>
            <a:ext uri="{FF2B5EF4-FFF2-40B4-BE49-F238E27FC236}">
              <a16:creationId xmlns:a16="http://schemas.microsoft.com/office/drawing/2014/main" id="{00000000-0008-0000-0300-0000D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07" name="Picture 2">
          <a:extLst>
            <a:ext uri="{FF2B5EF4-FFF2-40B4-BE49-F238E27FC236}">
              <a16:creationId xmlns:a16="http://schemas.microsoft.com/office/drawing/2014/main" id="{00000000-0008-0000-0300-0000D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08" name="Picture 2">
          <a:extLst>
            <a:ext uri="{FF2B5EF4-FFF2-40B4-BE49-F238E27FC236}">
              <a16:creationId xmlns:a16="http://schemas.microsoft.com/office/drawing/2014/main" id="{00000000-0008-0000-0300-0000D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09" name="Picture 2">
          <a:extLst>
            <a:ext uri="{FF2B5EF4-FFF2-40B4-BE49-F238E27FC236}">
              <a16:creationId xmlns:a16="http://schemas.microsoft.com/office/drawing/2014/main" id="{00000000-0008-0000-0300-0000D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10" name="Picture 2">
          <a:extLst>
            <a:ext uri="{FF2B5EF4-FFF2-40B4-BE49-F238E27FC236}">
              <a16:creationId xmlns:a16="http://schemas.microsoft.com/office/drawing/2014/main" id="{00000000-0008-0000-0300-0000D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11" name="Picture 2">
          <a:extLst>
            <a:ext uri="{FF2B5EF4-FFF2-40B4-BE49-F238E27FC236}">
              <a16:creationId xmlns:a16="http://schemas.microsoft.com/office/drawing/2014/main" id="{00000000-0008-0000-0300-0000D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12" name="Picture 2">
          <a:extLst>
            <a:ext uri="{FF2B5EF4-FFF2-40B4-BE49-F238E27FC236}">
              <a16:creationId xmlns:a16="http://schemas.microsoft.com/office/drawing/2014/main" id="{00000000-0008-0000-0300-0000D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13" name="Picture 2">
          <a:extLst>
            <a:ext uri="{FF2B5EF4-FFF2-40B4-BE49-F238E27FC236}">
              <a16:creationId xmlns:a16="http://schemas.microsoft.com/office/drawing/2014/main" id="{00000000-0008-0000-0300-0000D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14" name="Picture 2">
          <a:extLst>
            <a:ext uri="{FF2B5EF4-FFF2-40B4-BE49-F238E27FC236}">
              <a16:creationId xmlns:a16="http://schemas.microsoft.com/office/drawing/2014/main" id="{00000000-0008-0000-0300-0000D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15" name="Picture 2">
          <a:extLst>
            <a:ext uri="{FF2B5EF4-FFF2-40B4-BE49-F238E27FC236}">
              <a16:creationId xmlns:a16="http://schemas.microsoft.com/office/drawing/2014/main" id="{00000000-0008-0000-0300-0000D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16" name="Picture 2">
          <a:extLst>
            <a:ext uri="{FF2B5EF4-FFF2-40B4-BE49-F238E27FC236}">
              <a16:creationId xmlns:a16="http://schemas.microsoft.com/office/drawing/2014/main" id="{00000000-0008-0000-0300-0000E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17" name="Picture 2">
          <a:extLst>
            <a:ext uri="{FF2B5EF4-FFF2-40B4-BE49-F238E27FC236}">
              <a16:creationId xmlns:a16="http://schemas.microsoft.com/office/drawing/2014/main" id="{00000000-0008-0000-0300-0000E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18" name="Picture 2">
          <a:extLst>
            <a:ext uri="{FF2B5EF4-FFF2-40B4-BE49-F238E27FC236}">
              <a16:creationId xmlns:a16="http://schemas.microsoft.com/office/drawing/2014/main" id="{00000000-0008-0000-0300-0000E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19" name="Picture 2">
          <a:extLst>
            <a:ext uri="{FF2B5EF4-FFF2-40B4-BE49-F238E27FC236}">
              <a16:creationId xmlns:a16="http://schemas.microsoft.com/office/drawing/2014/main" id="{00000000-0008-0000-0300-0000E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20" name="Picture 2">
          <a:extLst>
            <a:ext uri="{FF2B5EF4-FFF2-40B4-BE49-F238E27FC236}">
              <a16:creationId xmlns:a16="http://schemas.microsoft.com/office/drawing/2014/main" id="{00000000-0008-0000-0300-0000E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21" name="Picture 2">
          <a:extLst>
            <a:ext uri="{FF2B5EF4-FFF2-40B4-BE49-F238E27FC236}">
              <a16:creationId xmlns:a16="http://schemas.microsoft.com/office/drawing/2014/main" id="{00000000-0008-0000-0300-0000E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22" name="Picture 2">
          <a:extLst>
            <a:ext uri="{FF2B5EF4-FFF2-40B4-BE49-F238E27FC236}">
              <a16:creationId xmlns:a16="http://schemas.microsoft.com/office/drawing/2014/main" id="{00000000-0008-0000-0300-0000E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23" name="Picture 2">
          <a:extLst>
            <a:ext uri="{FF2B5EF4-FFF2-40B4-BE49-F238E27FC236}">
              <a16:creationId xmlns:a16="http://schemas.microsoft.com/office/drawing/2014/main" id="{00000000-0008-0000-0300-0000E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24" name="Picture 2">
          <a:extLst>
            <a:ext uri="{FF2B5EF4-FFF2-40B4-BE49-F238E27FC236}">
              <a16:creationId xmlns:a16="http://schemas.microsoft.com/office/drawing/2014/main" id="{00000000-0008-0000-0300-0000E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25" name="Picture 2">
          <a:extLst>
            <a:ext uri="{FF2B5EF4-FFF2-40B4-BE49-F238E27FC236}">
              <a16:creationId xmlns:a16="http://schemas.microsoft.com/office/drawing/2014/main" id="{00000000-0008-0000-0300-0000E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26" name="Picture 2">
          <a:extLst>
            <a:ext uri="{FF2B5EF4-FFF2-40B4-BE49-F238E27FC236}">
              <a16:creationId xmlns:a16="http://schemas.microsoft.com/office/drawing/2014/main" id="{00000000-0008-0000-0300-0000E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27" name="Picture 2">
          <a:extLst>
            <a:ext uri="{FF2B5EF4-FFF2-40B4-BE49-F238E27FC236}">
              <a16:creationId xmlns:a16="http://schemas.microsoft.com/office/drawing/2014/main" id="{00000000-0008-0000-0300-0000E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28" name="Picture 2">
          <a:extLst>
            <a:ext uri="{FF2B5EF4-FFF2-40B4-BE49-F238E27FC236}">
              <a16:creationId xmlns:a16="http://schemas.microsoft.com/office/drawing/2014/main" id="{00000000-0008-0000-0300-0000E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29" name="Picture 2">
          <a:extLst>
            <a:ext uri="{FF2B5EF4-FFF2-40B4-BE49-F238E27FC236}">
              <a16:creationId xmlns:a16="http://schemas.microsoft.com/office/drawing/2014/main" id="{00000000-0008-0000-0300-0000E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30" name="Picture 2">
          <a:extLst>
            <a:ext uri="{FF2B5EF4-FFF2-40B4-BE49-F238E27FC236}">
              <a16:creationId xmlns:a16="http://schemas.microsoft.com/office/drawing/2014/main" id="{00000000-0008-0000-0300-0000E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31" name="Picture 2">
          <a:extLst>
            <a:ext uri="{FF2B5EF4-FFF2-40B4-BE49-F238E27FC236}">
              <a16:creationId xmlns:a16="http://schemas.microsoft.com/office/drawing/2014/main" id="{00000000-0008-0000-0300-0000E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32" name="Picture 2">
          <a:extLst>
            <a:ext uri="{FF2B5EF4-FFF2-40B4-BE49-F238E27FC236}">
              <a16:creationId xmlns:a16="http://schemas.microsoft.com/office/drawing/2014/main" id="{00000000-0008-0000-0300-0000F0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33" name="Picture 2">
          <a:extLst>
            <a:ext uri="{FF2B5EF4-FFF2-40B4-BE49-F238E27FC236}">
              <a16:creationId xmlns:a16="http://schemas.microsoft.com/office/drawing/2014/main" id="{00000000-0008-0000-0300-0000F1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34" name="Picture 2">
          <a:extLst>
            <a:ext uri="{FF2B5EF4-FFF2-40B4-BE49-F238E27FC236}">
              <a16:creationId xmlns:a16="http://schemas.microsoft.com/office/drawing/2014/main" id="{00000000-0008-0000-0300-0000F2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35" name="Picture 2">
          <a:extLst>
            <a:ext uri="{FF2B5EF4-FFF2-40B4-BE49-F238E27FC236}">
              <a16:creationId xmlns:a16="http://schemas.microsoft.com/office/drawing/2014/main" id="{00000000-0008-0000-0300-0000F3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36" name="Picture 2">
          <a:extLst>
            <a:ext uri="{FF2B5EF4-FFF2-40B4-BE49-F238E27FC236}">
              <a16:creationId xmlns:a16="http://schemas.microsoft.com/office/drawing/2014/main" id="{00000000-0008-0000-0300-0000F4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37" name="Picture 2">
          <a:extLst>
            <a:ext uri="{FF2B5EF4-FFF2-40B4-BE49-F238E27FC236}">
              <a16:creationId xmlns:a16="http://schemas.microsoft.com/office/drawing/2014/main" id="{00000000-0008-0000-0300-0000F5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38" name="Picture 2">
          <a:extLst>
            <a:ext uri="{FF2B5EF4-FFF2-40B4-BE49-F238E27FC236}">
              <a16:creationId xmlns:a16="http://schemas.microsoft.com/office/drawing/2014/main" id="{00000000-0008-0000-0300-0000F6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39" name="Picture 2">
          <a:extLst>
            <a:ext uri="{FF2B5EF4-FFF2-40B4-BE49-F238E27FC236}">
              <a16:creationId xmlns:a16="http://schemas.microsoft.com/office/drawing/2014/main" id="{00000000-0008-0000-0300-0000F7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40" name="Picture 2">
          <a:extLst>
            <a:ext uri="{FF2B5EF4-FFF2-40B4-BE49-F238E27FC236}">
              <a16:creationId xmlns:a16="http://schemas.microsoft.com/office/drawing/2014/main" id="{00000000-0008-0000-0300-0000F8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41" name="Picture 2">
          <a:extLst>
            <a:ext uri="{FF2B5EF4-FFF2-40B4-BE49-F238E27FC236}">
              <a16:creationId xmlns:a16="http://schemas.microsoft.com/office/drawing/2014/main" id="{00000000-0008-0000-0300-0000F9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42" name="Picture 2">
          <a:extLst>
            <a:ext uri="{FF2B5EF4-FFF2-40B4-BE49-F238E27FC236}">
              <a16:creationId xmlns:a16="http://schemas.microsoft.com/office/drawing/2014/main" id="{00000000-0008-0000-0300-0000FA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43" name="Picture 2">
          <a:extLst>
            <a:ext uri="{FF2B5EF4-FFF2-40B4-BE49-F238E27FC236}">
              <a16:creationId xmlns:a16="http://schemas.microsoft.com/office/drawing/2014/main" id="{00000000-0008-0000-0300-0000FB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44" name="Picture 2">
          <a:extLst>
            <a:ext uri="{FF2B5EF4-FFF2-40B4-BE49-F238E27FC236}">
              <a16:creationId xmlns:a16="http://schemas.microsoft.com/office/drawing/2014/main" id="{00000000-0008-0000-0300-0000FC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45" name="Picture 2">
          <a:extLst>
            <a:ext uri="{FF2B5EF4-FFF2-40B4-BE49-F238E27FC236}">
              <a16:creationId xmlns:a16="http://schemas.microsoft.com/office/drawing/2014/main" id="{00000000-0008-0000-0300-0000FD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46" name="Picture 2">
          <a:extLst>
            <a:ext uri="{FF2B5EF4-FFF2-40B4-BE49-F238E27FC236}">
              <a16:creationId xmlns:a16="http://schemas.microsoft.com/office/drawing/2014/main" id="{00000000-0008-0000-0300-0000FE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47" name="Picture 2">
          <a:extLst>
            <a:ext uri="{FF2B5EF4-FFF2-40B4-BE49-F238E27FC236}">
              <a16:creationId xmlns:a16="http://schemas.microsoft.com/office/drawing/2014/main" id="{00000000-0008-0000-0300-0000FF07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48" name="Picture 2">
          <a:extLst>
            <a:ext uri="{FF2B5EF4-FFF2-40B4-BE49-F238E27FC236}">
              <a16:creationId xmlns:a16="http://schemas.microsoft.com/office/drawing/2014/main" id="{00000000-0008-0000-0300-00000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49" name="Picture 2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50" name="Picture 2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51" name="Picture 2">
          <a:extLst>
            <a:ext uri="{FF2B5EF4-FFF2-40B4-BE49-F238E27FC236}">
              <a16:creationId xmlns:a16="http://schemas.microsoft.com/office/drawing/2014/main" id="{00000000-0008-0000-0300-00000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52" name="Picture 2">
          <a:extLst>
            <a:ext uri="{FF2B5EF4-FFF2-40B4-BE49-F238E27FC236}">
              <a16:creationId xmlns:a16="http://schemas.microsoft.com/office/drawing/2014/main" id="{00000000-0008-0000-0300-00000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53" name="Picture 2">
          <a:extLst>
            <a:ext uri="{FF2B5EF4-FFF2-40B4-BE49-F238E27FC236}">
              <a16:creationId xmlns:a16="http://schemas.microsoft.com/office/drawing/2014/main" id="{00000000-0008-0000-0300-00000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54" name="Picture 2">
          <a:extLst>
            <a:ext uri="{FF2B5EF4-FFF2-40B4-BE49-F238E27FC236}">
              <a16:creationId xmlns:a16="http://schemas.microsoft.com/office/drawing/2014/main" id="{00000000-0008-0000-0300-00000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55" name="Picture 2">
          <a:extLst>
            <a:ext uri="{FF2B5EF4-FFF2-40B4-BE49-F238E27FC236}">
              <a16:creationId xmlns:a16="http://schemas.microsoft.com/office/drawing/2014/main" id="{00000000-0008-0000-0300-00000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56" name="Picture 2">
          <a:extLst>
            <a:ext uri="{FF2B5EF4-FFF2-40B4-BE49-F238E27FC236}">
              <a16:creationId xmlns:a16="http://schemas.microsoft.com/office/drawing/2014/main" id="{00000000-0008-0000-0300-00000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57" name="Picture 2">
          <a:extLst>
            <a:ext uri="{FF2B5EF4-FFF2-40B4-BE49-F238E27FC236}">
              <a16:creationId xmlns:a16="http://schemas.microsoft.com/office/drawing/2014/main" id="{00000000-0008-0000-0300-00000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58" name="Picture 2">
          <a:extLst>
            <a:ext uri="{FF2B5EF4-FFF2-40B4-BE49-F238E27FC236}">
              <a16:creationId xmlns:a16="http://schemas.microsoft.com/office/drawing/2014/main" id="{00000000-0008-0000-0300-00000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59" name="Picture 2">
          <a:extLst>
            <a:ext uri="{FF2B5EF4-FFF2-40B4-BE49-F238E27FC236}">
              <a16:creationId xmlns:a16="http://schemas.microsoft.com/office/drawing/2014/main" id="{00000000-0008-0000-0300-00000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60" name="Picture 2">
          <a:extLst>
            <a:ext uri="{FF2B5EF4-FFF2-40B4-BE49-F238E27FC236}">
              <a16:creationId xmlns:a16="http://schemas.microsoft.com/office/drawing/2014/main" id="{00000000-0008-0000-0300-00000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61" name="Picture 2">
          <a:extLst>
            <a:ext uri="{FF2B5EF4-FFF2-40B4-BE49-F238E27FC236}">
              <a16:creationId xmlns:a16="http://schemas.microsoft.com/office/drawing/2014/main" id="{00000000-0008-0000-0300-00000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62" name="Picture 2">
          <a:extLst>
            <a:ext uri="{FF2B5EF4-FFF2-40B4-BE49-F238E27FC236}">
              <a16:creationId xmlns:a16="http://schemas.microsoft.com/office/drawing/2014/main" id="{00000000-0008-0000-0300-00000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63" name="Picture 2">
          <a:extLst>
            <a:ext uri="{FF2B5EF4-FFF2-40B4-BE49-F238E27FC236}">
              <a16:creationId xmlns:a16="http://schemas.microsoft.com/office/drawing/2014/main" id="{00000000-0008-0000-0300-00000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64" name="Picture 2">
          <a:extLst>
            <a:ext uri="{FF2B5EF4-FFF2-40B4-BE49-F238E27FC236}">
              <a16:creationId xmlns:a16="http://schemas.microsoft.com/office/drawing/2014/main" id="{00000000-0008-0000-0300-00001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65" name="Picture 2">
          <a:extLst>
            <a:ext uri="{FF2B5EF4-FFF2-40B4-BE49-F238E27FC236}">
              <a16:creationId xmlns:a16="http://schemas.microsoft.com/office/drawing/2014/main" id="{00000000-0008-0000-0300-00001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66" name="Picture 2">
          <a:extLst>
            <a:ext uri="{FF2B5EF4-FFF2-40B4-BE49-F238E27FC236}">
              <a16:creationId xmlns:a16="http://schemas.microsoft.com/office/drawing/2014/main" id="{00000000-0008-0000-0300-00001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67" name="Picture 2">
          <a:extLst>
            <a:ext uri="{FF2B5EF4-FFF2-40B4-BE49-F238E27FC236}">
              <a16:creationId xmlns:a16="http://schemas.microsoft.com/office/drawing/2014/main" id="{00000000-0008-0000-0300-00001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68" name="Picture 2">
          <a:extLst>
            <a:ext uri="{FF2B5EF4-FFF2-40B4-BE49-F238E27FC236}">
              <a16:creationId xmlns:a16="http://schemas.microsoft.com/office/drawing/2014/main" id="{00000000-0008-0000-0300-00001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69" name="Picture 2">
          <a:extLst>
            <a:ext uri="{FF2B5EF4-FFF2-40B4-BE49-F238E27FC236}">
              <a16:creationId xmlns:a16="http://schemas.microsoft.com/office/drawing/2014/main" id="{00000000-0008-0000-0300-00001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70" name="Picture 2">
          <a:extLst>
            <a:ext uri="{FF2B5EF4-FFF2-40B4-BE49-F238E27FC236}">
              <a16:creationId xmlns:a16="http://schemas.microsoft.com/office/drawing/2014/main" id="{00000000-0008-0000-0300-00001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71" name="Picture 2">
          <a:extLst>
            <a:ext uri="{FF2B5EF4-FFF2-40B4-BE49-F238E27FC236}">
              <a16:creationId xmlns:a16="http://schemas.microsoft.com/office/drawing/2014/main" id="{00000000-0008-0000-0300-00001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72" name="Picture 2">
          <a:extLst>
            <a:ext uri="{FF2B5EF4-FFF2-40B4-BE49-F238E27FC236}">
              <a16:creationId xmlns:a16="http://schemas.microsoft.com/office/drawing/2014/main" id="{00000000-0008-0000-0300-00001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73" name="Picture 2">
          <a:extLst>
            <a:ext uri="{FF2B5EF4-FFF2-40B4-BE49-F238E27FC236}">
              <a16:creationId xmlns:a16="http://schemas.microsoft.com/office/drawing/2014/main" id="{00000000-0008-0000-0300-00001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74" name="Picture 2">
          <a:extLst>
            <a:ext uri="{FF2B5EF4-FFF2-40B4-BE49-F238E27FC236}">
              <a16:creationId xmlns:a16="http://schemas.microsoft.com/office/drawing/2014/main" id="{00000000-0008-0000-0300-00001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75" name="Picture 2">
          <a:extLst>
            <a:ext uri="{FF2B5EF4-FFF2-40B4-BE49-F238E27FC236}">
              <a16:creationId xmlns:a16="http://schemas.microsoft.com/office/drawing/2014/main" id="{00000000-0008-0000-0300-00001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76" name="Picture 2">
          <a:extLst>
            <a:ext uri="{FF2B5EF4-FFF2-40B4-BE49-F238E27FC236}">
              <a16:creationId xmlns:a16="http://schemas.microsoft.com/office/drawing/2014/main" id="{00000000-0008-0000-0300-00001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77" name="Picture 2">
          <a:extLst>
            <a:ext uri="{FF2B5EF4-FFF2-40B4-BE49-F238E27FC236}">
              <a16:creationId xmlns:a16="http://schemas.microsoft.com/office/drawing/2014/main" id="{00000000-0008-0000-0300-00001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78" name="Picture 2">
          <a:extLst>
            <a:ext uri="{FF2B5EF4-FFF2-40B4-BE49-F238E27FC236}">
              <a16:creationId xmlns:a16="http://schemas.microsoft.com/office/drawing/2014/main" id="{00000000-0008-0000-0300-00001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79" name="Picture 2">
          <a:extLst>
            <a:ext uri="{FF2B5EF4-FFF2-40B4-BE49-F238E27FC236}">
              <a16:creationId xmlns:a16="http://schemas.microsoft.com/office/drawing/2014/main" id="{00000000-0008-0000-0300-00001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80" name="Picture 2">
          <a:extLst>
            <a:ext uri="{FF2B5EF4-FFF2-40B4-BE49-F238E27FC236}">
              <a16:creationId xmlns:a16="http://schemas.microsoft.com/office/drawing/2014/main" id="{00000000-0008-0000-0300-00002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81" name="Picture 2">
          <a:extLst>
            <a:ext uri="{FF2B5EF4-FFF2-40B4-BE49-F238E27FC236}">
              <a16:creationId xmlns:a16="http://schemas.microsoft.com/office/drawing/2014/main" id="{00000000-0008-0000-0300-00002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82" name="Picture 2">
          <a:extLst>
            <a:ext uri="{FF2B5EF4-FFF2-40B4-BE49-F238E27FC236}">
              <a16:creationId xmlns:a16="http://schemas.microsoft.com/office/drawing/2014/main" id="{00000000-0008-0000-0300-00002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83" name="Picture 2">
          <a:extLst>
            <a:ext uri="{FF2B5EF4-FFF2-40B4-BE49-F238E27FC236}">
              <a16:creationId xmlns:a16="http://schemas.microsoft.com/office/drawing/2014/main" id="{00000000-0008-0000-0300-00002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84" name="Picture 2">
          <a:extLst>
            <a:ext uri="{FF2B5EF4-FFF2-40B4-BE49-F238E27FC236}">
              <a16:creationId xmlns:a16="http://schemas.microsoft.com/office/drawing/2014/main" id="{00000000-0008-0000-0300-00002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85" name="Picture 2">
          <a:extLst>
            <a:ext uri="{FF2B5EF4-FFF2-40B4-BE49-F238E27FC236}">
              <a16:creationId xmlns:a16="http://schemas.microsoft.com/office/drawing/2014/main" id="{00000000-0008-0000-0300-00002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86" name="Picture 2">
          <a:extLst>
            <a:ext uri="{FF2B5EF4-FFF2-40B4-BE49-F238E27FC236}">
              <a16:creationId xmlns:a16="http://schemas.microsoft.com/office/drawing/2014/main" id="{00000000-0008-0000-0300-00002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87" name="Picture 2">
          <a:extLst>
            <a:ext uri="{FF2B5EF4-FFF2-40B4-BE49-F238E27FC236}">
              <a16:creationId xmlns:a16="http://schemas.microsoft.com/office/drawing/2014/main" id="{00000000-0008-0000-0300-00002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88" name="Picture 2">
          <a:extLst>
            <a:ext uri="{FF2B5EF4-FFF2-40B4-BE49-F238E27FC236}">
              <a16:creationId xmlns:a16="http://schemas.microsoft.com/office/drawing/2014/main" id="{00000000-0008-0000-0300-00002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89" name="Picture 2">
          <a:extLst>
            <a:ext uri="{FF2B5EF4-FFF2-40B4-BE49-F238E27FC236}">
              <a16:creationId xmlns:a16="http://schemas.microsoft.com/office/drawing/2014/main" id="{00000000-0008-0000-0300-00002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90" name="Picture 2">
          <a:extLst>
            <a:ext uri="{FF2B5EF4-FFF2-40B4-BE49-F238E27FC236}">
              <a16:creationId xmlns:a16="http://schemas.microsoft.com/office/drawing/2014/main" id="{00000000-0008-0000-0300-00002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91" name="Picture 2">
          <a:extLst>
            <a:ext uri="{FF2B5EF4-FFF2-40B4-BE49-F238E27FC236}">
              <a16:creationId xmlns:a16="http://schemas.microsoft.com/office/drawing/2014/main" id="{00000000-0008-0000-0300-00002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92" name="Picture 2">
          <a:extLst>
            <a:ext uri="{FF2B5EF4-FFF2-40B4-BE49-F238E27FC236}">
              <a16:creationId xmlns:a16="http://schemas.microsoft.com/office/drawing/2014/main" id="{00000000-0008-0000-0300-00002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93" name="Picture 2">
          <a:extLst>
            <a:ext uri="{FF2B5EF4-FFF2-40B4-BE49-F238E27FC236}">
              <a16:creationId xmlns:a16="http://schemas.microsoft.com/office/drawing/2014/main" id="{00000000-0008-0000-0300-00002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94" name="Picture 2">
          <a:extLst>
            <a:ext uri="{FF2B5EF4-FFF2-40B4-BE49-F238E27FC236}">
              <a16:creationId xmlns:a16="http://schemas.microsoft.com/office/drawing/2014/main" id="{00000000-0008-0000-0300-00002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95" name="Picture 2">
          <a:extLst>
            <a:ext uri="{FF2B5EF4-FFF2-40B4-BE49-F238E27FC236}">
              <a16:creationId xmlns:a16="http://schemas.microsoft.com/office/drawing/2014/main" id="{00000000-0008-0000-0300-00002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96" name="Picture 2">
          <a:extLst>
            <a:ext uri="{FF2B5EF4-FFF2-40B4-BE49-F238E27FC236}">
              <a16:creationId xmlns:a16="http://schemas.microsoft.com/office/drawing/2014/main" id="{00000000-0008-0000-0300-00003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097" name="Picture 2">
          <a:extLst>
            <a:ext uri="{FF2B5EF4-FFF2-40B4-BE49-F238E27FC236}">
              <a16:creationId xmlns:a16="http://schemas.microsoft.com/office/drawing/2014/main" id="{00000000-0008-0000-0300-00003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098" name="Picture 2">
          <a:extLst>
            <a:ext uri="{FF2B5EF4-FFF2-40B4-BE49-F238E27FC236}">
              <a16:creationId xmlns:a16="http://schemas.microsoft.com/office/drawing/2014/main" id="{00000000-0008-0000-0300-00003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099" name="Picture 2">
          <a:extLst>
            <a:ext uri="{FF2B5EF4-FFF2-40B4-BE49-F238E27FC236}">
              <a16:creationId xmlns:a16="http://schemas.microsoft.com/office/drawing/2014/main" id="{00000000-0008-0000-0300-00003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00" name="Picture 2">
          <a:extLst>
            <a:ext uri="{FF2B5EF4-FFF2-40B4-BE49-F238E27FC236}">
              <a16:creationId xmlns:a16="http://schemas.microsoft.com/office/drawing/2014/main" id="{00000000-0008-0000-0300-00003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01" name="Picture 2">
          <a:extLst>
            <a:ext uri="{FF2B5EF4-FFF2-40B4-BE49-F238E27FC236}">
              <a16:creationId xmlns:a16="http://schemas.microsoft.com/office/drawing/2014/main" id="{00000000-0008-0000-0300-00003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02" name="Picture 2">
          <a:extLst>
            <a:ext uri="{FF2B5EF4-FFF2-40B4-BE49-F238E27FC236}">
              <a16:creationId xmlns:a16="http://schemas.microsoft.com/office/drawing/2014/main" id="{00000000-0008-0000-0300-00003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03" name="Picture 2">
          <a:extLst>
            <a:ext uri="{FF2B5EF4-FFF2-40B4-BE49-F238E27FC236}">
              <a16:creationId xmlns:a16="http://schemas.microsoft.com/office/drawing/2014/main" id="{00000000-0008-0000-0300-00003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04" name="Picture 2">
          <a:extLst>
            <a:ext uri="{FF2B5EF4-FFF2-40B4-BE49-F238E27FC236}">
              <a16:creationId xmlns:a16="http://schemas.microsoft.com/office/drawing/2014/main" id="{00000000-0008-0000-0300-00003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05" name="Picture 2">
          <a:extLst>
            <a:ext uri="{FF2B5EF4-FFF2-40B4-BE49-F238E27FC236}">
              <a16:creationId xmlns:a16="http://schemas.microsoft.com/office/drawing/2014/main" id="{00000000-0008-0000-0300-00003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06" name="Picture 2">
          <a:extLst>
            <a:ext uri="{FF2B5EF4-FFF2-40B4-BE49-F238E27FC236}">
              <a16:creationId xmlns:a16="http://schemas.microsoft.com/office/drawing/2014/main" id="{00000000-0008-0000-0300-00003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07" name="Picture 2">
          <a:extLst>
            <a:ext uri="{FF2B5EF4-FFF2-40B4-BE49-F238E27FC236}">
              <a16:creationId xmlns:a16="http://schemas.microsoft.com/office/drawing/2014/main" id="{00000000-0008-0000-0300-00003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08" name="Picture 2">
          <a:extLst>
            <a:ext uri="{FF2B5EF4-FFF2-40B4-BE49-F238E27FC236}">
              <a16:creationId xmlns:a16="http://schemas.microsoft.com/office/drawing/2014/main" id="{00000000-0008-0000-0300-00003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09" name="Picture 2">
          <a:extLst>
            <a:ext uri="{FF2B5EF4-FFF2-40B4-BE49-F238E27FC236}">
              <a16:creationId xmlns:a16="http://schemas.microsoft.com/office/drawing/2014/main" id="{00000000-0008-0000-0300-00003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10" name="Picture 2">
          <a:extLst>
            <a:ext uri="{FF2B5EF4-FFF2-40B4-BE49-F238E27FC236}">
              <a16:creationId xmlns:a16="http://schemas.microsoft.com/office/drawing/2014/main" id="{00000000-0008-0000-0300-00003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11" name="Picture 2">
          <a:extLst>
            <a:ext uri="{FF2B5EF4-FFF2-40B4-BE49-F238E27FC236}">
              <a16:creationId xmlns:a16="http://schemas.microsoft.com/office/drawing/2014/main" id="{00000000-0008-0000-0300-00003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12" name="Picture 2">
          <a:extLst>
            <a:ext uri="{FF2B5EF4-FFF2-40B4-BE49-F238E27FC236}">
              <a16:creationId xmlns:a16="http://schemas.microsoft.com/office/drawing/2014/main" id="{00000000-0008-0000-0300-00004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13" name="Picture 2">
          <a:extLst>
            <a:ext uri="{FF2B5EF4-FFF2-40B4-BE49-F238E27FC236}">
              <a16:creationId xmlns:a16="http://schemas.microsoft.com/office/drawing/2014/main" id="{00000000-0008-0000-0300-00004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14" name="Picture 2">
          <a:extLst>
            <a:ext uri="{FF2B5EF4-FFF2-40B4-BE49-F238E27FC236}">
              <a16:creationId xmlns:a16="http://schemas.microsoft.com/office/drawing/2014/main" id="{00000000-0008-0000-0300-00004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15" name="Picture 2">
          <a:extLst>
            <a:ext uri="{FF2B5EF4-FFF2-40B4-BE49-F238E27FC236}">
              <a16:creationId xmlns:a16="http://schemas.microsoft.com/office/drawing/2014/main" id="{00000000-0008-0000-0300-00004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16" name="Picture 2">
          <a:extLst>
            <a:ext uri="{FF2B5EF4-FFF2-40B4-BE49-F238E27FC236}">
              <a16:creationId xmlns:a16="http://schemas.microsoft.com/office/drawing/2014/main" id="{00000000-0008-0000-0300-00004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17" name="Picture 2">
          <a:extLst>
            <a:ext uri="{FF2B5EF4-FFF2-40B4-BE49-F238E27FC236}">
              <a16:creationId xmlns:a16="http://schemas.microsoft.com/office/drawing/2014/main" id="{00000000-0008-0000-0300-00004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18" name="Picture 2">
          <a:extLst>
            <a:ext uri="{FF2B5EF4-FFF2-40B4-BE49-F238E27FC236}">
              <a16:creationId xmlns:a16="http://schemas.microsoft.com/office/drawing/2014/main" id="{00000000-0008-0000-0300-00004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19" name="Picture 2">
          <a:extLst>
            <a:ext uri="{FF2B5EF4-FFF2-40B4-BE49-F238E27FC236}">
              <a16:creationId xmlns:a16="http://schemas.microsoft.com/office/drawing/2014/main" id="{00000000-0008-0000-0300-00004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20" name="Picture 2">
          <a:extLst>
            <a:ext uri="{FF2B5EF4-FFF2-40B4-BE49-F238E27FC236}">
              <a16:creationId xmlns:a16="http://schemas.microsoft.com/office/drawing/2014/main" id="{00000000-0008-0000-0300-00004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21" name="Picture 2">
          <a:extLst>
            <a:ext uri="{FF2B5EF4-FFF2-40B4-BE49-F238E27FC236}">
              <a16:creationId xmlns:a16="http://schemas.microsoft.com/office/drawing/2014/main" id="{00000000-0008-0000-0300-00004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22" name="Picture 2">
          <a:extLst>
            <a:ext uri="{FF2B5EF4-FFF2-40B4-BE49-F238E27FC236}">
              <a16:creationId xmlns:a16="http://schemas.microsoft.com/office/drawing/2014/main" id="{00000000-0008-0000-0300-00004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23" name="Picture 2">
          <a:extLst>
            <a:ext uri="{FF2B5EF4-FFF2-40B4-BE49-F238E27FC236}">
              <a16:creationId xmlns:a16="http://schemas.microsoft.com/office/drawing/2014/main" id="{00000000-0008-0000-0300-00004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24" name="Picture 2">
          <a:extLst>
            <a:ext uri="{FF2B5EF4-FFF2-40B4-BE49-F238E27FC236}">
              <a16:creationId xmlns:a16="http://schemas.microsoft.com/office/drawing/2014/main" id="{00000000-0008-0000-0300-00004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25" name="Picture 2">
          <a:extLst>
            <a:ext uri="{FF2B5EF4-FFF2-40B4-BE49-F238E27FC236}">
              <a16:creationId xmlns:a16="http://schemas.microsoft.com/office/drawing/2014/main" id="{00000000-0008-0000-0300-00004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26" name="Picture 2">
          <a:extLst>
            <a:ext uri="{FF2B5EF4-FFF2-40B4-BE49-F238E27FC236}">
              <a16:creationId xmlns:a16="http://schemas.microsoft.com/office/drawing/2014/main" id="{00000000-0008-0000-0300-00004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27" name="Picture 2">
          <a:extLst>
            <a:ext uri="{FF2B5EF4-FFF2-40B4-BE49-F238E27FC236}">
              <a16:creationId xmlns:a16="http://schemas.microsoft.com/office/drawing/2014/main" id="{00000000-0008-0000-0300-00004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28" name="Picture 2">
          <a:extLst>
            <a:ext uri="{FF2B5EF4-FFF2-40B4-BE49-F238E27FC236}">
              <a16:creationId xmlns:a16="http://schemas.microsoft.com/office/drawing/2014/main" id="{00000000-0008-0000-0300-00005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29" name="Picture 2">
          <a:extLst>
            <a:ext uri="{FF2B5EF4-FFF2-40B4-BE49-F238E27FC236}">
              <a16:creationId xmlns:a16="http://schemas.microsoft.com/office/drawing/2014/main" id="{00000000-0008-0000-0300-00005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30" name="Picture 2">
          <a:extLst>
            <a:ext uri="{FF2B5EF4-FFF2-40B4-BE49-F238E27FC236}">
              <a16:creationId xmlns:a16="http://schemas.microsoft.com/office/drawing/2014/main" id="{00000000-0008-0000-0300-00005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31" name="Picture 2">
          <a:extLst>
            <a:ext uri="{FF2B5EF4-FFF2-40B4-BE49-F238E27FC236}">
              <a16:creationId xmlns:a16="http://schemas.microsoft.com/office/drawing/2014/main" id="{00000000-0008-0000-0300-00005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32" name="Picture 2">
          <a:extLst>
            <a:ext uri="{FF2B5EF4-FFF2-40B4-BE49-F238E27FC236}">
              <a16:creationId xmlns:a16="http://schemas.microsoft.com/office/drawing/2014/main" id="{00000000-0008-0000-0300-00005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33" name="Picture 2">
          <a:extLst>
            <a:ext uri="{FF2B5EF4-FFF2-40B4-BE49-F238E27FC236}">
              <a16:creationId xmlns:a16="http://schemas.microsoft.com/office/drawing/2014/main" id="{00000000-0008-0000-0300-00005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34" name="Picture 2">
          <a:extLst>
            <a:ext uri="{FF2B5EF4-FFF2-40B4-BE49-F238E27FC236}">
              <a16:creationId xmlns:a16="http://schemas.microsoft.com/office/drawing/2014/main" id="{00000000-0008-0000-0300-00005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35" name="Picture 2">
          <a:extLst>
            <a:ext uri="{FF2B5EF4-FFF2-40B4-BE49-F238E27FC236}">
              <a16:creationId xmlns:a16="http://schemas.microsoft.com/office/drawing/2014/main" id="{00000000-0008-0000-0300-00005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36" name="Picture 2">
          <a:extLst>
            <a:ext uri="{FF2B5EF4-FFF2-40B4-BE49-F238E27FC236}">
              <a16:creationId xmlns:a16="http://schemas.microsoft.com/office/drawing/2014/main" id="{00000000-0008-0000-0300-00005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37" name="Picture 2">
          <a:extLst>
            <a:ext uri="{FF2B5EF4-FFF2-40B4-BE49-F238E27FC236}">
              <a16:creationId xmlns:a16="http://schemas.microsoft.com/office/drawing/2014/main" id="{00000000-0008-0000-0300-00005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38" name="Picture 2">
          <a:extLst>
            <a:ext uri="{FF2B5EF4-FFF2-40B4-BE49-F238E27FC236}">
              <a16:creationId xmlns:a16="http://schemas.microsoft.com/office/drawing/2014/main" id="{00000000-0008-0000-0300-00005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39" name="Picture 2">
          <a:extLst>
            <a:ext uri="{FF2B5EF4-FFF2-40B4-BE49-F238E27FC236}">
              <a16:creationId xmlns:a16="http://schemas.microsoft.com/office/drawing/2014/main" id="{00000000-0008-0000-0300-00005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40" name="Picture 2">
          <a:extLst>
            <a:ext uri="{FF2B5EF4-FFF2-40B4-BE49-F238E27FC236}">
              <a16:creationId xmlns:a16="http://schemas.microsoft.com/office/drawing/2014/main" id="{00000000-0008-0000-0300-00005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41" name="Picture 2">
          <a:extLst>
            <a:ext uri="{FF2B5EF4-FFF2-40B4-BE49-F238E27FC236}">
              <a16:creationId xmlns:a16="http://schemas.microsoft.com/office/drawing/2014/main" id="{00000000-0008-0000-0300-00005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42" name="Picture 2">
          <a:extLst>
            <a:ext uri="{FF2B5EF4-FFF2-40B4-BE49-F238E27FC236}">
              <a16:creationId xmlns:a16="http://schemas.microsoft.com/office/drawing/2014/main" id="{00000000-0008-0000-0300-00005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43" name="Picture 2">
          <a:extLst>
            <a:ext uri="{FF2B5EF4-FFF2-40B4-BE49-F238E27FC236}">
              <a16:creationId xmlns:a16="http://schemas.microsoft.com/office/drawing/2014/main" id="{00000000-0008-0000-0300-00005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44" name="Picture 2">
          <a:extLst>
            <a:ext uri="{FF2B5EF4-FFF2-40B4-BE49-F238E27FC236}">
              <a16:creationId xmlns:a16="http://schemas.microsoft.com/office/drawing/2014/main" id="{00000000-0008-0000-0300-00006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45" name="Picture 2">
          <a:extLst>
            <a:ext uri="{FF2B5EF4-FFF2-40B4-BE49-F238E27FC236}">
              <a16:creationId xmlns:a16="http://schemas.microsoft.com/office/drawing/2014/main" id="{00000000-0008-0000-0300-00006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46" name="Picture 2">
          <a:extLst>
            <a:ext uri="{FF2B5EF4-FFF2-40B4-BE49-F238E27FC236}">
              <a16:creationId xmlns:a16="http://schemas.microsoft.com/office/drawing/2014/main" id="{00000000-0008-0000-0300-00006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47" name="Picture 2">
          <a:extLst>
            <a:ext uri="{FF2B5EF4-FFF2-40B4-BE49-F238E27FC236}">
              <a16:creationId xmlns:a16="http://schemas.microsoft.com/office/drawing/2014/main" id="{00000000-0008-0000-0300-00006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48" name="Picture 2">
          <a:extLst>
            <a:ext uri="{FF2B5EF4-FFF2-40B4-BE49-F238E27FC236}">
              <a16:creationId xmlns:a16="http://schemas.microsoft.com/office/drawing/2014/main" id="{00000000-0008-0000-0300-00006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49" name="Picture 2">
          <a:extLst>
            <a:ext uri="{FF2B5EF4-FFF2-40B4-BE49-F238E27FC236}">
              <a16:creationId xmlns:a16="http://schemas.microsoft.com/office/drawing/2014/main" id="{00000000-0008-0000-0300-00006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50" name="Picture 2">
          <a:extLst>
            <a:ext uri="{FF2B5EF4-FFF2-40B4-BE49-F238E27FC236}">
              <a16:creationId xmlns:a16="http://schemas.microsoft.com/office/drawing/2014/main" id="{00000000-0008-0000-0300-00006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51" name="Picture 2">
          <a:extLst>
            <a:ext uri="{FF2B5EF4-FFF2-40B4-BE49-F238E27FC236}">
              <a16:creationId xmlns:a16="http://schemas.microsoft.com/office/drawing/2014/main" id="{00000000-0008-0000-0300-00006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52" name="Picture 2">
          <a:extLst>
            <a:ext uri="{FF2B5EF4-FFF2-40B4-BE49-F238E27FC236}">
              <a16:creationId xmlns:a16="http://schemas.microsoft.com/office/drawing/2014/main" id="{00000000-0008-0000-0300-00006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53" name="Picture 2">
          <a:extLst>
            <a:ext uri="{FF2B5EF4-FFF2-40B4-BE49-F238E27FC236}">
              <a16:creationId xmlns:a16="http://schemas.microsoft.com/office/drawing/2014/main" id="{00000000-0008-0000-0300-00006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54" name="Picture 2">
          <a:extLst>
            <a:ext uri="{FF2B5EF4-FFF2-40B4-BE49-F238E27FC236}">
              <a16:creationId xmlns:a16="http://schemas.microsoft.com/office/drawing/2014/main" id="{00000000-0008-0000-0300-00006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55" name="Picture 2">
          <a:extLst>
            <a:ext uri="{FF2B5EF4-FFF2-40B4-BE49-F238E27FC236}">
              <a16:creationId xmlns:a16="http://schemas.microsoft.com/office/drawing/2014/main" id="{00000000-0008-0000-0300-00006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56" name="Picture 2">
          <a:extLst>
            <a:ext uri="{FF2B5EF4-FFF2-40B4-BE49-F238E27FC236}">
              <a16:creationId xmlns:a16="http://schemas.microsoft.com/office/drawing/2014/main" id="{00000000-0008-0000-0300-00006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57" name="Picture 2">
          <a:extLst>
            <a:ext uri="{FF2B5EF4-FFF2-40B4-BE49-F238E27FC236}">
              <a16:creationId xmlns:a16="http://schemas.microsoft.com/office/drawing/2014/main" id="{00000000-0008-0000-0300-00006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58" name="Picture 2">
          <a:extLst>
            <a:ext uri="{FF2B5EF4-FFF2-40B4-BE49-F238E27FC236}">
              <a16:creationId xmlns:a16="http://schemas.microsoft.com/office/drawing/2014/main" id="{00000000-0008-0000-0300-00006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59" name="Picture 2">
          <a:extLst>
            <a:ext uri="{FF2B5EF4-FFF2-40B4-BE49-F238E27FC236}">
              <a16:creationId xmlns:a16="http://schemas.microsoft.com/office/drawing/2014/main" id="{00000000-0008-0000-0300-00006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60" name="Picture 2">
          <a:extLst>
            <a:ext uri="{FF2B5EF4-FFF2-40B4-BE49-F238E27FC236}">
              <a16:creationId xmlns:a16="http://schemas.microsoft.com/office/drawing/2014/main" id="{00000000-0008-0000-0300-00007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61" name="Picture 2">
          <a:extLst>
            <a:ext uri="{FF2B5EF4-FFF2-40B4-BE49-F238E27FC236}">
              <a16:creationId xmlns:a16="http://schemas.microsoft.com/office/drawing/2014/main" id="{00000000-0008-0000-0300-00007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62" name="Picture 2">
          <a:extLst>
            <a:ext uri="{FF2B5EF4-FFF2-40B4-BE49-F238E27FC236}">
              <a16:creationId xmlns:a16="http://schemas.microsoft.com/office/drawing/2014/main" id="{00000000-0008-0000-0300-00007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63" name="Picture 2">
          <a:extLst>
            <a:ext uri="{FF2B5EF4-FFF2-40B4-BE49-F238E27FC236}">
              <a16:creationId xmlns:a16="http://schemas.microsoft.com/office/drawing/2014/main" id="{00000000-0008-0000-0300-00007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64" name="Picture 2">
          <a:extLst>
            <a:ext uri="{FF2B5EF4-FFF2-40B4-BE49-F238E27FC236}">
              <a16:creationId xmlns:a16="http://schemas.microsoft.com/office/drawing/2014/main" id="{00000000-0008-0000-0300-00007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65" name="Picture 2">
          <a:extLst>
            <a:ext uri="{FF2B5EF4-FFF2-40B4-BE49-F238E27FC236}">
              <a16:creationId xmlns:a16="http://schemas.microsoft.com/office/drawing/2014/main" id="{00000000-0008-0000-0300-00007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66" name="Picture 2">
          <a:extLst>
            <a:ext uri="{FF2B5EF4-FFF2-40B4-BE49-F238E27FC236}">
              <a16:creationId xmlns:a16="http://schemas.microsoft.com/office/drawing/2014/main" id="{00000000-0008-0000-0300-00007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67" name="Picture 2">
          <a:extLst>
            <a:ext uri="{FF2B5EF4-FFF2-40B4-BE49-F238E27FC236}">
              <a16:creationId xmlns:a16="http://schemas.microsoft.com/office/drawing/2014/main" id="{00000000-0008-0000-0300-00007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68" name="Picture 2">
          <a:extLst>
            <a:ext uri="{FF2B5EF4-FFF2-40B4-BE49-F238E27FC236}">
              <a16:creationId xmlns:a16="http://schemas.microsoft.com/office/drawing/2014/main" id="{00000000-0008-0000-0300-00007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69" name="Picture 2">
          <a:extLst>
            <a:ext uri="{FF2B5EF4-FFF2-40B4-BE49-F238E27FC236}">
              <a16:creationId xmlns:a16="http://schemas.microsoft.com/office/drawing/2014/main" id="{00000000-0008-0000-0300-00007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70" name="Picture 2">
          <a:extLst>
            <a:ext uri="{FF2B5EF4-FFF2-40B4-BE49-F238E27FC236}">
              <a16:creationId xmlns:a16="http://schemas.microsoft.com/office/drawing/2014/main" id="{00000000-0008-0000-0300-00007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71" name="Picture 2">
          <a:extLst>
            <a:ext uri="{FF2B5EF4-FFF2-40B4-BE49-F238E27FC236}">
              <a16:creationId xmlns:a16="http://schemas.microsoft.com/office/drawing/2014/main" id="{00000000-0008-0000-0300-00007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72" name="Picture 2">
          <a:extLst>
            <a:ext uri="{FF2B5EF4-FFF2-40B4-BE49-F238E27FC236}">
              <a16:creationId xmlns:a16="http://schemas.microsoft.com/office/drawing/2014/main" id="{00000000-0008-0000-0300-00007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73" name="Picture 2">
          <a:extLst>
            <a:ext uri="{FF2B5EF4-FFF2-40B4-BE49-F238E27FC236}">
              <a16:creationId xmlns:a16="http://schemas.microsoft.com/office/drawing/2014/main" id="{00000000-0008-0000-0300-00007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74" name="Picture 2">
          <a:extLst>
            <a:ext uri="{FF2B5EF4-FFF2-40B4-BE49-F238E27FC236}">
              <a16:creationId xmlns:a16="http://schemas.microsoft.com/office/drawing/2014/main" id="{00000000-0008-0000-0300-00007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75" name="Picture 2">
          <a:extLst>
            <a:ext uri="{FF2B5EF4-FFF2-40B4-BE49-F238E27FC236}">
              <a16:creationId xmlns:a16="http://schemas.microsoft.com/office/drawing/2014/main" id="{00000000-0008-0000-0300-00007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76" name="Picture 2">
          <a:extLst>
            <a:ext uri="{FF2B5EF4-FFF2-40B4-BE49-F238E27FC236}">
              <a16:creationId xmlns:a16="http://schemas.microsoft.com/office/drawing/2014/main" id="{00000000-0008-0000-0300-00008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77" name="Picture 2">
          <a:extLst>
            <a:ext uri="{FF2B5EF4-FFF2-40B4-BE49-F238E27FC236}">
              <a16:creationId xmlns:a16="http://schemas.microsoft.com/office/drawing/2014/main" id="{00000000-0008-0000-0300-00008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78" name="Picture 2">
          <a:extLst>
            <a:ext uri="{FF2B5EF4-FFF2-40B4-BE49-F238E27FC236}">
              <a16:creationId xmlns:a16="http://schemas.microsoft.com/office/drawing/2014/main" id="{00000000-0008-0000-0300-00008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79" name="Picture 2">
          <a:extLst>
            <a:ext uri="{FF2B5EF4-FFF2-40B4-BE49-F238E27FC236}">
              <a16:creationId xmlns:a16="http://schemas.microsoft.com/office/drawing/2014/main" id="{00000000-0008-0000-0300-00008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80" name="Picture 2">
          <a:extLst>
            <a:ext uri="{FF2B5EF4-FFF2-40B4-BE49-F238E27FC236}">
              <a16:creationId xmlns:a16="http://schemas.microsoft.com/office/drawing/2014/main" id="{00000000-0008-0000-0300-00008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81" name="Picture 2">
          <a:extLst>
            <a:ext uri="{FF2B5EF4-FFF2-40B4-BE49-F238E27FC236}">
              <a16:creationId xmlns:a16="http://schemas.microsoft.com/office/drawing/2014/main" id="{00000000-0008-0000-0300-00008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82" name="Picture 2">
          <a:extLst>
            <a:ext uri="{FF2B5EF4-FFF2-40B4-BE49-F238E27FC236}">
              <a16:creationId xmlns:a16="http://schemas.microsoft.com/office/drawing/2014/main" id="{00000000-0008-0000-0300-00008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83" name="Picture 2">
          <a:extLst>
            <a:ext uri="{FF2B5EF4-FFF2-40B4-BE49-F238E27FC236}">
              <a16:creationId xmlns:a16="http://schemas.microsoft.com/office/drawing/2014/main" id="{00000000-0008-0000-0300-00008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84" name="Picture 2">
          <a:extLst>
            <a:ext uri="{FF2B5EF4-FFF2-40B4-BE49-F238E27FC236}">
              <a16:creationId xmlns:a16="http://schemas.microsoft.com/office/drawing/2014/main" id="{00000000-0008-0000-0300-00008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85" name="Picture 2">
          <a:extLst>
            <a:ext uri="{FF2B5EF4-FFF2-40B4-BE49-F238E27FC236}">
              <a16:creationId xmlns:a16="http://schemas.microsoft.com/office/drawing/2014/main" id="{00000000-0008-0000-0300-00008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86" name="Picture 2">
          <a:extLst>
            <a:ext uri="{FF2B5EF4-FFF2-40B4-BE49-F238E27FC236}">
              <a16:creationId xmlns:a16="http://schemas.microsoft.com/office/drawing/2014/main" id="{00000000-0008-0000-0300-00008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87" name="Picture 2">
          <a:extLst>
            <a:ext uri="{FF2B5EF4-FFF2-40B4-BE49-F238E27FC236}">
              <a16:creationId xmlns:a16="http://schemas.microsoft.com/office/drawing/2014/main" id="{00000000-0008-0000-0300-00008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88" name="Picture 2">
          <a:extLst>
            <a:ext uri="{FF2B5EF4-FFF2-40B4-BE49-F238E27FC236}">
              <a16:creationId xmlns:a16="http://schemas.microsoft.com/office/drawing/2014/main" id="{00000000-0008-0000-0300-00008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89" name="Picture 2">
          <a:extLst>
            <a:ext uri="{FF2B5EF4-FFF2-40B4-BE49-F238E27FC236}">
              <a16:creationId xmlns:a16="http://schemas.microsoft.com/office/drawing/2014/main" id="{00000000-0008-0000-0300-00008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90" name="Picture 2">
          <a:extLst>
            <a:ext uri="{FF2B5EF4-FFF2-40B4-BE49-F238E27FC236}">
              <a16:creationId xmlns:a16="http://schemas.microsoft.com/office/drawing/2014/main" id="{00000000-0008-0000-0300-00008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91" name="Picture 2">
          <a:extLst>
            <a:ext uri="{FF2B5EF4-FFF2-40B4-BE49-F238E27FC236}">
              <a16:creationId xmlns:a16="http://schemas.microsoft.com/office/drawing/2014/main" id="{00000000-0008-0000-0300-00008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92" name="Picture 2">
          <a:extLst>
            <a:ext uri="{FF2B5EF4-FFF2-40B4-BE49-F238E27FC236}">
              <a16:creationId xmlns:a16="http://schemas.microsoft.com/office/drawing/2014/main" id="{00000000-0008-0000-0300-00009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93" name="Picture 2">
          <a:extLst>
            <a:ext uri="{FF2B5EF4-FFF2-40B4-BE49-F238E27FC236}">
              <a16:creationId xmlns:a16="http://schemas.microsoft.com/office/drawing/2014/main" id="{00000000-0008-0000-0300-00009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94" name="Picture 2">
          <a:extLst>
            <a:ext uri="{FF2B5EF4-FFF2-40B4-BE49-F238E27FC236}">
              <a16:creationId xmlns:a16="http://schemas.microsoft.com/office/drawing/2014/main" id="{00000000-0008-0000-0300-00009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95" name="Picture 2">
          <a:extLst>
            <a:ext uri="{FF2B5EF4-FFF2-40B4-BE49-F238E27FC236}">
              <a16:creationId xmlns:a16="http://schemas.microsoft.com/office/drawing/2014/main" id="{00000000-0008-0000-0300-00009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96" name="Picture 2">
          <a:extLst>
            <a:ext uri="{FF2B5EF4-FFF2-40B4-BE49-F238E27FC236}">
              <a16:creationId xmlns:a16="http://schemas.microsoft.com/office/drawing/2014/main" id="{00000000-0008-0000-0300-00009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197" name="Picture 2">
          <a:extLst>
            <a:ext uri="{FF2B5EF4-FFF2-40B4-BE49-F238E27FC236}">
              <a16:creationId xmlns:a16="http://schemas.microsoft.com/office/drawing/2014/main" id="{00000000-0008-0000-0300-00009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198" name="Picture 2">
          <a:extLst>
            <a:ext uri="{FF2B5EF4-FFF2-40B4-BE49-F238E27FC236}">
              <a16:creationId xmlns:a16="http://schemas.microsoft.com/office/drawing/2014/main" id="{00000000-0008-0000-0300-00009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199" name="Picture 2">
          <a:extLst>
            <a:ext uri="{FF2B5EF4-FFF2-40B4-BE49-F238E27FC236}">
              <a16:creationId xmlns:a16="http://schemas.microsoft.com/office/drawing/2014/main" id="{00000000-0008-0000-0300-00009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00" name="Picture 2">
          <a:extLst>
            <a:ext uri="{FF2B5EF4-FFF2-40B4-BE49-F238E27FC236}">
              <a16:creationId xmlns:a16="http://schemas.microsoft.com/office/drawing/2014/main" id="{00000000-0008-0000-0300-00009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01" name="Picture 2">
          <a:extLst>
            <a:ext uri="{FF2B5EF4-FFF2-40B4-BE49-F238E27FC236}">
              <a16:creationId xmlns:a16="http://schemas.microsoft.com/office/drawing/2014/main" id="{00000000-0008-0000-0300-00009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02" name="Picture 2">
          <a:extLst>
            <a:ext uri="{FF2B5EF4-FFF2-40B4-BE49-F238E27FC236}">
              <a16:creationId xmlns:a16="http://schemas.microsoft.com/office/drawing/2014/main" id="{00000000-0008-0000-0300-00009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03" name="Picture 2">
          <a:extLst>
            <a:ext uri="{FF2B5EF4-FFF2-40B4-BE49-F238E27FC236}">
              <a16:creationId xmlns:a16="http://schemas.microsoft.com/office/drawing/2014/main" id="{00000000-0008-0000-0300-00009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04" name="Picture 2">
          <a:extLst>
            <a:ext uri="{FF2B5EF4-FFF2-40B4-BE49-F238E27FC236}">
              <a16:creationId xmlns:a16="http://schemas.microsoft.com/office/drawing/2014/main" id="{00000000-0008-0000-0300-00009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05" name="Picture 2">
          <a:extLst>
            <a:ext uri="{FF2B5EF4-FFF2-40B4-BE49-F238E27FC236}">
              <a16:creationId xmlns:a16="http://schemas.microsoft.com/office/drawing/2014/main" id="{00000000-0008-0000-0300-00009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06" name="Picture 2">
          <a:extLst>
            <a:ext uri="{FF2B5EF4-FFF2-40B4-BE49-F238E27FC236}">
              <a16:creationId xmlns:a16="http://schemas.microsoft.com/office/drawing/2014/main" id="{00000000-0008-0000-0300-00009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07" name="Picture 2">
          <a:extLst>
            <a:ext uri="{FF2B5EF4-FFF2-40B4-BE49-F238E27FC236}">
              <a16:creationId xmlns:a16="http://schemas.microsoft.com/office/drawing/2014/main" id="{00000000-0008-0000-0300-00009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08" name="Picture 2">
          <a:extLst>
            <a:ext uri="{FF2B5EF4-FFF2-40B4-BE49-F238E27FC236}">
              <a16:creationId xmlns:a16="http://schemas.microsoft.com/office/drawing/2014/main" id="{00000000-0008-0000-0300-0000A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09" name="Picture 2">
          <a:extLst>
            <a:ext uri="{FF2B5EF4-FFF2-40B4-BE49-F238E27FC236}">
              <a16:creationId xmlns:a16="http://schemas.microsoft.com/office/drawing/2014/main" id="{00000000-0008-0000-0300-0000A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10" name="Picture 2">
          <a:extLst>
            <a:ext uri="{FF2B5EF4-FFF2-40B4-BE49-F238E27FC236}">
              <a16:creationId xmlns:a16="http://schemas.microsoft.com/office/drawing/2014/main" id="{00000000-0008-0000-0300-0000A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11" name="Picture 2">
          <a:extLst>
            <a:ext uri="{FF2B5EF4-FFF2-40B4-BE49-F238E27FC236}">
              <a16:creationId xmlns:a16="http://schemas.microsoft.com/office/drawing/2014/main" id="{00000000-0008-0000-0300-0000A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12" name="Picture 2">
          <a:extLst>
            <a:ext uri="{FF2B5EF4-FFF2-40B4-BE49-F238E27FC236}">
              <a16:creationId xmlns:a16="http://schemas.microsoft.com/office/drawing/2014/main" id="{00000000-0008-0000-0300-0000A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13" name="Picture 2">
          <a:extLst>
            <a:ext uri="{FF2B5EF4-FFF2-40B4-BE49-F238E27FC236}">
              <a16:creationId xmlns:a16="http://schemas.microsoft.com/office/drawing/2014/main" id="{00000000-0008-0000-0300-0000A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14" name="Picture 2">
          <a:extLst>
            <a:ext uri="{FF2B5EF4-FFF2-40B4-BE49-F238E27FC236}">
              <a16:creationId xmlns:a16="http://schemas.microsoft.com/office/drawing/2014/main" id="{00000000-0008-0000-0300-0000A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15" name="Picture 2">
          <a:extLst>
            <a:ext uri="{FF2B5EF4-FFF2-40B4-BE49-F238E27FC236}">
              <a16:creationId xmlns:a16="http://schemas.microsoft.com/office/drawing/2014/main" id="{00000000-0008-0000-0300-0000A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16" name="Picture 2">
          <a:extLst>
            <a:ext uri="{FF2B5EF4-FFF2-40B4-BE49-F238E27FC236}">
              <a16:creationId xmlns:a16="http://schemas.microsoft.com/office/drawing/2014/main" id="{00000000-0008-0000-0300-0000A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17" name="Picture 2">
          <a:extLst>
            <a:ext uri="{FF2B5EF4-FFF2-40B4-BE49-F238E27FC236}">
              <a16:creationId xmlns:a16="http://schemas.microsoft.com/office/drawing/2014/main" id="{00000000-0008-0000-0300-0000A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18" name="Picture 2">
          <a:extLst>
            <a:ext uri="{FF2B5EF4-FFF2-40B4-BE49-F238E27FC236}">
              <a16:creationId xmlns:a16="http://schemas.microsoft.com/office/drawing/2014/main" id="{00000000-0008-0000-0300-0000A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19" name="Picture 2">
          <a:extLst>
            <a:ext uri="{FF2B5EF4-FFF2-40B4-BE49-F238E27FC236}">
              <a16:creationId xmlns:a16="http://schemas.microsoft.com/office/drawing/2014/main" id="{00000000-0008-0000-0300-0000A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20" name="Picture 2">
          <a:extLst>
            <a:ext uri="{FF2B5EF4-FFF2-40B4-BE49-F238E27FC236}">
              <a16:creationId xmlns:a16="http://schemas.microsoft.com/office/drawing/2014/main" id="{00000000-0008-0000-0300-0000A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21" name="Picture 2">
          <a:extLst>
            <a:ext uri="{FF2B5EF4-FFF2-40B4-BE49-F238E27FC236}">
              <a16:creationId xmlns:a16="http://schemas.microsoft.com/office/drawing/2014/main" id="{00000000-0008-0000-0300-0000A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22" name="Picture 2">
          <a:extLst>
            <a:ext uri="{FF2B5EF4-FFF2-40B4-BE49-F238E27FC236}">
              <a16:creationId xmlns:a16="http://schemas.microsoft.com/office/drawing/2014/main" id="{00000000-0008-0000-0300-0000A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23" name="Picture 2">
          <a:extLst>
            <a:ext uri="{FF2B5EF4-FFF2-40B4-BE49-F238E27FC236}">
              <a16:creationId xmlns:a16="http://schemas.microsoft.com/office/drawing/2014/main" id="{00000000-0008-0000-0300-0000A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24" name="Picture 2">
          <a:extLst>
            <a:ext uri="{FF2B5EF4-FFF2-40B4-BE49-F238E27FC236}">
              <a16:creationId xmlns:a16="http://schemas.microsoft.com/office/drawing/2014/main" id="{00000000-0008-0000-0300-0000B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25" name="Picture 2">
          <a:extLst>
            <a:ext uri="{FF2B5EF4-FFF2-40B4-BE49-F238E27FC236}">
              <a16:creationId xmlns:a16="http://schemas.microsoft.com/office/drawing/2014/main" id="{00000000-0008-0000-0300-0000B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26" name="Picture 2">
          <a:extLst>
            <a:ext uri="{FF2B5EF4-FFF2-40B4-BE49-F238E27FC236}">
              <a16:creationId xmlns:a16="http://schemas.microsoft.com/office/drawing/2014/main" id="{00000000-0008-0000-0300-0000B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27" name="Picture 2">
          <a:extLst>
            <a:ext uri="{FF2B5EF4-FFF2-40B4-BE49-F238E27FC236}">
              <a16:creationId xmlns:a16="http://schemas.microsoft.com/office/drawing/2014/main" id="{00000000-0008-0000-0300-0000B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28" name="Picture 2">
          <a:extLst>
            <a:ext uri="{FF2B5EF4-FFF2-40B4-BE49-F238E27FC236}">
              <a16:creationId xmlns:a16="http://schemas.microsoft.com/office/drawing/2014/main" id="{00000000-0008-0000-0300-0000B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29" name="Picture 2">
          <a:extLst>
            <a:ext uri="{FF2B5EF4-FFF2-40B4-BE49-F238E27FC236}">
              <a16:creationId xmlns:a16="http://schemas.microsoft.com/office/drawing/2014/main" id="{00000000-0008-0000-0300-0000B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30" name="Picture 2">
          <a:extLst>
            <a:ext uri="{FF2B5EF4-FFF2-40B4-BE49-F238E27FC236}">
              <a16:creationId xmlns:a16="http://schemas.microsoft.com/office/drawing/2014/main" id="{00000000-0008-0000-0300-0000B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31" name="Picture 2">
          <a:extLst>
            <a:ext uri="{FF2B5EF4-FFF2-40B4-BE49-F238E27FC236}">
              <a16:creationId xmlns:a16="http://schemas.microsoft.com/office/drawing/2014/main" id="{00000000-0008-0000-0300-0000B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32" name="Picture 2">
          <a:extLst>
            <a:ext uri="{FF2B5EF4-FFF2-40B4-BE49-F238E27FC236}">
              <a16:creationId xmlns:a16="http://schemas.microsoft.com/office/drawing/2014/main" id="{00000000-0008-0000-0300-0000B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33" name="Picture 2">
          <a:extLst>
            <a:ext uri="{FF2B5EF4-FFF2-40B4-BE49-F238E27FC236}">
              <a16:creationId xmlns:a16="http://schemas.microsoft.com/office/drawing/2014/main" id="{00000000-0008-0000-0300-0000B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34" name="Picture 2">
          <a:extLst>
            <a:ext uri="{FF2B5EF4-FFF2-40B4-BE49-F238E27FC236}">
              <a16:creationId xmlns:a16="http://schemas.microsoft.com/office/drawing/2014/main" id="{00000000-0008-0000-0300-0000B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35" name="Picture 2">
          <a:extLst>
            <a:ext uri="{FF2B5EF4-FFF2-40B4-BE49-F238E27FC236}">
              <a16:creationId xmlns:a16="http://schemas.microsoft.com/office/drawing/2014/main" id="{00000000-0008-0000-0300-0000B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36" name="Picture 2">
          <a:extLst>
            <a:ext uri="{FF2B5EF4-FFF2-40B4-BE49-F238E27FC236}">
              <a16:creationId xmlns:a16="http://schemas.microsoft.com/office/drawing/2014/main" id="{00000000-0008-0000-0300-0000B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37" name="Picture 2">
          <a:extLst>
            <a:ext uri="{FF2B5EF4-FFF2-40B4-BE49-F238E27FC236}">
              <a16:creationId xmlns:a16="http://schemas.microsoft.com/office/drawing/2014/main" id="{00000000-0008-0000-0300-0000B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38" name="Picture 2">
          <a:extLst>
            <a:ext uri="{FF2B5EF4-FFF2-40B4-BE49-F238E27FC236}">
              <a16:creationId xmlns:a16="http://schemas.microsoft.com/office/drawing/2014/main" id="{00000000-0008-0000-0300-0000B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39" name="Picture 2">
          <a:extLst>
            <a:ext uri="{FF2B5EF4-FFF2-40B4-BE49-F238E27FC236}">
              <a16:creationId xmlns:a16="http://schemas.microsoft.com/office/drawing/2014/main" id="{00000000-0008-0000-0300-0000B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40" name="Picture 2">
          <a:extLst>
            <a:ext uri="{FF2B5EF4-FFF2-40B4-BE49-F238E27FC236}">
              <a16:creationId xmlns:a16="http://schemas.microsoft.com/office/drawing/2014/main" id="{00000000-0008-0000-0300-0000C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41" name="Picture 2">
          <a:extLst>
            <a:ext uri="{FF2B5EF4-FFF2-40B4-BE49-F238E27FC236}">
              <a16:creationId xmlns:a16="http://schemas.microsoft.com/office/drawing/2014/main" id="{00000000-0008-0000-0300-0000C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42" name="Picture 2">
          <a:extLst>
            <a:ext uri="{FF2B5EF4-FFF2-40B4-BE49-F238E27FC236}">
              <a16:creationId xmlns:a16="http://schemas.microsoft.com/office/drawing/2014/main" id="{00000000-0008-0000-0300-0000C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43" name="Picture 2">
          <a:extLst>
            <a:ext uri="{FF2B5EF4-FFF2-40B4-BE49-F238E27FC236}">
              <a16:creationId xmlns:a16="http://schemas.microsoft.com/office/drawing/2014/main" id="{00000000-0008-0000-0300-0000C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44" name="Picture 2">
          <a:extLst>
            <a:ext uri="{FF2B5EF4-FFF2-40B4-BE49-F238E27FC236}">
              <a16:creationId xmlns:a16="http://schemas.microsoft.com/office/drawing/2014/main" id="{00000000-0008-0000-0300-0000C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45" name="Picture 2">
          <a:extLst>
            <a:ext uri="{FF2B5EF4-FFF2-40B4-BE49-F238E27FC236}">
              <a16:creationId xmlns:a16="http://schemas.microsoft.com/office/drawing/2014/main" id="{00000000-0008-0000-0300-0000C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46" name="Picture 2">
          <a:extLst>
            <a:ext uri="{FF2B5EF4-FFF2-40B4-BE49-F238E27FC236}">
              <a16:creationId xmlns:a16="http://schemas.microsoft.com/office/drawing/2014/main" id="{00000000-0008-0000-0300-0000C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47" name="Picture 2">
          <a:extLst>
            <a:ext uri="{FF2B5EF4-FFF2-40B4-BE49-F238E27FC236}">
              <a16:creationId xmlns:a16="http://schemas.microsoft.com/office/drawing/2014/main" id="{00000000-0008-0000-0300-0000C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48" name="Picture 2">
          <a:extLst>
            <a:ext uri="{FF2B5EF4-FFF2-40B4-BE49-F238E27FC236}">
              <a16:creationId xmlns:a16="http://schemas.microsoft.com/office/drawing/2014/main" id="{00000000-0008-0000-0300-0000C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49" name="Picture 2">
          <a:extLst>
            <a:ext uri="{FF2B5EF4-FFF2-40B4-BE49-F238E27FC236}">
              <a16:creationId xmlns:a16="http://schemas.microsoft.com/office/drawing/2014/main" id="{00000000-0008-0000-0300-0000C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50" name="Picture 2">
          <a:extLst>
            <a:ext uri="{FF2B5EF4-FFF2-40B4-BE49-F238E27FC236}">
              <a16:creationId xmlns:a16="http://schemas.microsoft.com/office/drawing/2014/main" id="{00000000-0008-0000-0300-0000C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51" name="Picture 2">
          <a:extLst>
            <a:ext uri="{FF2B5EF4-FFF2-40B4-BE49-F238E27FC236}">
              <a16:creationId xmlns:a16="http://schemas.microsoft.com/office/drawing/2014/main" id="{00000000-0008-0000-0300-0000C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52" name="Picture 2">
          <a:extLst>
            <a:ext uri="{FF2B5EF4-FFF2-40B4-BE49-F238E27FC236}">
              <a16:creationId xmlns:a16="http://schemas.microsoft.com/office/drawing/2014/main" id="{00000000-0008-0000-0300-0000C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53" name="Picture 2">
          <a:extLst>
            <a:ext uri="{FF2B5EF4-FFF2-40B4-BE49-F238E27FC236}">
              <a16:creationId xmlns:a16="http://schemas.microsoft.com/office/drawing/2014/main" id="{00000000-0008-0000-0300-0000C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54" name="Picture 2">
          <a:extLst>
            <a:ext uri="{FF2B5EF4-FFF2-40B4-BE49-F238E27FC236}">
              <a16:creationId xmlns:a16="http://schemas.microsoft.com/office/drawing/2014/main" id="{00000000-0008-0000-0300-0000C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55" name="Picture 2">
          <a:extLst>
            <a:ext uri="{FF2B5EF4-FFF2-40B4-BE49-F238E27FC236}">
              <a16:creationId xmlns:a16="http://schemas.microsoft.com/office/drawing/2014/main" id="{00000000-0008-0000-0300-0000C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56" name="Picture 2">
          <a:extLst>
            <a:ext uri="{FF2B5EF4-FFF2-40B4-BE49-F238E27FC236}">
              <a16:creationId xmlns:a16="http://schemas.microsoft.com/office/drawing/2014/main" id="{00000000-0008-0000-0300-0000D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57" name="Picture 2">
          <a:extLst>
            <a:ext uri="{FF2B5EF4-FFF2-40B4-BE49-F238E27FC236}">
              <a16:creationId xmlns:a16="http://schemas.microsoft.com/office/drawing/2014/main" id="{00000000-0008-0000-0300-0000D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58" name="Picture 2">
          <a:extLst>
            <a:ext uri="{FF2B5EF4-FFF2-40B4-BE49-F238E27FC236}">
              <a16:creationId xmlns:a16="http://schemas.microsoft.com/office/drawing/2014/main" id="{00000000-0008-0000-0300-0000D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59" name="Picture 2">
          <a:extLst>
            <a:ext uri="{FF2B5EF4-FFF2-40B4-BE49-F238E27FC236}">
              <a16:creationId xmlns:a16="http://schemas.microsoft.com/office/drawing/2014/main" id="{00000000-0008-0000-0300-0000D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60" name="Picture 2">
          <a:extLst>
            <a:ext uri="{FF2B5EF4-FFF2-40B4-BE49-F238E27FC236}">
              <a16:creationId xmlns:a16="http://schemas.microsoft.com/office/drawing/2014/main" id="{00000000-0008-0000-0300-0000D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61" name="Picture 2">
          <a:extLst>
            <a:ext uri="{FF2B5EF4-FFF2-40B4-BE49-F238E27FC236}">
              <a16:creationId xmlns:a16="http://schemas.microsoft.com/office/drawing/2014/main" id="{00000000-0008-0000-0300-0000D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62" name="Picture 2">
          <a:extLst>
            <a:ext uri="{FF2B5EF4-FFF2-40B4-BE49-F238E27FC236}">
              <a16:creationId xmlns:a16="http://schemas.microsoft.com/office/drawing/2014/main" id="{00000000-0008-0000-0300-0000D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63" name="Picture 2">
          <a:extLst>
            <a:ext uri="{FF2B5EF4-FFF2-40B4-BE49-F238E27FC236}">
              <a16:creationId xmlns:a16="http://schemas.microsoft.com/office/drawing/2014/main" id="{00000000-0008-0000-0300-0000D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64" name="Picture 2">
          <a:extLst>
            <a:ext uri="{FF2B5EF4-FFF2-40B4-BE49-F238E27FC236}">
              <a16:creationId xmlns:a16="http://schemas.microsoft.com/office/drawing/2014/main" id="{00000000-0008-0000-0300-0000D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65" name="Picture 2">
          <a:extLst>
            <a:ext uri="{FF2B5EF4-FFF2-40B4-BE49-F238E27FC236}">
              <a16:creationId xmlns:a16="http://schemas.microsoft.com/office/drawing/2014/main" id="{00000000-0008-0000-0300-0000D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66" name="Picture 2">
          <a:extLst>
            <a:ext uri="{FF2B5EF4-FFF2-40B4-BE49-F238E27FC236}">
              <a16:creationId xmlns:a16="http://schemas.microsoft.com/office/drawing/2014/main" id="{00000000-0008-0000-0300-0000D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67" name="Picture 2">
          <a:extLst>
            <a:ext uri="{FF2B5EF4-FFF2-40B4-BE49-F238E27FC236}">
              <a16:creationId xmlns:a16="http://schemas.microsoft.com/office/drawing/2014/main" id="{00000000-0008-0000-0300-0000D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68" name="Picture 2">
          <a:extLst>
            <a:ext uri="{FF2B5EF4-FFF2-40B4-BE49-F238E27FC236}">
              <a16:creationId xmlns:a16="http://schemas.microsoft.com/office/drawing/2014/main" id="{00000000-0008-0000-0300-0000D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69" name="Picture 2">
          <a:extLst>
            <a:ext uri="{FF2B5EF4-FFF2-40B4-BE49-F238E27FC236}">
              <a16:creationId xmlns:a16="http://schemas.microsoft.com/office/drawing/2014/main" id="{00000000-0008-0000-0300-0000D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70" name="Picture 2">
          <a:extLst>
            <a:ext uri="{FF2B5EF4-FFF2-40B4-BE49-F238E27FC236}">
              <a16:creationId xmlns:a16="http://schemas.microsoft.com/office/drawing/2014/main" id="{00000000-0008-0000-0300-0000D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71" name="Picture 2">
          <a:extLst>
            <a:ext uri="{FF2B5EF4-FFF2-40B4-BE49-F238E27FC236}">
              <a16:creationId xmlns:a16="http://schemas.microsoft.com/office/drawing/2014/main" id="{00000000-0008-0000-0300-0000D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72" name="Picture 2">
          <a:extLst>
            <a:ext uri="{FF2B5EF4-FFF2-40B4-BE49-F238E27FC236}">
              <a16:creationId xmlns:a16="http://schemas.microsoft.com/office/drawing/2014/main" id="{00000000-0008-0000-0300-0000E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73" name="Picture 2">
          <a:extLst>
            <a:ext uri="{FF2B5EF4-FFF2-40B4-BE49-F238E27FC236}">
              <a16:creationId xmlns:a16="http://schemas.microsoft.com/office/drawing/2014/main" id="{00000000-0008-0000-0300-0000E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74" name="Picture 2">
          <a:extLst>
            <a:ext uri="{FF2B5EF4-FFF2-40B4-BE49-F238E27FC236}">
              <a16:creationId xmlns:a16="http://schemas.microsoft.com/office/drawing/2014/main" id="{00000000-0008-0000-0300-0000E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75" name="Picture 2">
          <a:extLst>
            <a:ext uri="{FF2B5EF4-FFF2-40B4-BE49-F238E27FC236}">
              <a16:creationId xmlns:a16="http://schemas.microsoft.com/office/drawing/2014/main" id="{00000000-0008-0000-0300-0000E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76" name="Picture 2">
          <a:extLst>
            <a:ext uri="{FF2B5EF4-FFF2-40B4-BE49-F238E27FC236}">
              <a16:creationId xmlns:a16="http://schemas.microsoft.com/office/drawing/2014/main" id="{00000000-0008-0000-0300-0000E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77" name="Picture 2">
          <a:extLst>
            <a:ext uri="{FF2B5EF4-FFF2-40B4-BE49-F238E27FC236}">
              <a16:creationId xmlns:a16="http://schemas.microsoft.com/office/drawing/2014/main" id="{00000000-0008-0000-0300-0000E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78" name="Picture 2">
          <a:extLst>
            <a:ext uri="{FF2B5EF4-FFF2-40B4-BE49-F238E27FC236}">
              <a16:creationId xmlns:a16="http://schemas.microsoft.com/office/drawing/2014/main" id="{00000000-0008-0000-0300-0000E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79" name="Picture 2">
          <a:extLst>
            <a:ext uri="{FF2B5EF4-FFF2-40B4-BE49-F238E27FC236}">
              <a16:creationId xmlns:a16="http://schemas.microsoft.com/office/drawing/2014/main" id="{00000000-0008-0000-0300-0000E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80" name="Picture 2">
          <a:extLst>
            <a:ext uri="{FF2B5EF4-FFF2-40B4-BE49-F238E27FC236}">
              <a16:creationId xmlns:a16="http://schemas.microsoft.com/office/drawing/2014/main" id="{00000000-0008-0000-0300-0000E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81" name="Picture 2">
          <a:extLst>
            <a:ext uri="{FF2B5EF4-FFF2-40B4-BE49-F238E27FC236}">
              <a16:creationId xmlns:a16="http://schemas.microsoft.com/office/drawing/2014/main" id="{00000000-0008-0000-0300-0000E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82" name="Picture 2">
          <a:extLst>
            <a:ext uri="{FF2B5EF4-FFF2-40B4-BE49-F238E27FC236}">
              <a16:creationId xmlns:a16="http://schemas.microsoft.com/office/drawing/2014/main" id="{00000000-0008-0000-0300-0000E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83" name="Picture 2">
          <a:extLst>
            <a:ext uri="{FF2B5EF4-FFF2-40B4-BE49-F238E27FC236}">
              <a16:creationId xmlns:a16="http://schemas.microsoft.com/office/drawing/2014/main" id="{00000000-0008-0000-0300-0000E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84" name="Picture 2">
          <a:extLst>
            <a:ext uri="{FF2B5EF4-FFF2-40B4-BE49-F238E27FC236}">
              <a16:creationId xmlns:a16="http://schemas.microsoft.com/office/drawing/2014/main" id="{00000000-0008-0000-0300-0000E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85" name="Picture 2">
          <a:extLst>
            <a:ext uri="{FF2B5EF4-FFF2-40B4-BE49-F238E27FC236}">
              <a16:creationId xmlns:a16="http://schemas.microsoft.com/office/drawing/2014/main" id="{00000000-0008-0000-0300-0000E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86" name="Picture 2">
          <a:extLst>
            <a:ext uri="{FF2B5EF4-FFF2-40B4-BE49-F238E27FC236}">
              <a16:creationId xmlns:a16="http://schemas.microsoft.com/office/drawing/2014/main" id="{00000000-0008-0000-0300-0000E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87" name="Picture 2">
          <a:extLst>
            <a:ext uri="{FF2B5EF4-FFF2-40B4-BE49-F238E27FC236}">
              <a16:creationId xmlns:a16="http://schemas.microsoft.com/office/drawing/2014/main" id="{00000000-0008-0000-0300-0000E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88" name="Picture 2">
          <a:extLst>
            <a:ext uri="{FF2B5EF4-FFF2-40B4-BE49-F238E27FC236}">
              <a16:creationId xmlns:a16="http://schemas.microsoft.com/office/drawing/2014/main" id="{00000000-0008-0000-0300-0000F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89" name="Picture 2">
          <a:extLst>
            <a:ext uri="{FF2B5EF4-FFF2-40B4-BE49-F238E27FC236}">
              <a16:creationId xmlns:a16="http://schemas.microsoft.com/office/drawing/2014/main" id="{00000000-0008-0000-0300-0000F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90" name="Picture 2">
          <a:extLst>
            <a:ext uri="{FF2B5EF4-FFF2-40B4-BE49-F238E27FC236}">
              <a16:creationId xmlns:a16="http://schemas.microsoft.com/office/drawing/2014/main" id="{00000000-0008-0000-0300-0000F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91" name="Picture 2">
          <a:extLst>
            <a:ext uri="{FF2B5EF4-FFF2-40B4-BE49-F238E27FC236}">
              <a16:creationId xmlns:a16="http://schemas.microsoft.com/office/drawing/2014/main" id="{00000000-0008-0000-0300-0000F3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92" name="Picture 2">
          <a:extLst>
            <a:ext uri="{FF2B5EF4-FFF2-40B4-BE49-F238E27FC236}">
              <a16:creationId xmlns:a16="http://schemas.microsoft.com/office/drawing/2014/main" id="{00000000-0008-0000-0300-0000F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93" name="Picture 2">
          <a:extLst>
            <a:ext uri="{FF2B5EF4-FFF2-40B4-BE49-F238E27FC236}">
              <a16:creationId xmlns:a16="http://schemas.microsoft.com/office/drawing/2014/main" id="{00000000-0008-0000-0300-0000F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94" name="Picture 2">
          <a:extLst>
            <a:ext uri="{FF2B5EF4-FFF2-40B4-BE49-F238E27FC236}">
              <a16:creationId xmlns:a16="http://schemas.microsoft.com/office/drawing/2014/main" id="{00000000-0008-0000-0300-0000F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95" name="Picture 2">
          <a:extLst>
            <a:ext uri="{FF2B5EF4-FFF2-40B4-BE49-F238E27FC236}">
              <a16:creationId xmlns:a16="http://schemas.microsoft.com/office/drawing/2014/main" id="{00000000-0008-0000-0300-0000F7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96" name="Picture 2">
          <a:extLst>
            <a:ext uri="{FF2B5EF4-FFF2-40B4-BE49-F238E27FC236}">
              <a16:creationId xmlns:a16="http://schemas.microsoft.com/office/drawing/2014/main" id="{00000000-0008-0000-0300-0000F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297" name="Picture 2">
          <a:extLst>
            <a:ext uri="{FF2B5EF4-FFF2-40B4-BE49-F238E27FC236}">
              <a16:creationId xmlns:a16="http://schemas.microsoft.com/office/drawing/2014/main" id="{00000000-0008-0000-0300-0000F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298" name="Picture 2">
          <a:extLst>
            <a:ext uri="{FF2B5EF4-FFF2-40B4-BE49-F238E27FC236}">
              <a16:creationId xmlns:a16="http://schemas.microsoft.com/office/drawing/2014/main" id="{00000000-0008-0000-0300-0000F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299" name="Picture 2">
          <a:extLst>
            <a:ext uri="{FF2B5EF4-FFF2-40B4-BE49-F238E27FC236}">
              <a16:creationId xmlns:a16="http://schemas.microsoft.com/office/drawing/2014/main" id="{00000000-0008-0000-0300-0000FB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00" name="Picture 2">
          <a:extLst>
            <a:ext uri="{FF2B5EF4-FFF2-40B4-BE49-F238E27FC236}">
              <a16:creationId xmlns:a16="http://schemas.microsoft.com/office/drawing/2014/main" id="{00000000-0008-0000-0300-0000F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01" name="Picture 2">
          <a:extLst>
            <a:ext uri="{FF2B5EF4-FFF2-40B4-BE49-F238E27FC236}">
              <a16:creationId xmlns:a16="http://schemas.microsoft.com/office/drawing/2014/main" id="{00000000-0008-0000-0300-0000F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02" name="Picture 2">
          <a:extLst>
            <a:ext uri="{FF2B5EF4-FFF2-40B4-BE49-F238E27FC236}">
              <a16:creationId xmlns:a16="http://schemas.microsoft.com/office/drawing/2014/main" id="{00000000-0008-0000-0300-0000F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03" name="Picture 2">
          <a:extLst>
            <a:ext uri="{FF2B5EF4-FFF2-40B4-BE49-F238E27FC236}">
              <a16:creationId xmlns:a16="http://schemas.microsoft.com/office/drawing/2014/main" id="{00000000-0008-0000-0300-0000F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04" name="Picture 2">
          <a:extLst>
            <a:ext uri="{FF2B5EF4-FFF2-40B4-BE49-F238E27FC236}">
              <a16:creationId xmlns:a16="http://schemas.microsoft.com/office/drawing/2014/main" id="{00000000-0008-0000-0300-00000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05" name="Picture 2">
          <a:extLst>
            <a:ext uri="{FF2B5EF4-FFF2-40B4-BE49-F238E27FC236}">
              <a16:creationId xmlns:a16="http://schemas.microsoft.com/office/drawing/2014/main" id="{00000000-0008-0000-0300-00000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06" name="Picture 2">
          <a:extLst>
            <a:ext uri="{FF2B5EF4-FFF2-40B4-BE49-F238E27FC236}">
              <a16:creationId xmlns:a16="http://schemas.microsoft.com/office/drawing/2014/main" id="{00000000-0008-0000-0300-00000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07" name="Picture 2">
          <a:extLst>
            <a:ext uri="{FF2B5EF4-FFF2-40B4-BE49-F238E27FC236}">
              <a16:creationId xmlns:a16="http://schemas.microsoft.com/office/drawing/2014/main" id="{00000000-0008-0000-0300-00000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08" name="Picture 2">
          <a:extLst>
            <a:ext uri="{FF2B5EF4-FFF2-40B4-BE49-F238E27FC236}">
              <a16:creationId xmlns:a16="http://schemas.microsoft.com/office/drawing/2014/main" id="{00000000-0008-0000-0300-00000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09" name="Picture 2">
          <a:extLst>
            <a:ext uri="{FF2B5EF4-FFF2-40B4-BE49-F238E27FC236}">
              <a16:creationId xmlns:a16="http://schemas.microsoft.com/office/drawing/2014/main" id="{00000000-0008-0000-0300-00000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10" name="Picture 2">
          <a:extLst>
            <a:ext uri="{FF2B5EF4-FFF2-40B4-BE49-F238E27FC236}">
              <a16:creationId xmlns:a16="http://schemas.microsoft.com/office/drawing/2014/main" id="{00000000-0008-0000-0300-00000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11" name="Picture 2">
          <a:extLst>
            <a:ext uri="{FF2B5EF4-FFF2-40B4-BE49-F238E27FC236}">
              <a16:creationId xmlns:a16="http://schemas.microsoft.com/office/drawing/2014/main" id="{00000000-0008-0000-0300-00000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12" name="Picture 2">
          <a:extLst>
            <a:ext uri="{FF2B5EF4-FFF2-40B4-BE49-F238E27FC236}">
              <a16:creationId xmlns:a16="http://schemas.microsoft.com/office/drawing/2014/main" id="{00000000-0008-0000-0300-00000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13" name="Picture 2">
          <a:extLst>
            <a:ext uri="{FF2B5EF4-FFF2-40B4-BE49-F238E27FC236}">
              <a16:creationId xmlns:a16="http://schemas.microsoft.com/office/drawing/2014/main" id="{00000000-0008-0000-0300-00000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14" name="Picture 2">
          <a:extLst>
            <a:ext uri="{FF2B5EF4-FFF2-40B4-BE49-F238E27FC236}">
              <a16:creationId xmlns:a16="http://schemas.microsoft.com/office/drawing/2014/main" id="{00000000-0008-0000-0300-00000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15" name="Picture 2">
          <a:extLst>
            <a:ext uri="{FF2B5EF4-FFF2-40B4-BE49-F238E27FC236}">
              <a16:creationId xmlns:a16="http://schemas.microsoft.com/office/drawing/2014/main" id="{00000000-0008-0000-0300-00000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16" name="Picture 2">
          <a:extLst>
            <a:ext uri="{FF2B5EF4-FFF2-40B4-BE49-F238E27FC236}">
              <a16:creationId xmlns:a16="http://schemas.microsoft.com/office/drawing/2014/main" id="{00000000-0008-0000-0300-00000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17" name="Picture 2">
          <a:extLst>
            <a:ext uri="{FF2B5EF4-FFF2-40B4-BE49-F238E27FC236}">
              <a16:creationId xmlns:a16="http://schemas.microsoft.com/office/drawing/2014/main" id="{00000000-0008-0000-0300-00000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18" name="Picture 2">
          <a:extLst>
            <a:ext uri="{FF2B5EF4-FFF2-40B4-BE49-F238E27FC236}">
              <a16:creationId xmlns:a16="http://schemas.microsoft.com/office/drawing/2014/main" id="{00000000-0008-0000-0300-00000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19" name="Picture 2">
          <a:extLst>
            <a:ext uri="{FF2B5EF4-FFF2-40B4-BE49-F238E27FC236}">
              <a16:creationId xmlns:a16="http://schemas.microsoft.com/office/drawing/2014/main" id="{00000000-0008-0000-0300-00000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20" name="Picture 2">
          <a:extLst>
            <a:ext uri="{FF2B5EF4-FFF2-40B4-BE49-F238E27FC236}">
              <a16:creationId xmlns:a16="http://schemas.microsoft.com/office/drawing/2014/main" id="{00000000-0008-0000-0300-00001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21" name="Picture 2">
          <a:extLst>
            <a:ext uri="{FF2B5EF4-FFF2-40B4-BE49-F238E27FC236}">
              <a16:creationId xmlns:a16="http://schemas.microsoft.com/office/drawing/2014/main" id="{00000000-0008-0000-0300-00001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22" name="Picture 2">
          <a:extLst>
            <a:ext uri="{FF2B5EF4-FFF2-40B4-BE49-F238E27FC236}">
              <a16:creationId xmlns:a16="http://schemas.microsoft.com/office/drawing/2014/main" id="{00000000-0008-0000-0300-00001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23" name="Picture 2">
          <a:extLst>
            <a:ext uri="{FF2B5EF4-FFF2-40B4-BE49-F238E27FC236}">
              <a16:creationId xmlns:a16="http://schemas.microsoft.com/office/drawing/2014/main" id="{00000000-0008-0000-0300-00001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24" name="Picture 2">
          <a:extLst>
            <a:ext uri="{FF2B5EF4-FFF2-40B4-BE49-F238E27FC236}">
              <a16:creationId xmlns:a16="http://schemas.microsoft.com/office/drawing/2014/main" id="{00000000-0008-0000-0300-00001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25" name="Picture 2">
          <a:extLst>
            <a:ext uri="{FF2B5EF4-FFF2-40B4-BE49-F238E27FC236}">
              <a16:creationId xmlns:a16="http://schemas.microsoft.com/office/drawing/2014/main" id="{00000000-0008-0000-0300-00001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26" name="Picture 2">
          <a:extLst>
            <a:ext uri="{FF2B5EF4-FFF2-40B4-BE49-F238E27FC236}">
              <a16:creationId xmlns:a16="http://schemas.microsoft.com/office/drawing/2014/main" id="{00000000-0008-0000-0300-00001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27" name="Picture 2">
          <a:extLst>
            <a:ext uri="{FF2B5EF4-FFF2-40B4-BE49-F238E27FC236}">
              <a16:creationId xmlns:a16="http://schemas.microsoft.com/office/drawing/2014/main" id="{00000000-0008-0000-0300-00001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28" name="Picture 2">
          <a:extLst>
            <a:ext uri="{FF2B5EF4-FFF2-40B4-BE49-F238E27FC236}">
              <a16:creationId xmlns:a16="http://schemas.microsoft.com/office/drawing/2014/main" id="{00000000-0008-0000-0300-00001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29" name="Picture 2">
          <a:extLst>
            <a:ext uri="{FF2B5EF4-FFF2-40B4-BE49-F238E27FC236}">
              <a16:creationId xmlns:a16="http://schemas.microsoft.com/office/drawing/2014/main" id="{00000000-0008-0000-0300-00001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30" name="Picture 2">
          <a:extLst>
            <a:ext uri="{FF2B5EF4-FFF2-40B4-BE49-F238E27FC236}">
              <a16:creationId xmlns:a16="http://schemas.microsoft.com/office/drawing/2014/main" id="{00000000-0008-0000-0300-00001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31" name="Picture 2">
          <a:extLst>
            <a:ext uri="{FF2B5EF4-FFF2-40B4-BE49-F238E27FC236}">
              <a16:creationId xmlns:a16="http://schemas.microsoft.com/office/drawing/2014/main" id="{00000000-0008-0000-0300-00001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32" name="Picture 2">
          <a:extLst>
            <a:ext uri="{FF2B5EF4-FFF2-40B4-BE49-F238E27FC236}">
              <a16:creationId xmlns:a16="http://schemas.microsoft.com/office/drawing/2014/main" id="{00000000-0008-0000-0300-00001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33" name="Picture 2">
          <a:extLst>
            <a:ext uri="{FF2B5EF4-FFF2-40B4-BE49-F238E27FC236}">
              <a16:creationId xmlns:a16="http://schemas.microsoft.com/office/drawing/2014/main" id="{00000000-0008-0000-0300-00001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34" name="Picture 2">
          <a:extLst>
            <a:ext uri="{FF2B5EF4-FFF2-40B4-BE49-F238E27FC236}">
              <a16:creationId xmlns:a16="http://schemas.microsoft.com/office/drawing/2014/main" id="{00000000-0008-0000-0300-00001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35" name="Picture 2">
          <a:extLst>
            <a:ext uri="{FF2B5EF4-FFF2-40B4-BE49-F238E27FC236}">
              <a16:creationId xmlns:a16="http://schemas.microsoft.com/office/drawing/2014/main" id="{00000000-0008-0000-0300-00001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36" name="Picture 2">
          <a:extLst>
            <a:ext uri="{FF2B5EF4-FFF2-40B4-BE49-F238E27FC236}">
              <a16:creationId xmlns:a16="http://schemas.microsoft.com/office/drawing/2014/main" id="{00000000-0008-0000-0300-00002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37" name="Picture 2">
          <a:extLst>
            <a:ext uri="{FF2B5EF4-FFF2-40B4-BE49-F238E27FC236}">
              <a16:creationId xmlns:a16="http://schemas.microsoft.com/office/drawing/2014/main" id="{00000000-0008-0000-0300-00002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38" name="Picture 2">
          <a:extLst>
            <a:ext uri="{FF2B5EF4-FFF2-40B4-BE49-F238E27FC236}">
              <a16:creationId xmlns:a16="http://schemas.microsoft.com/office/drawing/2014/main" id="{00000000-0008-0000-0300-00002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39" name="Picture 2">
          <a:extLst>
            <a:ext uri="{FF2B5EF4-FFF2-40B4-BE49-F238E27FC236}">
              <a16:creationId xmlns:a16="http://schemas.microsoft.com/office/drawing/2014/main" id="{00000000-0008-0000-0300-00002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40" name="Picture 2">
          <a:extLst>
            <a:ext uri="{FF2B5EF4-FFF2-40B4-BE49-F238E27FC236}">
              <a16:creationId xmlns:a16="http://schemas.microsoft.com/office/drawing/2014/main" id="{00000000-0008-0000-0300-00002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41" name="Picture 2">
          <a:extLst>
            <a:ext uri="{FF2B5EF4-FFF2-40B4-BE49-F238E27FC236}">
              <a16:creationId xmlns:a16="http://schemas.microsoft.com/office/drawing/2014/main" id="{00000000-0008-0000-0300-00002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42" name="Picture 2">
          <a:extLst>
            <a:ext uri="{FF2B5EF4-FFF2-40B4-BE49-F238E27FC236}">
              <a16:creationId xmlns:a16="http://schemas.microsoft.com/office/drawing/2014/main" id="{00000000-0008-0000-0300-00002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43" name="Picture 2">
          <a:extLst>
            <a:ext uri="{FF2B5EF4-FFF2-40B4-BE49-F238E27FC236}">
              <a16:creationId xmlns:a16="http://schemas.microsoft.com/office/drawing/2014/main" id="{00000000-0008-0000-0300-00002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44" name="Picture 2">
          <a:extLst>
            <a:ext uri="{FF2B5EF4-FFF2-40B4-BE49-F238E27FC236}">
              <a16:creationId xmlns:a16="http://schemas.microsoft.com/office/drawing/2014/main" id="{00000000-0008-0000-0300-00002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45" name="Picture 2">
          <a:extLst>
            <a:ext uri="{FF2B5EF4-FFF2-40B4-BE49-F238E27FC236}">
              <a16:creationId xmlns:a16="http://schemas.microsoft.com/office/drawing/2014/main" id="{00000000-0008-0000-0300-00002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46" name="Picture 2">
          <a:extLst>
            <a:ext uri="{FF2B5EF4-FFF2-40B4-BE49-F238E27FC236}">
              <a16:creationId xmlns:a16="http://schemas.microsoft.com/office/drawing/2014/main" id="{00000000-0008-0000-0300-00002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66675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47" name="Picture 2">
          <a:extLst>
            <a:ext uri="{FF2B5EF4-FFF2-40B4-BE49-F238E27FC236}">
              <a16:creationId xmlns:a16="http://schemas.microsoft.com/office/drawing/2014/main" id="{00000000-0008-0000-0300-00002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66675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48" name="Picture 2">
          <a:extLst>
            <a:ext uri="{FF2B5EF4-FFF2-40B4-BE49-F238E27FC236}">
              <a16:creationId xmlns:a16="http://schemas.microsoft.com/office/drawing/2014/main" id="{00000000-0008-0000-0300-00002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66675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49" name="Picture 2">
          <a:extLst>
            <a:ext uri="{FF2B5EF4-FFF2-40B4-BE49-F238E27FC236}">
              <a16:creationId xmlns:a16="http://schemas.microsoft.com/office/drawing/2014/main" id="{00000000-0008-0000-0300-00002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66675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50" name="Picture 2">
          <a:extLst>
            <a:ext uri="{FF2B5EF4-FFF2-40B4-BE49-F238E27FC236}">
              <a16:creationId xmlns:a16="http://schemas.microsoft.com/office/drawing/2014/main" id="{00000000-0008-0000-0300-00002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66675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51" name="Picture 2">
          <a:extLst>
            <a:ext uri="{FF2B5EF4-FFF2-40B4-BE49-F238E27FC236}">
              <a16:creationId xmlns:a16="http://schemas.microsoft.com/office/drawing/2014/main" id="{00000000-0008-0000-0300-00002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66675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52" name="Picture 2">
          <a:extLst>
            <a:ext uri="{FF2B5EF4-FFF2-40B4-BE49-F238E27FC236}">
              <a16:creationId xmlns:a16="http://schemas.microsoft.com/office/drawing/2014/main" id="{00000000-0008-0000-0300-00003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66675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53" name="Picture 2">
          <a:extLst>
            <a:ext uri="{FF2B5EF4-FFF2-40B4-BE49-F238E27FC236}">
              <a16:creationId xmlns:a16="http://schemas.microsoft.com/office/drawing/2014/main" id="{00000000-0008-0000-0300-00003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66675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54" name="Picture 2">
          <a:extLst>
            <a:ext uri="{FF2B5EF4-FFF2-40B4-BE49-F238E27FC236}">
              <a16:creationId xmlns:a16="http://schemas.microsoft.com/office/drawing/2014/main" id="{00000000-0008-0000-0300-00003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66675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55" name="Picture 2">
          <a:extLst>
            <a:ext uri="{FF2B5EF4-FFF2-40B4-BE49-F238E27FC236}">
              <a16:creationId xmlns:a16="http://schemas.microsoft.com/office/drawing/2014/main" id="{00000000-0008-0000-0300-00003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66675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56" name="Picture 2">
          <a:extLst>
            <a:ext uri="{FF2B5EF4-FFF2-40B4-BE49-F238E27FC236}">
              <a16:creationId xmlns:a16="http://schemas.microsoft.com/office/drawing/2014/main" id="{00000000-0008-0000-0300-00003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66675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57" name="Picture 2">
          <a:extLst>
            <a:ext uri="{FF2B5EF4-FFF2-40B4-BE49-F238E27FC236}">
              <a16:creationId xmlns:a16="http://schemas.microsoft.com/office/drawing/2014/main" id="{00000000-0008-0000-0300-00003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66675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58" name="Picture 2">
          <a:extLst>
            <a:ext uri="{FF2B5EF4-FFF2-40B4-BE49-F238E27FC236}">
              <a16:creationId xmlns:a16="http://schemas.microsoft.com/office/drawing/2014/main" id="{00000000-0008-0000-0300-00003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66675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59" name="Picture 2">
          <a:extLst>
            <a:ext uri="{FF2B5EF4-FFF2-40B4-BE49-F238E27FC236}">
              <a16:creationId xmlns:a16="http://schemas.microsoft.com/office/drawing/2014/main" id="{00000000-0008-0000-0300-00003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66675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60" name="Picture 2">
          <a:extLst>
            <a:ext uri="{FF2B5EF4-FFF2-40B4-BE49-F238E27FC236}">
              <a16:creationId xmlns:a16="http://schemas.microsoft.com/office/drawing/2014/main" id="{00000000-0008-0000-0300-00003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66675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61" name="Picture 2">
          <a:extLst>
            <a:ext uri="{FF2B5EF4-FFF2-40B4-BE49-F238E27FC236}">
              <a16:creationId xmlns:a16="http://schemas.microsoft.com/office/drawing/2014/main" id="{00000000-0008-0000-0300-00003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666750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62" name="Picture 2">
          <a:extLst>
            <a:ext uri="{FF2B5EF4-FFF2-40B4-BE49-F238E27FC236}">
              <a16:creationId xmlns:a16="http://schemas.microsoft.com/office/drawing/2014/main" id="{00000000-0008-0000-0300-00003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666750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63" name="Picture 2">
          <a:extLst>
            <a:ext uri="{FF2B5EF4-FFF2-40B4-BE49-F238E27FC236}">
              <a16:creationId xmlns:a16="http://schemas.microsoft.com/office/drawing/2014/main" id="{00000000-0008-0000-0300-00003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666750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64" name="Picture 2">
          <a:extLst>
            <a:ext uri="{FF2B5EF4-FFF2-40B4-BE49-F238E27FC236}">
              <a16:creationId xmlns:a16="http://schemas.microsoft.com/office/drawing/2014/main" id="{00000000-0008-0000-0300-00003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65" name="Picture 2">
          <a:extLst>
            <a:ext uri="{FF2B5EF4-FFF2-40B4-BE49-F238E27FC236}">
              <a16:creationId xmlns:a16="http://schemas.microsoft.com/office/drawing/2014/main" id="{00000000-0008-0000-0300-00003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66" name="Picture 2">
          <a:extLst>
            <a:ext uri="{FF2B5EF4-FFF2-40B4-BE49-F238E27FC236}">
              <a16:creationId xmlns:a16="http://schemas.microsoft.com/office/drawing/2014/main" id="{00000000-0008-0000-0300-00003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67" name="Picture 2">
          <a:extLst>
            <a:ext uri="{FF2B5EF4-FFF2-40B4-BE49-F238E27FC236}">
              <a16:creationId xmlns:a16="http://schemas.microsoft.com/office/drawing/2014/main" id="{00000000-0008-0000-0300-00003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68" name="Picture 2">
          <a:extLst>
            <a:ext uri="{FF2B5EF4-FFF2-40B4-BE49-F238E27FC236}">
              <a16:creationId xmlns:a16="http://schemas.microsoft.com/office/drawing/2014/main" id="{00000000-0008-0000-0300-00004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69" name="Picture 2">
          <a:extLst>
            <a:ext uri="{FF2B5EF4-FFF2-40B4-BE49-F238E27FC236}">
              <a16:creationId xmlns:a16="http://schemas.microsoft.com/office/drawing/2014/main" id="{00000000-0008-0000-0300-00004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70" name="Picture 2">
          <a:extLst>
            <a:ext uri="{FF2B5EF4-FFF2-40B4-BE49-F238E27FC236}">
              <a16:creationId xmlns:a16="http://schemas.microsoft.com/office/drawing/2014/main" id="{00000000-0008-0000-0300-00004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71" name="Picture 2">
          <a:extLst>
            <a:ext uri="{FF2B5EF4-FFF2-40B4-BE49-F238E27FC236}">
              <a16:creationId xmlns:a16="http://schemas.microsoft.com/office/drawing/2014/main" id="{00000000-0008-0000-0300-00004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72" name="Picture 2">
          <a:extLst>
            <a:ext uri="{FF2B5EF4-FFF2-40B4-BE49-F238E27FC236}">
              <a16:creationId xmlns:a16="http://schemas.microsoft.com/office/drawing/2014/main" id="{00000000-0008-0000-0300-00004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73" name="Picture 2">
          <a:extLst>
            <a:ext uri="{FF2B5EF4-FFF2-40B4-BE49-F238E27FC236}">
              <a16:creationId xmlns:a16="http://schemas.microsoft.com/office/drawing/2014/main" id="{00000000-0008-0000-0300-00004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74" name="Picture 2">
          <a:extLst>
            <a:ext uri="{FF2B5EF4-FFF2-40B4-BE49-F238E27FC236}">
              <a16:creationId xmlns:a16="http://schemas.microsoft.com/office/drawing/2014/main" id="{00000000-0008-0000-0300-00004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75" name="Picture 2">
          <a:extLst>
            <a:ext uri="{FF2B5EF4-FFF2-40B4-BE49-F238E27FC236}">
              <a16:creationId xmlns:a16="http://schemas.microsoft.com/office/drawing/2014/main" id="{00000000-0008-0000-0300-00004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76" name="Picture 2">
          <a:extLst>
            <a:ext uri="{FF2B5EF4-FFF2-40B4-BE49-F238E27FC236}">
              <a16:creationId xmlns:a16="http://schemas.microsoft.com/office/drawing/2014/main" id="{00000000-0008-0000-0300-00004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77" name="Picture 2">
          <a:extLst>
            <a:ext uri="{FF2B5EF4-FFF2-40B4-BE49-F238E27FC236}">
              <a16:creationId xmlns:a16="http://schemas.microsoft.com/office/drawing/2014/main" id="{00000000-0008-0000-0300-00004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78" name="Picture 2">
          <a:extLst>
            <a:ext uri="{FF2B5EF4-FFF2-40B4-BE49-F238E27FC236}">
              <a16:creationId xmlns:a16="http://schemas.microsoft.com/office/drawing/2014/main" id="{00000000-0008-0000-0300-00004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79" name="Picture 2">
          <a:extLst>
            <a:ext uri="{FF2B5EF4-FFF2-40B4-BE49-F238E27FC236}">
              <a16:creationId xmlns:a16="http://schemas.microsoft.com/office/drawing/2014/main" id="{00000000-0008-0000-0300-00004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80" name="Picture 2">
          <a:extLst>
            <a:ext uri="{FF2B5EF4-FFF2-40B4-BE49-F238E27FC236}">
              <a16:creationId xmlns:a16="http://schemas.microsoft.com/office/drawing/2014/main" id="{00000000-0008-0000-0300-00004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81" name="Picture 2">
          <a:extLst>
            <a:ext uri="{FF2B5EF4-FFF2-40B4-BE49-F238E27FC236}">
              <a16:creationId xmlns:a16="http://schemas.microsoft.com/office/drawing/2014/main" id="{00000000-0008-0000-0300-00004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82" name="Picture 2">
          <a:extLst>
            <a:ext uri="{FF2B5EF4-FFF2-40B4-BE49-F238E27FC236}">
              <a16:creationId xmlns:a16="http://schemas.microsoft.com/office/drawing/2014/main" id="{00000000-0008-0000-0300-00004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83" name="Picture 2">
          <a:extLst>
            <a:ext uri="{FF2B5EF4-FFF2-40B4-BE49-F238E27FC236}">
              <a16:creationId xmlns:a16="http://schemas.microsoft.com/office/drawing/2014/main" id="{00000000-0008-0000-0300-00004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84" name="Picture 2">
          <a:extLst>
            <a:ext uri="{FF2B5EF4-FFF2-40B4-BE49-F238E27FC236}">
              <a16:creationId xmlns:a16="http://schemas.microsoft.com/office/drawing/2014/main" id="{00000000-0008-0000-0300-00005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85" name="Picture 2">
          <a:extLst>
            <a:ext uri="{FF2B5EF4-FFF2-40B4-BE49-F238E27FC236}">
              <a16:creationId xmlns:a16="http://schemas.microsoft.com/office/drawing/2014/main" id="{00000000-0008-0000-0300-00005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86" name="Picture 2">
          <a:extLst>
            <a:ext uri="{FF2B5EF4-FFF2-40B4-BE49-F238E27FC236}">
              <a16:creationId xmlns:a16="http://schemas.microsoft.com/office/drawing/2014/main" id="{00000000-0008-0000-0300-00005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87" name="Picture 2">
          <a:extLst>
            <a:ext uri="{FF2B5EF4-FFF2-40B4-BE49-F238E27FC236}">
              <a16:creationId xmlns:a16="http://schemas.microsoft.com/office/drawing/2014/main" id="{00000000-0008-0000-0300-00005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88" name="Picture 2">
          <a:extLst>
            <a:ext uri="{FF2B5EF4-FFF2-40B4-BE49-F238E27FC236}">
              <a16:creationId xmlns:a16="http://schemas.microsoft.com/office/drawing/2014/main" id="{00000000-0008-0000-0300-00005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89" name="Picture 2">
          <a:extLst>
            <a:ext uri="{FF2B5EF4-FFF2-40B4-BE49-F238E27FC236}">
              <a16:creationId xmlns:a16="http://schemas.microsoft.com/office/drawing/2014/main" id="{00000000-0008-0000-0300-00005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90" name="Picture 2">
          <a:extLst>
            <a:ext uri="{FF2B5EF4-FFF2-40B4-BE49-F238E27FC236}">
              <a16:creationId xmlns:a16="http://schemas.microsoft.com/office/drawing/2014/main" id="{00000000-0008-0000-0300-00005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91" name="Picture 2">
          <a:extLst>
            <a:ext uri="{FF2B5EF4-FFF2-40B4-BE49-F238E27FC236}">
              <a16:creationId xmlns:a16="http://schemas.microsoft.com/office/drawing/2014/main" id="{00000000-0008-0000-0300-00005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92" name="Picture 2">
          <a:extLst>
            <a:ext uri="{FF2B5EF4-FFF2-40B4-BE49-F238E27FC236}">
              <a16:creationId xmlns:a16="http://schemas.microsoft.com/office/drawing/2014/main" id="{00000000-0008-0000-0300-00005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93" name="Picture 2">
          <a:extLst>
            <a:ext uri="{FF2B5EF4-FFF2-40B4-BE49-F238E27FC236}">
              <a16:creationId xmlns:a16="http://schemas.microsoft.com/office/drawing/2014/main" id="{00000000-0008-0000-0300-00005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94" name="Picture 2">
          <a:extLst>
            <a:ext uri="{FF2B5EF4-FFF2-40B4-BE49-F238E27FC236}">
              <a16:creationId xmlns:a16="http://schemas.microsoft.com/office/drawing/2014/main" id="{00000000-0008-0000-0300-00005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95" name="Picture 2">
          <a:extLst>
            <a:ext uri="{FF2B5EF4-FFF2-40B4-BE49-F238E27FC236}">
              <a16:creationId xmlns:a16="http://schemas.microsoft.com/office/drawing/2014/main" id="{00000000-0008-0000-0300-00005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96" name="Picture 2">
          <a:extLst>
            <a:ext uri="{FF2B5EF4-FFF2-40B4-BE49-F238E27FC236}">
              <a16:creationId xmlns:a16="http://schemas.microsoft.com/office/drawing/2014/main" id="{00000000-0008-0000-0300-00005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397" name="Picture 2">
          <a:extLst>
            <a:ext uri="{FF2B5EF4-FFF2-40B4-BE49-F238E27FC236}">
              <a16:creationId xmlns:a16="http://schemas.microsoft.com/office/drawing/2014/main" id="{00000000-0008-0000-0300-00005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398" name="Picture 2">
          <a:extLst>
            <a:ext uri="{FF2B5EF4-FFF2-40B4-BE49-F238E27FC236}">
              <a16:creationId xmlns:a16="http://schemas.microsoft.com/office/drawing/2014/main" id="{00000000-0008-0000-0300-00005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399" name="Picture 2">
          <a:extLst>
            <a:ext uri="{FF2B5EF4-FFF2-40B4-BE49-F238E27FC236}">
              <a16:creationId xmlns:a16="http://schemas.microsoft.com/office/drawing/2014/main" id="{00000000-0008-0000-0300-00005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00" name="Picture 2">
          <a:extLst>
            <a:ext uri="{FF2B5EF4-FFF2-40B4-BE49-F238E27FC236}">
              <a16:creationId xmlns:a16="http://schemas.microsoft.com/office/drawing/2014/main" id="{00000000-0008-0000-0300-00006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401" name="Picture 2">
          <a:extLst>
            <a:ext uri="{FF2B5EF4-FFF2-40B4-BE49-F238E27FC236}">
              <a16:creationId xmlns:a16="http://schemas.microsoft.com/office/drawing/2014/main" id="{00000000-0008-0000-0300-00006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02" name="Picture 2">
          <a:extLst>
            <a:ext uri="{FF2B5EF4-FFF2-40B4-BE49-F238E27FC236}">
              <a16:creationId xmlns:a16="http://schemas.microsoft.com/office/drawing/2014/main" id="{00000000-0008-0000-0300-00006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03" name="Picture 2">
          <a:extLst>
            <a:ext uri="{FF2B5EF4-FFF2-40B4-BE49-F238E27FC236}">
              <a16:creationId xmlns:a16="http://schemas.microsoft.com/office/drawing/2014/main" id="{00000000-0008-0000-0300-00006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404" name="Picture 2">
          <a:extLst>
            <a:ext uri="{FF2B5EF4-FFF2-40B4-BE49-F238E27FC236}">
              <a16:creationId xmlns:a16="http://schemas.microsoft.com/office/drawing/2014/main" id="{00000000-0008-0000-0300-00006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05" name="Picture 2">
          <a:extLst>
            <a:ext uri="{FF2B5EF4-FFF2-40B4-BE49-F238E27FC236}">
              <a16:creationId xmlns:a16="http://schemas.microsoft.com/office/drawing/2014/main" id="{00000000-0008-0000-0300-00006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06" name="Picture 2">
          <a:extLst>
            <a:ext uri="{FF2B5EF4-FFF2-40B4-BE49-F238E27FC236}">
              <a16:creationId xmlns:a16="http://schemas.microsoft.com/office/drawing/2014/main" id="{00000000-0008-0000-0300-00006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407" name="Picture 2">
          <a:extLst>
            <a:ext uri="{FF2B5EF4-FFF2-40B4-BE49-F238E27FC236}">
              <a16:creationId xmlns:a16="http://schemas.microsoft.com/office/drawing/2014/main" id="{00000000-0008-0000-0300-00006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08" name="Picture 2">
          <a:extLst>
            <a:ext uri="{FF2B5EF4-FFF2-40B4-BE49-F238E27FC236}">
              <a16:creationId xmlns:a16="http://schemas.microsoft.com/office/drawing/2014/main" id="{00000000-0008-0000-0300-00006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09" name="Picture 2">
          <a:extLst>
            <a:ext uri="{FF2B5EF4-FFF2-40B4-BE49-F238E27FC236}">
              <a16:creationId xmlns:a16="http://schemas.microsoft.com/office/drawing/2014/main" id="{00000000-0008-0000-0300-00006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410" name="Picture 2">
          <a:extLst>
            <a:ext uri="{FF2B5EF4-FFF2-40B4-BE49-F238E27FC236}">
              <a16:creationId xmlns:a16="http://schemas.microsoft.com/office/drawing/2014/main" id="{00000000-0008-0000-0300-00006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11" name="Picture 2">
          <a:extLst>
            <a:ext uri="{FF2B5EF4-FFF2-40B4-BE49-F238E27FC236}">
              <a16:creationId xmlns:a16="http://schemas.microsoft.com/office/drawing/2014/main" id="{00000000-0008-0000-0300-00006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12" name="Picture 2">
          <a:extLst>
            <a:ext uri="{FF2B5EF4-FFF2-40B4-BE49-F238E27FC236}">
              <a16:creationId xmlns:a16="http://schemas.microsoft.com/office/drawing/2014/main" id="{00000000-0008-0000-0300-00006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413" name="Picture 2">
          <a:extLst>
            <a:ext uri="{FF2B5EF4-FFF2-40B4-BE49-F238E27FC236}">
              <a16:creationId xmlns:a16="http://schemas.microsoft.com/office/drawing/2014/main" id="{00000000-0008-0000-0300-00006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14" name="Picture 2">
          <a:extLst>
            <a:ext uri="{FF2B5EF4-FFF2-40B4-BE49-F238E27FC236}">
              <a16:creationId xmlns:a16="http://schemas.microsoft.com/office/drawing/2014/main" id="{00000000-0008-0000-0300-00006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15" name="Picture 2">
          <a:extLst>
            <a:ext uri="{FF2B5EF4-FFF2-40B4-BE49-F238E27FC236}">
              <a16:creationId xmlns:a16="http://schemas.microsoft.com/office/drawing/2014/main" id="{00000000-0008-0000-0300-00006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2416" name="Picture 2">
          <a:extLst>
            <a:ext uri="{FF2B5EF4-FFF2-40B4-BE49-F238E27FC236}">
              <a16:creationId xmlns:a16="http://schemas.microsoft.com/office/drawing/2014/main" id="{00000000-0008-0000-0300-00007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330688" y="1063625"/>
          <a:ext cx="18341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17" name="Picture 2">
          <a:extLst>
            <a:ext uri="{FF2B5EF4-FFF2-40B4-BE49-F238E27FC236}">
              <a16:creationId xmlns:a16="http://schemas.microsoft.com/office/drawing/2014/main" id="{00000000-0008-0000-0300-00007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10636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20" name="Picture 2">
          <a:extLst>
            <a:ext uri="{FF2B5EF4-FFF2-40B4-BE49-F238E27FC236}">
              <a16:creationId xmlns:a16="http://schemas.microsoft.com/office/drawing/2014/main" id="{00000000-0008-0000-0300-00007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0829250"/>
          <a:ext cx="266661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421" name="Picture 2">
          <a:extLst>
            <a:ext uri="{FF2B5EF4-FFF2-40B4-BE49-F238E27FC236}">
              <a16:creationId xmlns:a16="http://schemas.microsoft.com/office/drawing/2014/main" id="{00000000-0008-0000-0300-00007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60888" y="3082925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22" name="Picture 2">
          <a:extLst>
            <a:ext uri="{FF2B5EF4-FFF2-40B4-BE49-F238E27FC236}">
              <a16:creationId xmlns:a16="http://schemas.microsoft.com/office/drawing/2014/main" id="{00000000-0008-0000-0300-00007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0829250"/>
          <a:ext cx="266661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23" name="Picture 2">
          <a:extLst>
            <a:ext uri="{FF2B5EF4-FFF2-40B4-BE49-F238E27FC236}">
              <a16:creationId xmlns:a16="http://schemas.microsoft.com/office/drawing/2014/main" id="{00000000-0008-0000-0300-00007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0829250"/>
          <a:ext cx="266661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424" name="Picture 2">
          <a:extLst>
            <a:ext uri="{FF2B5EF4-FFF2-40B4-BE49-F238E27FC236}">
              <a16:creationId xmlns:a16="http://schemas.microsoft.com/office/drawing/2014/main" id="{00000000-0008-0000-0300-00007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60888" y="3082925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25" name="Picture 2">
          <a:extLst>
            <a:ext uri="{FF2B5EF4-FFF2-40B4-BE49-F238E27FC236}">
              <a16:creationId xmlns:a16="http://schemas.microsoft.com/office/drawing/2014/main" id="{00000000-0008-0000-0300-00007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0829250"/>
          <a:ext cx="266661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26" name="Picture 2">
          <a:extLst>
            <a:ext uri="{FF2B5EF4-FFF2-40B4-BE49-F238E27FC236}">
              <a16:creationId xmlns:a16="http://schemas.microsoft.com/office/drawing/2014/main" id="{00000000-0008-0000-0300-00007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0829250"/>
          <a:ext cx="266661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427" name="Picture 2">
          <a:extLst>
            <a:ext uri="{FF2B5EF4-FFF2-40B4-BE49-F238E27FC236}">
              <a16:creationId xmlns:a16="http://schemas.microsoft.com/office/drawing/2014/main" id="{00000000-0008-0000-0300-00007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60888" y="3082925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28" name="Picture 2">
          <a:extLst>
            <a:ext uri="{FF2B5EF4-FFF2-40B4-BE49-F238E27FC236}">
              <a16:creationId xmlns:a16="http://schemas.microsoft.com/office/drawing/2014/main" id="{00000000-0008-0000-0300-00007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0829250"/>
          <a:ext cx="266661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29" name="Picture 2">
          <a:extLst>
            <a:ext uri="{FF2B5EF4-FFF2-40B4-BE49-F238E27FC236}">
              <a16:creationId xmlns:a16="http://schemas.microsoft.com/office/drawing/2014/main" id="{00000000-0008-0000-0300-00007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0829250"/>
          <a:ext cx="266661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430" name="Picture 2">
          <a:extLst>
            <a:ext uri="{FF2B5EF4-FFF2-40B4-BE49-F238E27FC236}">
              <a16:creationId xmlns:a16="http://schemas.microsoft.com/office/drawing/2014/main" id="{00000000-0008-0000-0300-00007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60888" y="3082925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31" name="Picture 2">
          <a:extLst>
            <a:ext uri="{FF2B5EF4-FFF2-40B4-BE49-F238E27FC236}">
              <a16:creationId xmlns:a16="http://schemas.microsoft.com/office/drawing/2014/main" id="{00000000-0008-0000-0300-00007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0829250"/>
          <a:ext cx="266661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32" name="Picture 2">
          <a:extLst>
            <a:ext uri="{FF2B5EF4-FFF2-40B4-BE49-F238E27FC236}">
              <a16:creationId xmlns:a16="http://schemas.microsoft.com/office/drawing/2014/main" id="{00000000-0008-0000-0300-00008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0829250"/>
          <a:ext cx="266661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433" name="Picture 2">
          <a:extLst>
            <a:ext uri="{FF2B5EF4-FFF2-40B4-BE49-F238E27FC236}">
              <a16:creationId xmlns:a16="http://schemas.microsoft.com/office/drawing/2014/main" id="{00000000-0008-0000-0300-00008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60888" y="3082925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34" name="Picture 2">
          <a:extLst>
            <a:ext uri="{FF2B5EF4-FFF2-40B4-BE49-F238E27FC236}">
              <a16:creationId xmlns:a16="http://schemas.microsoft.com/office/drawing/2014/main" id="{00000000-0008-0000-0300-00008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0829250"/>
          <a:ext cx="266661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35" name="Picture 2">
          <a:extLst>
            <a:ext uri="{FF2B5EF4-FFF2-40B4-BE49-F238E27FC236}">
              <a16:creationId xmlns:a16="http://schemas.microsoft.com/office/drawing/2014/main" id="{00000000-0008-0000-0300-00008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0829250"/>
          <a:ext cx="266661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436" name="Picture 2">
          <a:extLst>
            <a:ext uri="{FF2B5EF4-FFF2-40B4-BE49-F238E27FC236}">
              <a16:creationId xmlns:a16="http://schemas.microsoft.com/office/drawing/2014/main" id="{00000000-0008-0000-0300-00008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60888" y="3082925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37" name="Picture 2">
          <a:extLst>
            <a:ext uri="{FF2B5EF4-FFF2-40B4-BE49-F238E27FC236}">
              <a16:creationId xmlns:a16="http://schemas.microsoft.com/office/drawing/2014/main" id="{00000000-0008-0000-0300-00008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0829250"/>
          <a:ext cx="266661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38" name="Picture 2">
          <a:extLst>
            <a:ext uri="{FF2B5EF4-FFF2-40B4-BE49-F238E27FC236}">
              <a16:creationId xmlns:a16="http://schemas.microsoft.com/office/drawing/2014/main" id="{00000000-0008-0000-0300-00008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0829250"/>
          <a:ext cx="266661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439" name="Picture 2">
          <a:extLst>
            <a:ext uri="{FF2B5EF4-FFF2-40B4-BE49-F238E27FC236}">
              <a16:creationId xmlns:a16="http://schemas.microsoft.com/office/drawing/2014/main" id="{00000000-0008-0000-0300-00008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60888" y="3082925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40" name="Picture 2">
          <a:extLst>
            <a:ext uri="{FF2B5EF4-FFF2-40B4-BE49-F238E27FC236}">
              <a16:creationId xmlns:a16="http://schemas.microsoft.com/office/drawing/2014/main" id="{00000000-0008-0000-0300-00008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0829250"/>
          <a:ext cx="266661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41" name="Picture 2">
          <a:extLst>
            <a:ext uri="{FF2B5EF4-FFF2-40B4-BE49-F238E27FC236}">
              <a16:creationId xmlns:a16="http://schemas.microsoft.com/office/drawing/2014/main" id="{00000000-0008-0000-0300-00008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0829250"/>
          <a:ext cx="266661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442" name="Picture 2">
          <a:extLst>
            <a:ext uri="{FF2B5EF4-FFF2-40B4-BE49-F238E27FC236}">
              <a16:creationId xmlns:a16="http://schemas.microsoft.com/office/drawing/2014/main" id="{00000000-0008-0000-0300-00008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60888" y="3082925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43" name="Picture 2">
          <a:extLst>
            <a:ext uri="{FF2B5EF4-FFF2-40B4-BE49-F238E27FC236}">
              <a16:creationId xmlns:a16="http://schemas.microsoft.com/office/drawing/2014/main" id="{00000000-0008-0000-0300-00008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0829250"/>
          <a:ext cx="266661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44" name="Picture 2">
          <a:extLst>
            <a:ext uri="{FF2B5EF4-FFF2-40B4-BE49-F238E27FC236}">
              <a16:creationId xmlns:a16="http://schemas.microsoft.com/office/drawing/2014/main" id="{00000000-0008-0000-0300-00008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0829250"/>
          <a:ext cx="266661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445" name="Picture 2">
          <a:extLst>
            <a:ext uri="{FF2B5EF4-FFF2-40B4-BE49-F238E27FC236}">
              <a16:creationId xmlns:a16="http://schemas.microsoft.com/office/drawing/2014/main" id="{00000000-0008-0000-0300-00008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60888" y="3082925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46" name="Picture 2">
          <a:extLst>
            <a:ext uri="{FF2B5EF4-FFF2-40B4-BE49-F238E27FC236}">
              <a16:creationId xmlns:a16="http://schemas.microsoft.com/office/drawing/2014/main" id="{00000000-0008-0000-0300-00008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0829250"/>
          <a:ext cx="266661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47" name="Picture 2">
          <a:extLst>
            <a:ext uri="{FF2B5EF4-FFF2-40B4-BE49-F238E27FC236}">
              <a16:creationId xmlns:a16="http://schemas.microsoft.com/office/drawing/2014/main" id="{00000000-0008-0000-0300-00008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0829250"/>
          <a:ext cx="266661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448" name="Picture 2">
          <a:extLst>
            <a:ext uri="{FF2B5EF4-FFF2-40B4-BE49-F238E27FC236}">
              <a16:creationId xmlns:a16="http://schemas.microsoft.com/office/drawing/2014/main" id="{00000000-0008-0000-0300-00009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60888" y="3082925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49" name="Picture 2">
          <a:extLst>
            <a:ext uri="{FF2B5EF4-FFF2-40B4-BE49-F238E27FC236}">
              <a16:creationId xmlns:a16="http://schemas.microsoft.com/office/drawing/2014/main" id="{00000000-0008-0000-0300-00009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0829250"/>
          <a:ext cx="266661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50" name="Picture 2">
          <a:extLst>
            <a:ext uri="{FF2B5EF4-FFF2-40B4-BE49-F238E27FC236}">
              <a16:creationId xmlns:a16="http://schemas.microsoft.com/office/drawing/2014/main" id="{00000000-0008-0000-0300-00009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0829250"/>
          <a:ext cx="266661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451" name="Picture 2">
          <a:extLst>
            <a:ext uri="{FF2B5EF4-FFF2-40B4-BE49-F238E27FC236}">
              <a16:creationId xmlns:a16="http://schemas.microsoft.com/office/drawing/2014/main" id="{00000000-0008-0000-0300-00009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60888" y="3082925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52" name="Picture 2">
          <a:extLst>
            <a:ext uri="{FF2B5EF4-FFF2-40B4-BE49-F238E27FC236}">
              <a16:creationId xmlns:a16="http://schemas.microsoft.com/office/drawing/2014/main" id="{00000000-0008-0000-0300-00009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0829250"/>
          <a:ext cx="266661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53" name="Picture 2">
          <a:extLst>
            <a:ext uri="{FF2B5EF4-FFF2-40B4-BE49-F238E27FC236}">
              <a16:creationId xmlns:a16="http://schemas.microsoft.com/office/drawing/2014/main" id="{00000000-0008-0000-0300-00009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0829250"/>
          <a:ext cx="266661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454" name="Picture 2">
          <a:extLst>
            <a:ext uri="{FF2B5EF4-FFF2-40B4-BE49-F238E27FC236}">
              <a16:creationId xmlns:a16="http://schemas.microsoft.com/office/drawing/2014/main" id="{00000000-0008-0000-0300-00009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60888" y="3082925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55" name="Picture 2">
          <a:extLst>
            <a:ext uri="{FF2B5EF4-FFF2-40B4-BE49-F238E27FC236}">
              <a16:creationId xmlns:a16="http://schemas.microsoft.com/office/drawing/2014/main" id="{00000000-0008-0000-0300-00009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0829250"/>
          <a:ext cx="266661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56" name="Picture 2">
          <a:extLst>
            <a:ext uri="{FF2B5EF4-FFF2-40B4-BE49-F238E27FC236}">
              <a16:creationId xmlns:a16="http://schemas.microsoft.com/office/drawing/2014/main" id="{00000000-0008-0000-0300-00009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4671000"/>
          <a:ext cx="266661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457" name="Picture 2">
          <a:extLst>
            <a:ext uri="{FF2B5EF4-FFF2-40B4-BE49-F238E27FC236}">
              <a16:creationId xmlns:a16="http://schemas.microsoft.com/office/drawing/2014/main" id="{00000000-0008-0000-0300-00009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60888" y="346710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58" name="Picture 2">
          <a:extLst>
            <a:ext uri="{FF2B5EF4-FFF2-40B4-BE49-F238E27FC236}">
              <a16:creationId xmlns:a16="http://schemas.microsoft.com/office/drawing/2014/main" id="{00000000-0008-0000-0300-00009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4671000"/>
          <a:ext cx="266661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59" name="Picture 2">
          <a:extLst>
            <a:ext uri="{FF2B5EF4-FFF2-40B4-BE49-F238E27FC236}">
              <a16:creationId xmlns:a16="http://schemas.microsoft.com/office/drawing/2014/main" id="{00000000-0008-0000-0300-00009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4671000"/>
          <a:ext cx="266661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460" name="Picture 2">
          <a:extLst>
            <a:ext uri="{FF2B5EF4-FFF2-40B4-BE49-F238E27FC236}">
              <a16:creationId xmlns:a16="http://schemas.microsoft.com/office/drawing/2014/main" id="{00000000-0008-0000-0300-00009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60888" y="346710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61" name="Picture 2">
          <a:extLst>
            <a:ext uri="{FF2B5EF4-FFF2-40B4-BE49-F238E27FC236}">
              <a16:creationId xmlns:a16="http://schemas.microsoft.com/office/drawing/2014/main" id="{00000000-0008-0000-0300-00009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4671000"/>
          <a:ext cx="266661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62" name="Picture 2">
          <a:extLst>
            <a:ext uri="{FF2B5EF4-FFF2-40B4-BE49-F238E27FC236}">
              <a16:creationId xmlns:a16="http://schemas.microsoft.com/office/drawing/2014/main" id="{00000000-0008-0000-0300-00009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4671000"/>
          <a:ext cx="266661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463" name="Picture 2">
          <a:extLst>
            <a:ext uri="{FF2B5EF4-FFF2-40B4-BE49-F238E27FC236}">
              <a16:creationId xmlns:a16="http://schemas.microsoft.com/office/drawing/2014/main" id="{00000000-0008-0000-0300-00009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60888" y="346710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64" name="Picture 2">
          <a:extLst>
            <a:ext uri="{FF2B5EF4-FFF2-40B4-BE49-F238E27FC236}">
              <a16:creationId xmlns:a16="http://schemas.microsoft.com/office/drawing/2014/main" id="{00000000-0008-0000-0300-0000A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4671000"/>
          <a:ext cx="266661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65" name="Picture 2">
          <a:extLst>
            <a:ext uri="{FF2B5EF4-FFF2-40B4-BE49-F238E27FC236}">
              <a16:creationId xmlns:a16="http://schemas.microsoft.com/office/drawing/2014/main" id="{00000000-0008-0000-0300-0000A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4671000"/>
          <a:ext cx="266661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466" name="Picture 2">
          <a:extLst>
            <a:ext uri="{FF2B5EF4-FFF2-40B4-BE49-F238E27FC236}">
              <a16:creationId xmlns:a16="http://schemas.microsoft.com/office/drawing/2014/main" id="{00000000-0008-0000-0300-0000A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60888" y="346710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67" name="Picture 2">
          <a:extLst>
            <a:ext uri="{FF2B5EF4-FFF2-40B4-BE49-F238E27FC236}">
              <a16:creationId xmlns:a16="http://schemas.microsoft.com/office/drawing/2014/main" id="{00000000-0008-0000-0300-0000A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4671000"/>
          <a:ext cx="266661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68" name="Picture 2">
          <a:extLst>
            <a:ext uri="{FF2B5EF4-FFF2-40B4-BE49-F238E27FC236}">
              <a16:creationId xmlns:a16="http://schemas.microsoft.com/office/drawing/2014/main" id="{00000000-0008-0000-0300-0000A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4671000"/>
          <a:ext cx="266661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469" name="Picture 2">
          <a:extLst>
            <a:ext uri="{FF2B5EF4-FFF2-40B4-BE49-F238E27FC236}">
              <a16:creationId xmlns:a16="http://schemas.microsoft.com/office/drawing/2014/main" id="{00000000-0008-0000-0300-0000A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60888" y="346710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70" name="Picture 2">
          <a:extLst>
            <a:ext uri="{FF2B5EF4-FFF2-40B4-BE49-F238E27FC236}">
              <a16:creationId xmlns:a16="http://schemas.microsoft.com/office/drawing/2014/main" id="{00000000-0008-0000-0300-0000A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4671000"/>
          <a:ext cx="266661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71" name="Picture 2">
          <a:extLst>
            <a:ext uri="{FF2B5EF4-FFF2-40B4-BE49-F238E27FC236}">
              <a16:creationId xmlns:a16="http://schemas.microsoft.com/office/drawing/2014/main" id="{00000000-0008-0000-0300-0000A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4671000"/>
          <a:ext cx="266661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472" name="Picture 2">
          <a:extLst>
            <a:ext uri="{FF2B5EF4-FFF2-40B4-BE49-F238E27FC236}">
              <a16:creationId xmlns:a16="http://schemas.microsoft.com/office/drawing/2014/main" id="{00000000-0008-0000-0300-0000A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60888" y="346710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73" name="Picture 2">
          <a:extLst>
            <a:ext uri="{FF2B5EF4-FFF2-40B4-BE49-F238E27FC236}">
              <a16:creationId xmlns:a16="http://schemas.microsoft.com/office/drawing/2014/main" id="{00000000-0008-0000-0300-0000A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4671000"/>
          <a:ext cx="266661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74" name="Picture 2">
          <a:extLst>
            <a:ext uri="{FF2B5EF4-FFF2-40B4-BE49-F238E27FC236}">
              <a16:creationId xmlns:a16="http://schemas.microsoft.com/office/drawing/2014/main" id="{00000000-0008-0000-0300-0000A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4671000"/>
          <a:ext cx="266661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475" name="Picture 2">
          <a:extLst>
            <a:ext uri="{FF2B5EF4-FFF2-40B4-BE49-F238E27FC236}">
              <a16:creationId xmlns:a16="http://schemas.microsoft.com/office/drawing/2014/main" id="{00000000-0008-0000-0300-0000A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60888" y="346710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76" name="Picture 2">
          <a:extLst>
            <a:ext uri="{FF2B5EF4-FFF2-40B4-BE49-F238E27FC236}">
              <a16:creationId xmlns:a16="http://schemas.microsoft.com/office/drawing/2014/main" id="{00000000-0008-0000-0300-0000A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4671000"/>
          <a:ext cx="266661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77" name="Picture 2">
          <a:extLst>
            <a:ext uri="{FF2B5EF4-FFF2-40B4-BE49-F238E27FC236}">
              <a16:creationId xmlns:a16="http://schemas.microsoft.com/office/drawing/2014/main" id="{00000000-0008-0000-0300-0000A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4671000"/>
          <a:ext cx="266661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478" name="Picture 2">
          <a:extLst>
            <a:ext uri="{FF2B5EF4-FFF2-40B4-BE49-F238E27FC236}">
              <a16:creationId xmlns:a16="http://schemas.microsoft.com/office/drawing/2014/main" id="{00000000-0008-0000-0300-0000A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60888" y="346710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79" name="Picture 2">
          <a:extLst>
            <a:ext uri="{FF2B5EF4-FFF2-40B4-BE49-F238E27FC236}">
              <a16:creationId xmlns:a16="http://schemas.microsoft.com/office/drawing/2014/main" id="{00000000-0008-0000-0300-0000A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4671000"/>
          <a:ext cx="266661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80" name="Picture 2">
          <a:extLst>
            <a:ext uri="{FF2B5EF4-FFF2-40B4-BE49-F238E27FC236}">
              <a16:creationId xmlns:a16="http://schemas.microsoft.com/office/drawing/2014/main" id="{00000000-0008-0000-0300-0000B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4671000"/>
          <a:ext cx="266661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481" name="Picture 2">
          <a:extLst>
            <a:ext uri="{FF2B5EF4-FFF2-40B4-BE49-F238E27FC236}">
              <a16:creationId xmlns:a16="http://schemas.microsoft.com/office/drawing/2014/main" id="{00000000-0008-0000-0300-0000B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60888" y="346710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82" name="Picture 2">
          <a:extLst>
            <a:ext uri="{FF2B5EF4-FFF2-40B4-BE49-F238E27FC236}">
              <a16:creationId xmlns:a16="http://schemas.microsoft.com/office/drawing/2014/main" id="{00000000-0008-0000-0300-0000B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4671000"/>
          <a:ext cx="266661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83" name="Picture 2">
          <a:extLst>
            <a:ext uri="{FF2B5EF4-FFF2-40B4-BE49-F238E27FC236}">
              <a16:creationId xmlns:a16="http://schemas.microsoft.com/office/drawing/2014/main" id="{00000000-0008-0000-0300-0000B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4671000"/>
          <a:ext cx="266661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484" name="Picture 2">
          <a:extLst>
            <a:ext uri="{FF2B5EF4-FFF2-40B4-BE49-F238E27FC236}">
              <a16:creationId xmlns:a16="http://schemas.microsoft.com/office/drawing/2014/main" id="{00000000-0008-0000-0300-0000B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60888" y="346710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85" name="Picture 2">
          <a:extLst>
            <a:ext uri="{FF2B5EF4-FFF2-40B4-BE49-F238E27FC236}">
              <a16:creationId xmlns:a16="http://schemas.microsoft.com/office/drawing/2014/main" id="{00000000-0008-0000-0300-0000B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4671000"/>
          <a:ext cx="266661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86" name="Picture 2">
          <a:extLst>
            <a:ext uri="{FF2B5EF4-FFF2-40B4-BE49-F238E27FC236}">
              <a16:creationId xmlns:a16="http://schemas.microsoft.com/office/drawing/2014/main" id="{00000000-0008-0000-0300-0000B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4671000"/>
          <a:ext cx="266661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487" name="Picture 2">
          <a:extLst>
            <a:ext uri="{FF2B5EF4-FFF2-40B4-BE49-F238E27FC236}">
              <a16:creationId xmlns:a16="http://schemas.microsoft.com/office/drawing/2014/main" id="{00000000-0008-0000-0300-0000B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60888" y="346710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88" name="Picture 2">
          <a:extLst>
            <a:ext uri="{FF2B5EF4-FFF2-40B4-BE49-F238E27FC236}">
              <a16:creationId xmlns:a16="http://schemas.microsoft.com/office/drawing/2014/main" id="{00000000-0008-0000-0300-0000B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4671000"/>
          <a:ext cx="266661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89" name="Picture 2">
          <a:extLst>
            <a:ext uri="{FF2B5EF4-FFF2-40B4-BE49-F238E27FC236}">
              <a16:creationId xmlns:a16="http://schemas.microsoft.com/office/drawing/2014/main" id="{00000000-0008-0000-0300-0000B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4671000"/>
          <a:ext cx="266661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490" name="Picture 2">
          <a:extLst>
            <a:ext uri="{FF2B5EF4-FFF2-40B4-BE49-F238E27FC236}">
              <a16:creationId xmlns:a16="http://schemas.microsoft.com/office/drawing/2014/main" id="{00000000-0008-0000-0300-0000B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60888" y="346710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91" name="Picture 2">
          <a:extLst>
            <a:ext uri="{FF2B5EF4-FFF2-40B4-BE49-F238E27FC236}">
              <a16:creationId xmlns:a16="http://schemas.microsoft.com/office/drawing/2014/main" id="{00000000-0008-0000-0300-0000B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4671000"/>
          <a:ext cx="266661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94" name="Picture 2">
          <a:extLst>
            <a:ext uri="{FF2B5EF4-FFF2-40B4-BE49-F238E27FC236}">
              <a16:creationId xmlns:a16="http://schemas.microsoft.com/office/drawing/2014/main" id="{00000000-0008-0000-0300-0000B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57981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495" name="Picture 2">
          <a:extLst>
            <a:ext uri="{FF2B5EF4-FFF2-40B4-BE49-F238E27FC236}">
              <a16:creationId xmlns:a16="http://schemas.microsoft.com/office/drawing/2014/main" id="{00000000-0008-0000-0300-0000B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449751" y="35798125"/>
          <a:ext cx="17134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96" name="Picture 2">
          <a:extLst>
            <a:ext uri="{FF2B5EF4-FFF2-40B4-BE49-F238E27FC236}">
              <a16:creationId xmlns:a16="http://schemas.microsoft.com/office/drawing/2014/main" id="{00000000-0008-0000-0300-0000C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57981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497" name="Picture 2">
          <a:extLst>
            <a:ext uri="{FF2B5EF4-FFF2-40B4-BE49-F238E27FC236}">
              <a16:creationId xmlns:a16="http://schemas.microsoft.com/office/drawing/2014/main" id="{00000000-0008-0000-0300-0000C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57981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498" name="Picture 2">
          <a:extLst>
            <a:ext uri="{FF2B5EF4-FFF2-40B4-BE49-F238E27FC236}">
              <a16:creationId xmlns:a16="http://schemas.microsoft.com/office/drawing/2014/main" id="{00000000-0008-0000-0300-0000C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449751" y="35798125"/>
          <a:ext cx="17134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499" name="Picture 2">
          <a:extLst>
            <a:ext uri="{FF2B5EF4-FFF2-40B4-BE49-F238E27FC236}">
              <a16:creationId xmlns:a16="http://schemas.microsoft.com/office/drawing/2014/main" id="{00000000-0008-0000-0300-0000C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57981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500" name="Picture 2">
          <a:extLst>
            <a:ext uri="{FF2B5EF4-FFF2-40B4-BE49-F238E27FC236}">
              <a16:creationId xmlns:a16="http://schemas.microsoft.com/office/drawing/2014/main" id="{00000000-0008-0000-0300-0000C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57981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01" name="Picture 2">
          <a:extLst>
            <a:ext uri="{FF2B5EF4-FFF2-40B4-BE49-F238E27FC236}">
              <a16:creationId xmlns:a16="http://schemas.microsoft.com/office/drawing/2014/main" id="{00000000-0008-0000-0300-0000C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449751" y="35798125"/>
          <a:ext cx="17134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502" name="Picture 2">
          <a:extLst>
            <a:ext uri="{FF2B5EF4-FFF2-40B4-BE49-F238E27FC236}">
              <a16:creationId xmlns:a16="http://schemas.microsoft.com/office/drawing/2014/main" id="{00000000-0008-0000-0300-0000C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57981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503" name="Picture 2">
          <a:extLst>
            <a:ext uri="{FF2B5EF4-FFF2-40B4-BE49-F238E27FC236}">
              <a16:creationId xmlns:a16="http://schemas.microsoft.com/office/drawing/2014/main" id="{00000000-0008-0000-0300-0000C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57981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04" name="Picture 2">
          <a:extLst>
            <a:ext uri="{FF2B5EF4-FFF2-40B4-BE49-F238E27FC236}">
              <a16:creationId xmlns:a16="http://schemas.microsoft.com/office/drawing/2014/main" id="{00000000-0008-0000-0300-0000C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449751" y="35798125"/>
          <a:ext cx="17134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505" name="Picture 2">
          <a:extLst>
            <a:ext uri="{FF2B5EF4-FFF2-40B4-BE49-F238E27FC236}">
              <a16:creationId xmlns:a16="http://schemas.microsoft.com/office/drawing/2014/main" id="{00000000-0008-0000-0300-0000C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57981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506" name="Picture 2">
          <a:extLst>
            <a:ext uri="{FF2B5EF4-FFF2-40B4-BE49-F238E27FC236}">
              <a16:creationId xmlns:a16="http://schemas.microsoft.com/office/drawing/2014/main" id="{00000000-0008-0000-0300-0000C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57981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07" name="Picture 2">
          <a:extLst>
            <a:ext uri="{FF2B5EF4-FFF2-40B4-BE49-F238E27FC236}">
              <a16:creationId xmlns:a16="http://schemas.microsoft.com/office/drawing/2014/main" id="{00000000-0008-0000-0300-0000C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449751" y="35798125"/>
          <a:ext cx="17134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508" name="Picture 2">
          <a:extLst>
            <a:ext uri="{FF2B5EF4-FFF2-40B4-BE49-F238E27FC236}">
              <a16:creationId xmlns:a16="http://schemas.microsoft.com/office/drawing/2014/main" id="{00000000-0008-0000-0300-0000C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57981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509" name="Picture 2">
          <a:extLst>
            <a:ext uri="{FF2B5EF4-FFF2-40B4-BE49-F238E27FC236}">
              <a16:creationId xmlns:a16="http://schemas.microsoft.com/office/drawing/2014/main" id="{00000000-0008-0000-0300-0000C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57981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10" name="Picture 2">
          <a:extLst>
            <a:ext uri="{FF2B5EF4-FFF2-40B4-BE49-F238E27FC236}">
              <a16:creationId xmlns:a16="http://schemas.microsoft.com/office/drawing/2014/main" id="{00000000-0008-0000-0300-0000C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449751" y="35798125"/>
          <a:ext cx="17134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511" name="Picture 2">
          <a:extLst>
            <a:ext uri="{FF2B5EF4-FFF2-40B4-BE49-F238E27FC236}">
              <a16:creationId xmlns:a16="http://schemas.microsoft.com/office/drawing/2014/main" id="{00000000-0008-0000-0300-0000C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57981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512" name="Picture 2">
          <a:extLst>
            <a:ext uri="{FF2B5EF4-FFF2-40B4-BE49-F238E27FC236}">
              <a16:creationId xmlns:a16="http://schemas.microsoft.com/office/drawing/2014/main" id="{00000000-0008-0000-0300-0000D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57981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13" name="Picture 2">
          <a:extLst>
            <a:ext uri="{FF2B5EF4-FFF2-40B4-BE49-F238E27FC236}">
              <a16:creationId xmlns:a16="http://schemas.microsoft.com/office/drawing/2014/main" id="{00000000-0008-0000-0300-0000D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449751" y="35798125"/>
          <a:ext cx="17134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514" name="Picture 2">
          <a:extLst>
            <a:ext uri="{FF2B5EF4-FFF2-40B4-BE49-F238E27FC236}">
              <a16:creationId xmlns:a16="http://schemas.microsoft.com/office/drawing/2014/main" id="{00000000-0008-0000-0300-0000D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57981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515" name="Picture 2">
          <a:extLst>
            <a:ext uri="{FF2B5EF4-FFF2-40B4-BE49-F238E27FC236}">
              <a16:creationId xmlns:a16="http://schemas.microsoft.com/office/drawing/2014/main" id="{00000000-0008-0000-0300-0000D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57981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16" name="Picture 2">
          <a:extLst>
            <a:ext uri="{FF2B5EF4-FFF2-40B4-BE49-F238E27FC236}">
              <a16:creationId xmlns:a16="http://schemas.microsoft.com/office/drawing/2014/main" id="{00000000-0008-0000-0300-0000D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449751" y="35798125"/>
          <a:ext cx="17134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517" name="Picture 2">
          <a:extLst>
            <a:ext uri="{FF2B5EF4-FFF2-40B4-BE49-F238E27FC236}">
              <a16:creationId xmlns:a16="http://schemas.microsoft.com/office/drawing/2014/main" id="{00000000-0008-0000-0300-0000D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57981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518" name="Picture 2">
          <a:extLst>
            <a:ext uri="{FF2B5EF4-FFF2-40B4-BE49-F238E27FC236}">
              <a16:creationId xmlns:a16="http://schemas.microsoft.com/office/drawing/2014/main" id="{00000000-0008-0000-0300-0000D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57981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19" name="Picture 2">
          <a:extLst>
            <a:ext uri="{FF2B5EF4-FFF2-40B4-BE49-F238E27FC236}">
              <a16:creationId xmlns:a16="http://schemas.microsoft.com/office/drawing/2014/main" id="{00000000-0008-0000-0300-0000D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449751" y="35798125"/>
          <a:ext cx="17134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520" name="Picture 2">
          <a:extLst>
            <a:ext uri="{FF2B5EF4-FFF2-40B4-BE49-F238E27FC236}">
              <a16:creationId xmlns:a16="http://schemas.microsoft.com/office/drawing/2014/main" id="{00000000-0008-0000-0300-0000D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57981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521" name="Picture 2">
          <a:extLst>
            <a:ext uri="{FF2B5EF4-FFF2-40B4-BE49-F238E27FC236}">
              <a16:creationId xmlns:a16="http://schemas.microsoft.com/office/drawing/2014/main" id="{00000000-0008-0000-0300-0000D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57981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22" name="Picture 2">
          <a:extLst>
            <a:ext uri="{FF2B5EF4-FFF2-40B4-BE49-F238E27FC236}">
              <a16:creationId xmlns:a16="http://schemas.microsoft.com/office/drawing/2014/main" id="{00000000-0008-0000-0300-0000D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449751" y="35798125"/>
          <a:ext cx="17134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523" name="Picture 2">
          <a:extLst>
            <a:ext uri="{FF2B5EF4-FFF2-40B4-BE49-F238E27FC236}">
              <a16:creationId xmlns:a16="http://schemas.microsoft.com/office/drawing/2014/main" id="{00000000-0008-0000-0300-0000D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57981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524" name="Picture 2">
          <a:extLst>
            <a:ext uri="{FF2B5EF4-FFF2-40B4-BE49-F238E27FC236}">
              <a16:creationId xmlns:a16="http://schemas.microsoft.com/office/drawing/2014/main" id="{00000000-0008-0000-0300-0000D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57981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25" name="Picture 2">
          <a:extLst>
            <a:ext uri="{FF2B5EF4-FFF2-40B4-BE49-F238E27FC236}">
              <a16:creationId xmlns:a16="http://schemas.microsoft.com/office/drawing/2014/main" id="{00000000-0008-0000-0300-0000D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449751" y="35798125"/>
          <a:ext cx="17134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526" name="Picture 2">
          <a:extLst>
            <a:ext uri="{FF2B5EF4-FFF2-40B4-BE49-F238E27FC236}">
              <a16:creationId xmlns:a16="http://schemas.microsoft.com/office/drawing/2014/main" id="{00000000-0008-0000-0300-0000D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57981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2711</xdr:rowOff>
    </xdr:to>
    <xdr:pic>
      <xdr:nvPicPr>
        <xdr:cNvPr id="2527" name="Picture 2">
          <a:extLst>
            <a:ext uri="{FF2B5EF4-FFF2-40B4-BE49-F238E27FC236}">
              <a16:creationId xmlns:a16="http://schemas.microsoft.com/office/drawing/2014/main" id="{00000000-0008-0000-0300-0000D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5798125"/>
          <a:ext cx="245547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28" name="Picture 2">
          <a:extLst>
            <a:ext uri="{FF2B5EF4-FFF2-40B4-BE49-F238E27FC236}">
              <a16:creationId xmlns:a16="http://schemas.microsoft.com/office/drawing/2014/main" id="{00000000-0008-0000-0300-0000E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449751" y="35798125"/>
          <a:ext cx="17134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2408784</xdr:colOff>
      <xdr:row>25</xdr:row>
      <xdr:rowOff>1868</xdr:rowOff>
    </xdr:to>
    <xdr:pic>
      <xdr:nvPicPr>
        <xdr:cNvPr id="2529" name="Picture 2">
          <a:extLst>
            <a:ext uri="{FF2B5EF4-FFF2-40B4-BE49-F238E27FC236}">
              <a16:creationId xmlns:a16="http://schemas.microsoft.com/office/drawing/2014/main" id="{00000000-0008-0000-0300-0000E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35798125"/>
          <a:ext cx="245547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530" name="Picture 2">
          <a:extLst>
            <a:ext uri="{FF2B5EF4-FFF2-40B4-BE49-F238E27FC236}">
              <a16:creationId xmlns:a16="http://schemas.microsoft.com/office/drawing/2014/main" id="{00000000-0008-0000-0300-0000E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31" name="Picture 2">
          <a:extLst>
            <a:ext uri="{FF2B5EF4-FFF2-40B4-BE49-F238E27FC236}">
              <a16:creationId xmlns:a16="http://schemas.microsoft.com/office/drawing/2014/main" id="{00000000-0008-0000-0300-0000E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532" name="Picture 2">
          <a:extLst>
            <a:ext uri="{FF2B5EF4-FFF2-40B4-BE49-F238E27FC236}">
              <a16:creationId xmlns:a16="http://schemas.microsoft.com/office/drawing/2014/main" id="{00000000-0008-0000-0300-0000E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533" name="Picture 2">
          <a:extLst>
            <a:ext uri="{FF2B5EF4-FFF2-40B4-BE49-F238E27FC236}">
              <a16:creationId xmlns:a16="http://schemas.microsoft.com/office/drawing/2014/main" id="{00000000-0008-0000-0300-0000E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34" name="Picture 2">
          <a:extLst>
            <a:ext uri="{FF2B5EF4-FFF2-40B4-BE49-F238E27FC236}">
              <a16:creationId xmlns:a16="http://schemas.microsoft.com/office/drawing/2014/main" id="{00000000-0008-0000-0300-0000E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535" name="Picture 2">
          <a:extLst>
            <a:ext uri="{FF2B5EF4-FFF2-40B4-BE49-F238E27FC236}">
              <a16:creationId xmlns:a16="http://schemas.microsoft.com/office/drawing/2014/main" id="{00000000-0008-0000-0300-0000E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536" name="Picture 2">
          <a:extLst>
            <a:ext uri="{FF2B5EF4-FFF2-40B4-BE49-F238E27FC236}">
              <a16:creationId xmlns:a16="http://schemas.microsoft.com/office/drawing/2014/main" id="{00000000-0008-0000-0300-0000E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37" name="Picture 2">
          <a:extLst>
            <a:ext uri="{FF2B5EF4-FFF2-40B4-BE49-F238E27FC236}">
              <a16:creationId xmlns:a16="http://schemas.microsoft.com/office/drawing/2014/main" id="{00000000-0008-0000-0300-0000E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538" name="Picture 2">
          <a:extLst>
            <a:ext uri="{FF2B5EF4-FFF2-40B4-BE49-F238E27FC236}">
              <a16:creationId xmlns:a16="http://schemas.microsoft.com/office/drawing/2014/main" id="{00000000-0008-0000-0300-0000E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539" name="Picture 2">
          <a:extLst>
            <a:ext uri="{FF2B5EF4-FFF2-40B4-BE49-F238E27FC236}">
              <a16:creationId xmlns:a16="http://schemas.microsoft.com/office/drawing/2014/main" id="{00000000-0008-0000-0300-0000E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40" name="Picture 2">
          <a:extLst>
            <a:ext uri="{FF2B5EF4-FFF2-40B4-BE49-F238E27FC236}">
              <a16:creationId xmlns:a16="http://schemas.microsoft.com/office/drawing/2014/main" id="{00000000-0008-0000-0300-0000E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541" name="Picture 2">
          <a:extLst>
            <a:ext uri="{FF2B5EF4-FFF2-40B4-BE49-F238E27FC236}">
              <a16:creationId xmlns:a16="http://schemas.microsoft.com/office/drawing/2014/main" id="{00000000-0008-0000-0300-0000E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542" name="Picture 2">
          <a:extLst>
            <a:ext uri="{FF2B5EF4-FFF2-40B4-BE49-F238E27FC236}">
              <a16:creationId xmlns:a16="http://schemas.microsoft.com/office/drawing/2014/main" id="{00000000-0008-0000-0300-0000E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43" name="Picture 2">
          <a:extLst>
            <a:ext uri="{FF2B5EF4-FFF2-40B4-BE49-F238E27FC236}">
              <a16:creationId xmlns:a16="http://schemas.microsoft.com/office/drawing/2014/main" id="{00000000-0008-0000-0300-0000E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544" name="Picture 2">
          <a:extLst>
            <a:ext uri="{FF2B5EF4-FFF2-40B4-BE49-F238E27FC236}">
              <a16:creationId xmlns:a16="http://schemas.microsoft.com/office/drawing/2014/main" id="{00000000-0008-0000-0300-0000F0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545" name="Picture 2">
          <a:extLst>
            <a:ext uri="{FF2B5EF4-FFF2-40B4-BE49-F238E27FC236}">
              <a16:creationId xmlns:a16="http://schemas.microsoft.com/office/drawing/2014/main" id="{00000000-0008-0000-0300-0000F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46" name="Picture 2">
          <a:extLst>
            <a:ext uri="{FF2B5EF4-FFF2-40B4-BE49-F238E27FC236}">
              <a16:creationId xmlns:a16="http://schemas.microsoft.com/office/drawing/2014/main" id="{00000000-0008-0000-0300-0000F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547" name="Picture 2">
          <a:extLst>
            <a:ext uri="{FF2B5EF4-FFF2-40B4-BE49-F238E27FC236}">
              <a16:creationId xmlns:a16="http://schemas.microsoft.com/office/drawing/2014/main" id="{00000000-0008-0000-0300-0000F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548" name="Picture 2">
          <a:extLst>
            <a:ext uri="{FF2B5EF4-FFF2-40B4-BE49-F238E27FC236}">
              <a16:creationId xmlns:a16="http://schemas.microsoft.com/office/drawing/2014/main" id="{00000000-0008-0000-0300-0000F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49" name="Picture 2">
          <a:extLst>
            <a:ext uri="{FF2B5EF4-FFF2-40B4-BE49-F238E27FC236}">
              <a16:creationId xmlns:a16="http://schemas.microsoft.com/office/drawing/2014/main" id="{00000000-0008-0000-0300-0000F5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550" name="Picture 2">
          <a:extLst>
            <a:ext uri="{FF2B5EF4-FFF2-40B4-BE49-F238E27FC236}">
              <a16:creationId xmlns:a16="http://schemas.microsoft.com/office/drawing/2014/main" id="{00000000-0008-0000-0300-0000F6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551" name="Picture 2">
          <a:extLst>
            <a:ext uri="{FF2B5EF4-FFF2-40B4-BE49-F238E27FC236}">
              <a16:creationId xmlns:a16="http://schemas.microsoft.com/office/drawing/2014/main" id="{00000000-0008-0000-0300-0000F7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52" name="Picture 2">
          <a:extLst>
            <a:ext uri="{FF2B5EF4-FFF2-40B4-BE49-F238E27FC236}">
              <a16:creationId xmlns:a16="http://schemas.microsoft.com/office/drawing/2014/main" id="{00000000-0008-0000-0300-0000F8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553" name="Picture 2">
          <a:extLst>
            <a:ext uri="{FF2B5EF4-FFF2-40B4-BE49-F238E27FC236}">
              <a16:creationId xmlns:a16="http://schemas.microsoft.com/office/drawing/2014/main" id="{00000000-0008-0000-0300-0000F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554" name="Picture 2">
          <a:extLst>
            <a:ext uri="{FF2B5EF4-FFF2-40B4-BE49-F238E27FC236}">
              <a16:creationId xmlns:a16="http://schemas.microsoft.com/office/drawing/2014/main" id="{00000000-0008-0000-0300-0000FA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55" name="Picture 2">
          <a:extLst>
            <a:ext uri="{FF2B5EF4-FFF2-40B4-BE49-F238E27FC236}">
              <a16:creationId xmlns:a16="http://schemas.microsoft.com/office/drawing/2014/main" id="{00000000-0008-0000-0300-0000FB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556" name="Picture 2">
          <a:extLst>
            <a:ext uri="{FF2B5EF4-FFF2-40B4-BE49-F238E27FC236}">
              <a16:creationId xmlns:a16="http://schemas.microsoft.com/office/drawing/2014/main" id="{00000000-0008-0000-0300-0000FC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557" name="Picture 2">
          <a:extLst>
            <a:ext uri="{FF2B5EF4-FFF2-40B4-BE49-F238E27FC236}">
              <a16:creationId xmlns:a16="http://schemas.microsoft.com/office/drawing/2014/main" id="{00000000-0008-0000-0300-0000FD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58" name="Picture 2">
          <a:extLst>
            <a:ext uri="{FF2B5EF4-FFF2-40B4-BE49-F238E27FC236}">
              <a16:creationId xmlns:a16="http://schemas.microsoft.com/office/drawing/2014/main" id="{00000000-0008-0000-0300-0000FE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559" name="Picture 2">
          <a:extLst>
            <a:ext uri="{FF2B5EF4-FFF2-40B4-BE49-F238E27FC236}">
              <a16:creationId xmlns:a16="http://schemas.microsoft.com/office/drawing/2014/main" id="{00000000-0008-0000-0300-0000FF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560" name="Picture 2">
          <a:extLst>
            <a:ext uri="{FF2B5EF4-FFF2-40B4-BE49-F238E27FC236}">
              <a16:creationId xmlns:a16="http://schemas.microsoft.com/office/drawing/2014/main" id="{00000000-0008-0000-0300-00000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61" name="Picture 2">
          <a:extLst>
            <a:ext uri="{FF2B5EF4-FFF2-40B4-BE49-F238E27FC236}">
              <a16:creationId xmlns:a16="http://schemas.microsoft.com/office/drawing/2014/main" id="{00000000-0008-0000-0300-00000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562" name="Picture 2">
          <a:extLst>
            <a:ext uri="{FF2B5EF4-FFF2-40B4-BE49-F238E27FC236}">
              <a16:creationId xmlns:a16="http://schemas.microsoft.com/office/drawing/2014/main" id="{00000000-0008-0000-0300-00000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563" name="Picture 2">
          <a:extLst>
            <a:ext uri="{FF2B5EF4-FFF2-40B4-BE49-F238E27FC236}">
              <a16:creationId xmlns:a16="http://schemas.microsoft.com/office/drawing/2014/main" id="{00000000-0008-0000-0300-00000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64" name="Picture 2">
          <a:extLst>
            <a:ext uri="{FF2B5EF4-FFF2-40B4-BE49-F238E27FC236}">
              <a16:creationId xmlns:a16="http://schemas.microsoft.com/office/drawing/2014/main" id="{00000000-0008-0000-0300-00000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565" name="Picture 2">
          <a:extLst>
            <a:ext uri="{FF2B5EF4-FFF2-40B4-BE49-F238E27FC236}">
              <a16:creationId xmlns:a16="http://schemas.microsoft.com/office/drawing/2014/main" id="{00000000-0008-0000-0300-00000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566" name="Picture 2">
          <a:extLst>
            <a:ext uri="{FF2B5EF4-FFF2-40B4-BE49-F238E27FC236}">
              <a16:creationId xmlns:a16="http://schemas.microsoft.com/office/drawing/2014/main" id="{00000000-0008-0000-0300-00000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67" name="Picture 2">
          <a:extLst>
            <a:ext uri="{FF2B5EF4-FFF2-40B4-BE49-F238E27FC236}">
              <a16:creationId xmlns:a16="http://schemas.microsoft.com/office/drawing/2014/main" id="{00000000-0008-0000-0300-00000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568" name="Picture 2">
          <a:extLst>
            <a:ext uri="{FF2B5EF4-FFF2-40B4-BE49-F238E27FC236}">
              <a16:creationId xmlns:a16="http://schemas.microsoft.com/office/drawing/2014/main" id="{00000000-0008-0000-0300-00000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569" name="Picture 2">
          <a:extLst>
            <a:ext uri="{FF2B5EF4-FFF2-40B4-BE49-F238E27FC236}">
              <a16:creationId xmlns:a16="http://schemas.microsoft.com/office/drawing/2014/main" id="{00000000-0008-0000-0300-00000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70" name="Picture 2">
          <a:extLst>
            <a:ext uri="{FF2B5EF4-FFF2-40B4-BE49-F238E27FC236}">
              <a16:creationId xmlns:a16="http://schemas.microsoft.com/office/drawing/2014/main" id="{00000000-0008-0000-0300-00000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571" name="Picture 2">
          <a:extLst>
            <a:ext uri="{FF2B5EF4-FFF2-40B4-BE49-F238E27FC236}">
              <a16:creationId xmlns:a16="http://schemas.microsoft.com/office/drawing/2014/main" id="{00000000-0008-0000-0300-00000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572" name="Picture 2">
          <a:extLst>
            <a:ext uri="{FF2B5EF4-FFF2-40B4-BE49-F238E27FC236}">
              <a16:creationId xmlns:a16="http://schemas.microsoft.com/office/drawing/2014/main" id="{00000000-0008-0000-0300-00000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73" name="Picture 2">
          <a:extLst>
            <a:ext uri="{FF2B5EF4-FFF2-40B4-BE49-F238E27FC236}">
              <a16:creationId xmlns:a16="http://schemas.microsoft.com/office/drawing/2014/main" id="{00000000-0008-0000-0300-00000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574" name="Picture 2">
          <a:extLst>
            <a:ext uri="{FF2B5EF4-FFF2-40B4-BE49-F238E27FC236}">
              <a16:creationId xmlns:a16="http://schemas.microsoft.com/office/drawing/2014/main" id="{00000000-0008-0000-0300-00000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575" name="Picture 2">
          <a:extLst>
            <a:ext uri="{FF2B5EF4-FFF2-40B4-BE49-F238E27FC236}">
              <a16:creationId xmlns:a16="http://schemas.microsoft.com/office/drawing/2014/main" id="{00000000-0008-0000-0300-00000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76" name="Picture 2">
          <a:extLst>
            <a:ext uri="{FF2B5EF4-FFF2-40B4-BE49-F238E27FC236}">
              <a16:creationId xmlns:a16="http://schemas.microsoft.com/office/drawing/2014/main" id="{00000000-0008-0000-0300-00001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577" name="Picture 2">
          <a:extLst>
            <a:ext uri="{FF2B5EF4-FFF2-40B4-BE49-F238E27FC236}">
              <a16:creationId xmlns:a16="http://schemas.microsoft.com/office/drawing/2014/main" id="{00000000-0008-0000-0300-00001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578" name="Picture 2">
          <a:extLst>
            <a:ext uri="{FF2B5EF4-FFF2-40B4-BE49-F238E27FC236}">
              <a16:creationId xmlns:a16="http://schemas.microsoft.com/office/drawing/2014/main" id="{00000000-0008-0000-0300-00001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79" name="Picture 2">
          <a:extLst>
            <a:ext uri="{FF2B5EF4-FFF2-40B4-BE49-F238E27FC236}">
              <a16:creationId xmlns:a16="http://schemas.microsoft.com/office/drawing/2014/main" id="{00000000-0008-0000-0300-00001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580" name="Picture 2">
          <a:extLst>
            <a:ext uri="{FF2B5EF4-FFF2-40B4-BE49-F238E27FC236}">
              <a16:creationId xmlns:a16="http://schemas.microsoft.com/office/drawing/2014/main" id="{00000000-0008-0000-0300-00001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581" name="Picture 2">
          <a:extLst>
            <a:ext uri="{FF2B5EF4-FFF2-40B4-BE49-F238E27FC236}">
              <a16:creationId xmlns:a16="http://schemas.microsoft.com/office/drawing/2014/main" id="{00000000-0008-0000-0300-00001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82" name="Picture 2">
          <a:extLst>
            <a:ext uri="{FF2B5EF4-FFF2-40B4-BE49-F238E27FC236}">
              <a16:creationId xmlns:a16="http://schemas.microsoft.com/office/drawing/2014/main" id="{00000000-0008-0000-0300-00001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583" name="Picture 2">
          <a:extLst>
            <a:ext uri="{FF2B5EF4-FFF2-40B4-BE49-F238E27FC236}">
              <a16:creationId xmlns:a16="http://schemas.microsoft.com/office/drawing/2014/main" id="{00000000-0008-0000-0300-00001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584" name="Picture 2">
          <a:extLst>
            <a:ext uri="{FF2B5EF4-FFF2-40B4-BE49-F238E27FC236}">
              <a16:creationId xmlns:a16="http://schemas.microsoft.com/office/drawing/2014/main" id="{00000000-0008-0000-0300-00001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85" name="Picture 2">
          <a:extLst>
            <a:ext uri="{FF2B5EF4-FFF2-40B4-BE49-F238E27FC236}">
              <a16:creationId xmlns:a16="http://schemas.microsoft.com/office/drawing/2014/main" id="{00000000-0008-0000-0300-00001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586" name="Picture 2">
          <a:extLst>
            <a:ext uri="{FF2B5EF4-FFF2-40B4-BE49-F238E27FC236}">
              <a16:creationId xmlns:a16="http://schemas.microsoft.com/office/drawing/2014/main" id="{00000000-0008-0000-0300-00001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587" name="Picture 2">
          <a:extLst>
            <a:ext uri="{FF2B5EF4-FFF2-40B4-BE49-F238E27FC236}">
              <a16:creationId xmlns:a16="http://schemas.microsoft.com/office/drawing/2014/main" id="{00000000-0008-0000-0300-00001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88" name="Picture 2">
          <a:extLst>
            <a:ext uri="{FF2B5EF4-FFF2-40B4-BE49-F238E27FC236}">
              <a16:creationId xmlns:a16="http://schemas.microsoft.com/office/drawing/2014/main" id="{00000000-0008-0000-0300-00001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589" name="Picture 2">
          <a:extLst>
            <a:ext uri="{FF2B5EF4-FFF2-40B4-BE49-F238E27FC236}">
              <a16:creationId xmlns:a16="http://schemas.microsoft.com/office/drawing/2014/main" id="{00000000-0008-0000-0300-00001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590" name="Picture 2">
          <a:extLst>
            <a:ext uri="{FF2B5EF4-FFF2-40B4-BE49-F238E27FC236}">
              <a16:creationId xmlns:a16="http://schemas.microsoft.com/office/drawing/2014/main" id="{00000000-0008-0000-0300-00001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91" name="Picture 2">
          <a:extLst>
            <a:ext uri="{FF2B5EF4-FFF2-40B4-BE49-F238E27FC236}">
              <a16:creationId xmlns:a16="http://schemas.microsoft.com/office/drawing/2014/main" id="{00000000-0008-0000-0300-00001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592" name="Picture 2">
          <a:extLst>
            <a:ext uri="{FF2B5EF4-FFF2-40B4-BE49-F238E27FC236}">
              <a16:creationId xmlns:a16="http://schemas.microsoft.com/office/drawing/2014/main" id="{00000000-0008-0000-0300-00002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593" name="Picture 2">
          <a:extLst>
            <a:ext uri="{FF2B5EF4-FFF2-40B4-BE49-F238E27FC236}">
              <a16:creationId xmlns:a16="http://schemas.microsoft.com/office/drawing/2014/main" id="{00000000-0008-0000-0300-00002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94" name="Picture 2">
          <a:extLst>
            <a:ext uri="{FF2B5EF4-FFF2-40B4-BE49-F238E27FC236}">
              <a16:creationId xmlns:a16="http://schemas.microsoft.com/office/drawing/2014/main" id="{00000000-0008-0000-0300-00002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595" name="Picture 2">
          <a:extLst>
            <a:ext uri="{FF2B5EF4-FFF2-40B4-BE49-F238E27FC236}">
              <a16:creationId xmlns:a16="http://schemas.microsoft.com/office/drawing/2014/main" id="{00000000-0008-0000-0300-00002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596" name="Picture 2">
          <a:extLst>
            <a:ext uri="{FF2B5EF4-FFF2-40B4-BE49-F238E27FC236}">
              <a16:creationId xmlns:a16="http://schemas.microsoft.com/office/drawing/2014/main" id="{00000000-0008-0000-0300-00002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597" name="Picture 2">
          <a:extLst>
            <a:ext uri="{FF2B5EF4-FFF2-40B4-BE49-F238E27FC236}">
              <a16:creationId xmlns:a16="http://schemas.microsoft.com/office/drawing/2014/main" id="{00000000-0008-0000-0300-00002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598" name="Picture 2">
          <a:extLst>
            <a:ext uri="{FF2B5EF4-FFF2-40B4-BE49-F238E27FC236}">
              <a16:creationId xmlns:a16="http://schemas.microsoft.com/office/drawing/2014/main" id="{00000000-0008-0000-0300-00002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599" name="Picture 2">
          <a:extLst>
            <a:ext uri="{FF2B5EF4-FFF2-40B4-BE49-F238E27FC236}">
              <a16:creationId xmlns:a16="http://schemas.microsoft.com/office/drawing/2014/main" id="{00000000-0008-0000-0300-00002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00" name="Picture 2">
          <a:extLst>
            <a:ext uri="{FF2B5EF4-FFF2-40B4-BE49-F238E27FC236}">
              <a16:creationId xmlns:a16="http://schemas.microsoft.com/office/drawing/2014/main" id="{00000000-0008-0000-0300-00002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01" name="Picture 2">
          <a:extLst>
            <a:ext uri="{FF2B5EF4-FFF2-40B4-BE49-F238E27FC236}">
              <a16:creationId xmlns:a16="http://schemas.microsoft.com/office/drawing/2014/main" id="{00000000-0008-0000-0300-00002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02" name="Picture 2">
          <a:extLst>
            <a:ext uri="{FF2B5EF4-FFF2-40B4-BE49-F238E27FC236}">
              <a16:creationId xmlns:a16="http://schemas.microsoft.com/office/drawing/2014/main" id="{00000000-0008-0000-0300-00002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03" name="Picture 2">
          <a:extLst>
            <a:ext uri="{FF2B5EF4-FFF2-40B4-BE49-F238E27FC236}">
              <a16:creationId xmlns:a16="http://schemas.microsoft.com/office/drawing/2014/main" id="{00000000-0008-0000-0300-00002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04" name="Picture 2">
          <a:extLst>
            <a:ext uri="{FF2B5EF4-FFF2-40B4-BE49-F238E27FC236}">
              <a16:creationId xmlns:a16="http://schemas.microsoft.com/office/drawing/2014/main" id="{00000000-0008-0000-0300-00002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05" name="Picture 2">
          <a:extLst>
            <a:ext uri="{FF2B5EF4-FFF2-40B4-BE49-F238E27FC236}">
              <a16:creationId xmlns:a16="http://schemas.microsoft.com/office/drawing/2014/main" id="{00000000-0008-0000-0300-00002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06" name="Picture 2">
          <a:extLst>
            <a:ext uri="{FF2B5EF4-FFF2-40B4-BE49-F238E27FC236}">
              <a16:creationId xmlns:a16="http://schemas.microsoft.com/office/drawing/2014/main" id="{00000000-0008-0000-0300-00002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07" name="Picture 2">
          <a:extLst>
            <a:ext uri="{FF2B5EF4-FFF2-40B4-BE49-F238E27FC236}">
              <a16:creationId xmlns:a16="http://schemas.microsoft.com/office/drawing/2014/main" id="{00000000-0008-0000-0300-00002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08" name="Picture 2">
          <a:extLst>
            <a:ext uri="{FF2B5EF4-FFF2-40B4-BE49-F238E27FC236}">
              <a16:creationId xmlns:a16="http://schemas.microsoft.com/office/drawing/2014/main" id="{00000000-0008-0000-0300-00003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09" name="Picture 2">
          <a:extLst>
            <a:ext uri="{FF2B5EF4-FFF2-40B4-BE49-F238E27FC236}">
              <a16:creationId xmlns:a16="http://schemas.microsoft.com/office/drawing/2014/main" id="{00000000-0008-0000-0300-00003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10" name="Picture 2">
          <a:extLst>
            <a:ext uri="{FF2B5EF4-FFF2-40B4-BE49-F238E27FC236}">
              <a16:creationId xmlns:a16="http://schemas.microsoft.com/office/drawing/2014/main" id="{00000000-0008-0000-0300-00003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11" name="Picture 2">
          <a:extLst>
            <a:ext uri="{FF2B5EF4-FFF2-40B4-BE49-F238E27FC236}">
              <a16:creationId xmlns:a16="http://schemas.microsoft.com/office/drawing/2014/main" id="{00000000-0008-0000-0300-00003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12" name="Picture 2">
          <a:extLst>
            <a:ext uri="{FF2B5EF4-FFF2-40B4-BE49-F238E27FC236}">
              <a16:creationId xmlns:a16="http://schemas.microsoft.com/office/drawing/2014/main" id="{00000000-0008-0000-0300-00003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13" name="Picture 2">
          <a:extLst>
            <a:ext uri="{FF2B5EF4-FFF2-40B4-BE49-F238E27FC236}">
              <a16:creationId xmlns:a16="http://schemas.microsoft.com/office/drawing/2014/main" id="{00000000-0008-0000-0300-00003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14" name="Picture 2">
          <a:extLst>
            <a:ext uri="{FF2B5EF4-FFF2-40B4-BE49-F238E27FC236}">
              <a16:creationId xmlns:a16="http://schemas.microsoft.com/office/drawing/2014/main" id="{00000000-0008-0000-0300-00003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15" name="Picture 2">
          <a:extLst>
            <a:ext uri="{FF2B5EF4-FFF2-40B4-BE49-F238E27FC236}">
              <a16:creationId xmlns:a16="http://schemas.microsoft.com/office/drawing/2014/main" id="{00000000-0008-0000-0300-00003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16" name="Picture 2">
          <a:extLst>
            <a:ext uri="{FF2B5EF4-FFF2-40B4-BE49-F238E27FC236}">
              <a16:creationId xmlns:a16="http://schemas.microsoft.com/office/drawing/2014/main" id="{00000000-0008-0000-0300-00003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17" name="Picture 2">
          <a:extLst>
            <a:ext uri="{FF2B5EF4-FFF2-40B4-BE49-F238E27FC236}">
              <a16:creationId xmlns:a16="http://schemas.microsoft.com/office/drawing/2014/main" id="{00000000-0008-0000-0300-00003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18" name="Picture 2">
          <a:extLst>
            <a:ext uri="{FF2B5EF4-FFF2-40B4-BE49-F238E27FC236}">
              <a16:creationId xmlns:a16="http://schemas.microsoft.com/office/drawing/2014/main" id="{00000000-0008-0000-0300-00003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19" name="Picture 2">
          <a:extLst>
            <a:ext uri="{FF2B5EF4-FFF2-40B4-BE49-F238E27FC236}">
              <a16:creationId xmlns:a16="http://schemas.microsoft.com/office/drawing/2014/main" id="{00000000-0008-0000-0300-00003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20" name="Picture 2">
          <a:extLst>
            <a:ext uri="{FF2B5EF4-FFF2-40B4-BE49-F238E27FC236}">
              <a16:creationId xmlns:a16="http://schemas.microsoft.com/office/drawing/2014/main" id="{00000000-0008-0000-0300-00003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21" name="Picture 2">
          <a:extLst>
            <a:ext uri="{FF2B5EF4-FFF2-40B4-BE49-F238E27FC236}">
              <a16:creationId xmlns:a16="http://schemas.microsoft.com/office/drawing/2014/main" id="{00000000-0008-0000-0300-00003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22" name="Picture 2">
          <a:extLst>
            <a:ext uri="{FF2B5EF4-FFF2-40B4-BE49-F238E27FC236}">
              <a16:creationId xmlns:a16="http://schemas.microsoft.com/office/drawing/2014/main" id="{00000000-0008-0000-0300-00003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23" name="Picture 2">
          <a:extLst>
            <a:ext uri="{FF2B5EF4-FFF2-40B4-BE49-F238E27FC236}">
              <a16:creationId xmlns:a16="http://schemas.microsoft.com/office/drawing/2014/main" id="{00000000-0008-0000-0300-00003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24" name="Picture 2">
          <a:extLst>
            <a:ext uri="{FF2B5EF4-FFF2-40B4-BE49-F238E27FC236}">
              <a16:creationId xmlns:a16="http://schemas.microsoft.com/office/drawing/2014/main" id="{00000000-0008-0000-0300-00004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25" name="Picture 2">
          <a:extLst>
            <a:ext uri="{FF2B5EF4-FFF2-40B4-BE49-F238E27FC236}">
              <a16:creationId xmlns:a16="http://schemas.microsoft.com/office/drawing/2014/main" id="{00000000-0008-0000-0300-00004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26" name="Picture 2">
          <a:extLst>
            <a:ext uri="{FF2B5EF4-FFF2-40B4-BE49-F238E27FC236}">
              <a16:creationId xmlns:a16="http://schemas.microsoft.com/office/drawing/2014/main" id="{00000000-0008-0000-0300-00004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27" name="Picture 2">
          <a:extLst>
            <a:ext uri="{FF2B5EF4-FFF2-40B4-BE49-F238E27FC236}">
              <a16:creationId xmlns:a16="http://schemas.microsoft.com/office/drawing/2014/main" id="{00000000-0008-0000-0300-00004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28" name="Picture 2">
          <a:extLst>
            <a:ext uri="{FF2B5EF4-FFF2-40B4-BE49-F238E27FC236}">
              <a16:creationId xmlns:a16="http://schemas.microsoft.com/office/drawing/2014/main" id="{00000000-0008-0000-0300-00004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29" name="Picture 2">
          <a:extLst>
            <a:ext uri="{FF2B5EF4-FFF2-40B4-BE49-F238E27FC236}">
              <a16:creationId xmlns:a16="http://schemas.microsoft.com/office/drawing/2014/main" id="{00000000-0008-0000-0300-00004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30" name="Picture 2">
          <a:extLst>
            <a:ext uri="{FF2B5EF4-FFF2-40B4-BE49-F238E27FC236}">
              <a16:creationId xmlns:a16="http://schemas.microsoft.com/office/drawing/2014/main" id="{00000000-0008-0000-0300-00004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31" name="Picture 2">
          <a:extLst>
            <a:ext uri="{FF2B5EF4-FFF2-40B4-BE49-F238E27FC236}">
              <a16:creationId xmlns:a16="http://schemas.microsoft.com/office/drawing/2014/main" id="{00000000-0008-0000-0300-00004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32" name="Picture 2">
          <a:extLst>
            <a:ext uri="{FF2B5EF4-FFF2-40B4-BE49-F238E27FC236}">
              <a16:creationId xmlns:a16="http://schemas.microsoft.com/office/drawing/2014/main" id="{00000000-0008-0000-0300-00004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33" name="Picture 2">
          <a:extLst>
            <a:ext uri="{FF2B5EF4-FFF2-40B4-BE49-F238E27FC236}">
              <a16:creationId xmlns:a16="http://schemas.microsoft.com/office/drawing/2014/main" id="{00000000-0008-0000-0300-00004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34" name="Picture 2">
          <a:extLst>
            <a:ext uri="{FF2B5EF4-FFF2-40B4-BE49-F238E27FC236}">
              <a16:creationId xmlns:a16="http://schemas.microsoft.com/office/drawing/2014/main" id="{00000000-0008-0000-0300-00004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35" name="Picture 2">
          <a:extLst>
            <a:ext uri="{FF2B5EF4-FFF2-40B4-BE49-F238E27FC236}">
              <a16:creationId xmlns:a16="http://schemas.microsoft.com/office/drawing/2014/main" id="{00000000-0008-0000-0300-00004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36" name="Picture 2">
          <a:extLst>
            <a:ext uri="{FF2B5EF4-FFF2-40B4-BE49-F238E27FC236}">
              <a16:creationId xmlns:a16="http://schemas.microsoft.com/office/drawing/2014/main" id="{00000000-0008-0000-0300-00004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37" name="Picture 2">
          <a:extLst>
            <a:ext uri="{FF2B5EF4-FFF2-40B4-BE49-F238E27FC236}">
              <a16:creationId xmlns:a16="http://schemas.microsoft.com/office/drawing/2014/main" id="{00000000-0008-0000-0300-00004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38" name="Picture 2">
          <a:extLst>
            <a:ext uri="{FF2B5EF4-FFF2-40B4-BE49-F238E27FC236}">
              <a16:creationId xmlns:a16="http://schemas.microsoft.com/office/drawing/2014/main" id="{00000000-0008-0000-0300-00004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39" name="Picture 2">
          <a:extLst>
            <a:ext uri="{FF2B5EF4-FFF2-40B4-BE49-F238E27FC236}">
              <a16:creationId xmlns:a16="http://schemas.microsoft.com/office/drawing/2014/main" id="{00000000-0008-0000-0300-00004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40" name="Picture 2">
          <a:extLst>
            <a:ext uri="{FF2B5EF4-FFF2-40B4-BE49-F238E27FC236}">
              <a16:creationId xmlns:a16="http://schemas.microsoft.com/office/drawing/2014/main" id="{00000000-0008-0000-0300-00005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41" name="Picture 2">
          <a:extLst>
            <a:ext uri="{FF2B5EF4-FFF2-40B4-BE49-F238E27FC236}">
              <a16:creationId xmlns:a16="http://schemas.microsoft.com/office/drawing/2014/main" id="{00000000-0008-0000-0300-00005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42" name="Picture 2">
          <a:extLst>
            <a:ext uri="{FF2B5EF4-FFF2-40B4-BE49-F238E27FC236}">
              <a16:creationId xmlns:a16="http://schemas.microsoft.com/office/drawing/2014/main" id="{00000000-0008-0000-0300-00005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43" name="Picture 2">
          <a:extLst>
            <a:ext uri="{FF2B5EF4-FFF2-40B4-BE49-F238E27FC236}">
              <a16:creationId xmlns:a16="http://schemas.microsoft.com/office/drawing/2014/main" id="{00000000-0008-0000-0300-00005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44" name="Picture 2">
          <a:extLst>
            <a:ext uri="{FF2B5EF4-FFF2-40B4-BE49-F238E27FC236}">
              <a16:creationId xmlns:a16="http://schemas.microsoft.com/office/drawing/2014/main" id="{00000000-0008-0000-0300-00005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45" name="Picture 2">
          <a:extLst>
            <a:ext uri="{FF2B5EF4-FFF2-40B4-BE49-F238E27FC236}">
              <a16:creationId xmlns:a16="http://schemas.microsoft.com/office/drawing/2014/main" id="{00000000-0008-0000-0300-00005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46" name="Picture 2">
          <a:extLst>
            <a:ext uri="{FF2B5EF4-FFF2-40B4-BE49-F238E27FC236}">
              <a16:creationId xmlns:a16="http://schemas.microsoft.com/office/drawing/2014/main" id="{00000000-0008-0000-0300-00005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47" name="Picture 2">
          <a:extLst>
            <a:ext uri="{FF2B5EF4-FFF2-40B4-BE49-F238E27FC236}">
              <a16:creationId xmlns:a16="http://schemas.microsoft.com/office/drawing/2014/main" id="{00000000-0008-0000-0300-00005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48" name="Picture 2">
          <a:extLst>
            <a:ext uri="{FF2B5EF4-FFF2-40B4-BE49-F238E27FC236}">
              <a16:creationId xmlns:a16="http://schemas.microsoft.com/office/drawing/2014/main" id="{00000000-0008-0000-0300-00005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49" name="Picture 2">
          <a:extLst>
            <a:ext uri="{FF2B5EF4-FFF2-40B4-BE49-F238E27FC236}">
              <a16:creationId xmlns:a16="http://schemas.microsoft.com/office/drawing/2014/main" id="{00000000-0008-0000-0300-00005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50" name="Picture 2">
          <a:extLst>
            <a:ext uri="{FF2B5EF4-FFF2-40B4-BE49-F238E27FC236}">
              <a16:creationId xmlns:a16="http://schemas.microsoft.com/office/drawing/2014/main" id="{00000000-0008-0000-0300-00005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51" name="Picture 2">
          <a:extLst>
            <a:ext uri="{FF2B5EF4-FFF2-40B4-BE49-F238E27FC236}">
              <a16:creationId xmlns:a16="http://schemas.microsoft.com/office/drawing/2014/main" id="{00000000-0008-0000-0300-00005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52" name="Picture 2">
          <a:extLst>
            <a:ext uri="{FF2B5EF4-FFF2-40B4-BE49-F238E27FC236}">
              <a16:creationId xmlns:a16="http://schemas.microsoft.com/office/drawing/2014/main" id="{00000000-0008-0000-0300-00005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53" name="Picture 2">
          <a:extLst>
            <a:ext uri="{FF2B5EF4-FFF2-40B4-BE49-F238E27FC236}">
              <a16:creationId xmlns:a16="http://schemas.microsoft.com/office/drawing/2014/main" id="{00000000-0008-0000-0300-00005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54" name="Picture 2">
          <a:extLst>
            <a:ext uri="{FF2B5EF4-FFF2-40B4-BE49-F238E27FC236}">
              <a16:creationId xmlns:a16="http://schemas.microsoft.com/office/drawing/2014/main" id="{00000000-0008-0000-0300-00005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55" name="Picture 2">
          <a:extLst>
            <a:ext uri="{FF2B5EF4-FFF2-40B4-BE49-F238E27FC236}">
              <a16:creationId xmlns:a16="http://schemas.microsoft.com/office/drawing/2014/main" id="{00000000-0008-0000-0300-00005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56" name="Picture 2">
          <a:extLst>
            <a:ext uri="{FF2B5EF4-FFF2-40B4-BE49-F238E27FC236}">
              <a16:creationId xmlns:a16="http://schemas.microsoft.com/office/drawing/2014/main" id="{00000000-0008-0000-0300-00006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57" name="Picture 2">
          <a:extLst>
            <a:ext uri="{FF2B5EF4-FFF2-40B4-BE49-F238E27FC236}">
              <a16:creationId xmlns:a16="http://schemas.microsoft.com/office/drawing/2014/main" id="{00000000-0008-0000-0300-00006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58" name="Picture 2">
          <a:extLst>
            <a:ext uri="{FF2B5EF4-FFF2-40B4-BE49-F238E27FC236}">
              <a16:creationId xmlns:a16="http://schemas.microsoft.com/office/drawing/2014/main" id="{00000000-0008-0000-0300-00006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59" name="Picture 2">
          <a:extLst>
            <a:ext uri="{FF2B5EF4-FFF2-40B4-BE49-F238E27FC236}">
              <a16:creationId xmlns:a16="http://schemas.microsoft.com/office/drawing/2014/main" id="{00000000-0008-0000-0300-00006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60" name="Picture 2">
          <a:extLst>
            <a:ext uri="{FF2B5EF4-FFF2-40B4-BE49-F238E27FC236}">
              <a16:creationId xmlns:a16="http://schemas.microsoft.com/office/drawing/2014/main" id="{00000000-0008-0000-0300-00006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61" name="Picture 2">
          <a:extLst>
            <a:ext uri="{FF2B5EF4-FFF2-40B4-BE49-F238E27FC236}">
              <a16:creationId xmlns:a16="http://schemas.microsoft.com/office/drawing/2014/main" id="{00000000-0008-0000-0300-00006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62" name="Picture 2">
          <a:extLst>
            <a:ext uri="{FF2B5EF4-FFF2-40B4-BE49-F238E27FC236}">
              <a16:creationId xmlns:a16="http://schemas.microsoft.com/office/drawing/2014/main" id="{00000000-0008-0000-0300-00006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63" name="Picture 2">
          <a:extLst>
            <a:ext uri="{FF2B5EF4-FFF2-40B4-BE49-F238E27FC236}">
              <a16:creationId xmlns:a16="http://schemas.microsoft.com/office/drawing/2014/main" id="{00000000-0008-0000-0300-00006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64" name="Picture 2">
          <a:extLst>
            <a:ext uri="{FF2B5EF4-FFF2-40B4-BE49-F238E27FC236}">
              <a16:creationId xmlns:a16="http://schemas.microsoft.com/office/drawing/2014/main" id="{00000000-0008-0000-0300-00006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65" name="Picture 2">
          <a:extLst>
            <a:ext uri="{FF2B5EF4-FFF2-40B4-BE49-F238E27FC236}">
              <a16:creationId xmlns:a16="http://schemas.microsoft.com/office/drawing/2014/main" id="{00000000-0008-0000-0300-00006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66" name="Picture 2">
          <a:extLst>
            <a:ext uri="{FF2B5EF4-FFF2-40B4-BE49-F238E27FC236}">
              <a16:creationId xmlns:a16="http://schemas.microsoft.com/office/drawing/2014/main" id="{00000000-0008-0000-0300-00006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67" name="Picture 2">
          <a:extLst>
            <a:ext uri="{FF2B5EF4-FFF2-40B4-BE49-F238E27FC236}">
              <a16:creationId xmlns:a16="http://schemas.microsoft.com/office/drawing/2014/main" id="{00000000-0008-0000-0300-00006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68" name="Picture 2">
          <a:extLst>
            <a:ext uri="{FF2B5EF4-FFF2-40B4-BE49-F238E27FC236}">
              <a16:creationId xmlns:a16="http://schemas.microsoft.com/office/drawing/2014/main" id="{00000000-0008-0000-0300-00006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69" name="Picture 2">
          <a:extLst>
            <a:ext uri="{FF2B5EF4-FFF2-40B4-BE49-F238E27FC236}">
              <a16:creationId xmlns:a16="http://schemas.microsoft.com/office/drawing/2014/main" id="{00000000-0008-0000-0300-00006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70" name="Picture 2">
          <a:extLst>
            <a:ext uri="{FF2B5EF4-FFF2-40B4-BE49-F238E27FC236}">
              <a16:creationId xmlns:a16="http://schemas.microsoft.com/office/drawing/2014/main" id="{00000000-0008-0000-0300-00006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71" name="Picture 2">
          <a:extLst>
            <a:ext uri="{FF2B5EF4-FFF2-40B4-BE49-F238E27FC236}">
              <a16:creationId xmlns:a16="http://schemas.microsoft.com/office/drawing/2014/main" id="{00000000-0008-0000-0300-00006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72" name="Picture 2">
          <a:extLst>
            <a:ext uri="{FF2B5EF4-FFF2-40B4-BE49-F238E27FC236}">
              <a16:creationId xmlns:a16="http://schemas.microsoft.com/office/drawing/2014/main" id="{00000000-0008-0000-0300-00007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73" name="Picture 2">
          <a:extLst>
            <a:ext uri="{FF2B5EF4-FFF2-40B4-BE49-F238E27FC236}">
              <a16:creationId xmlns:a16="http://schemas.microsoft.com/office/drawing/2014/main" id="{00000000-0008-0000-0300-00007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74" name="Picture 2">
          <a:extLst>
            <a:ext uri="{FF2B5EF4-FFF2-40B4-BE49-F238E27FC236}">
              <a16:creationId xmlns:a16="http://schemas.microsoft.com/office/drawing/2014/main" id="{00000000-0008-0000-0300-00007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75" name="Picture 2">
          <a:extLst>
            <a:ext uri="{FF2B5EF4-FFF2-40B4-BE49-F238E27FC236}">
              <a16:creationId xmlns:a16="http://schemas.microsoft.com/office/drawing/2014/main" id="{00000000-0008-0000-0300-00007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76" name="Picture 2">
          <a:extLst>
            <a:ext uri="{FF2B5EF4-FFF2-40B4-BE49-F238E27FC236}">
              <a16:creationId xmlns:a16="http://schemas.microsoft.com/office/drawing/2014/main" id="{00000000-0008-0000-0300-00007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77" name="Picture 2">
          <a:extLst>
            <a:ext uri="{FF2B5EF4-FFF2-40B4-BE49-F238E27FC236}">
              <a16:creationId xmlns:a16="http://schemas.microsoft.com/office/drawing/2014/main" id="{00000000-0008-0000-0300-00007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78" name="Picture 2">
          <a:extLst>
            <a:ext uri="{FF2B5EF4-FFF2-40B4-BE49-F238E27FC236}">
              <a16:creationId xmlns:a16="http://schemas.microsoft.com/office/drawing/2014/main" id="{00000000-0008-0000-0300-00007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79" name="Picture 2">
          <a:extLst>
            <a:ext uri="{FF2B5EF4-FFF2-40B4-BE49-F238E27FC236}">
              <a16:creationId xmlns:a16="http://schemas.microsoft.com/office/drawing/2014/main" id="{00000000-0008-0000-0300-00007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80" name="Picture 2">
          <a:extLst>
            <a:ext uri="{FF2B5EF4-FFF2-40B4-BE49-F238E27FC236}">
              <a16:creationId xmlns:a16="http://schemas.microsoft.com/office/drawing/2014/main" id="{00000000-0008-0000-0300-00007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81" name="Picture 2">
          <a:extLst>
            <a:ext uri="{FF2B5EF4-FFF2-40B4-BE49-F238E27FC236}">
              <a16:creationId xmlns:a16="http://schemas.microsoft.com/office/drawing/2014/main" id="{00000000-0008-0000-0300-00007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82" name="Picture 2">
          <a:extLst>
            <a:ext uri="{FF2B5EF4-FFF2-40B4-BE49-F238E27FC236}">
              <a16:creationId xmlns:a16="http://schemas.microsoft.com/office/drawing/2014/main" id="{00000000-0008-0000-0300-00007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83" name="Picture 2">
          <a:extLst>
            <a:ext uri="{FF2B5EF4-FFF2-40B4-BE49-F238E27FC236}">
              <a16:creationId xmlns:a16="http://schemas.microsoft.com/office/drawing/2014/main" id="{00000000-0008-0000-0300-00007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84" name="Picture 2">
          <a:extLst>
            <a:ext uri="{FF2B5EF4-FFF2-40B4-BE49-F238E27FC236}">
              <a16:creationId xmlns:a16="http://schemas.microsoft.com/office/drawing/2014/main" id="{00000000-0008-0000-0300-00007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85" name="Picture 2">
          <a:extLst>
            <a:ext uri="{FF2B5EF4-FFF2-40B4-BE49-F238E27FC236}">
              <a16:creationId xmlns:a16="http://schemas.microsoft.com/office/drawing/2014/main" id="{00000000-0008-0000-0300-00007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86" name="Picture 2">
          <a:extLst>
            <a:ext uri="{FF2B5EF4-FFF2-40B4-BE49-F238E27FC236}">
              <a16:creationId xmlns:a16="http://schemas.microsoft.com/office/drawing/2014/main" id="{00000000-0008-0000-0300-00007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87" name="Picture 2">
          <a:extLst>
            <a:ext uri="{FF2B5EF4-FFF2-40B4-BE49-F238E27FC236}">
              <a16:creationId xmlns:a16="http://schemas.microsoft.com/office/drawing/2014/main" id="{00000000-0008-0000-0300-00007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88" name="Picture 2">
          <a:extLst>
            <a:ext uri="{FF2B5EF4-FFF2-40B4-BE49-F238E27FC236}">
              <a16:creationId xmlns:a16="http://schemas.microsoft.com/office/drawing/2014/main" id="{00000000-0008-0000-0300-00008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89" name="Picture 2">
          <a:extLst>
            <a:ext uri="{FF2B5EF4-FFF2-40B4-BE49-F238E27FC236}">
              <a16:creationId xmlns:a16="http://schemas.microsoft.com/office/drawing/2014/main" id="{00000000-0008-0000-0300-00008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90" name="Picture 2">
          <a:extLst>
            <a:ext uri="{FF2B5EF4-FFF2-40B4-BE49-F238E27FC236}">
              <a16:creationId xmlns:a16="http://schemas.microsoft.com/office/drawing/2014/main" id="{00000000-0008-0000-0300-00008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91" name="Picture 2">
          <a:extLst>
            <a:ext uri="{FF2B5EF4-FFF2-40B4-BE49-F238E27FC236}">
              <a16:creationId xmlns:a16="http://schemas.microsoft.com/office/drawing/2014/main" id="{00000000-0008-0000-0300-00008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92" name="Picture 2">
          <a:extLst>
            <a:ext uri="{FF2B5EF4-FFF2-40B4-BE49-F238E27FC236}">
              <a16:creationId xmlns:a16="http://schemas.microsoft.com/office/drawing/2014/main" id="{00000000-0008-0000-0300-00008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93" name="Picture 2">
          <a:extLst>
            <a:ext uri="{FF2B5EF4-FFF2-40B4-BE49-F238E27FC236}">
              <a16:creationId xmlns:a16="http://schemas.microsoft.com/office/drawing/2014/main" id="{00000000-0008-0000-0300-00008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94" name="Picture 2">
          <a:extLst>
            <a:ext uri="{FF2B5EF4-FFF2-40B4-BE49-F238E27FC236}">
              <a16:creationId xmlns:a16="http://schemas.microsoft.com/office/drawing/2014/main" id="{00000000-0008-0000-0300-00008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95" name="Picture 2">
          <a:extLst>
            <a:ext uri="{FF2B5EF4-FFF2-40B4-BE49-F238E27FC236}">
              <a16:creationId xmlns:a16="http://schemas.microsoft.com/office/drawing/2014/main" id="{00000000-0008-0000-0300-00008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96" name="Picture 2">
          <a:extLst>
            <a:ext uri="{FF2B5EF4-FFF2-40B4-BE49-F238E27FC236}">
              <a16:creationId xmlns:a16="http://schemas.microsoft.com/office/drawing/2014/main" id="{00000000-0008-0000-0300-00008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697" name="Picture 2">
          <a:extLst>
            <a:ext uri="{FF2B5EF4-FFF2-40B4-BE49-F238E27FC236}">
              <a16:creationId xmlns:a16="http://schemas.microsoft.com/office/drawing/2014/main" id="{00000000-0008-0000-0300-00008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698" name="Picture 2">
          <a:extLst>
            <a:ext uri="{FF2B5EF4-FFF2-40B4-BE49-F238E27FC236}">
              <a16:creationId xmlns:a16="http://schemas.microsoft.com/office/drawing/2014/main" id="{00000000-0008-0000-0300-00008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699" name="Picture 2">
          <a:extLst>
            <a:ext uri="{FF2B5EF4-FFF2-40B4-BE49-F238E27FC236}">
              <a16:creationId xmlns:a16="http://schemas.microsoft.com/office/drawing/2014/main" id="{00000000-0008-0000-0300-00008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00" name="Picture 2">
          <a:extLst>
            <a:ext uri="{FF2B5EF4-FFF2-40B4-BE49-F238E27FC236}">
              <a16:creationId xmlns:a16="http://schemas.microsoft.com/office/drawing/2014/main" id="{00000000-0008-0000-0300-00008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01" name="Picture 2">
          <a:extLst>
            <a:ext uri="{FF2B5EF4-FFF2-40B4-BE49-F238E27FC236}">
              <a16:creationId xmlns:a16="http://schemas.microsoft.com/office/drawing/2014/main" id="{00000000-0008-0000-0300-00008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02" name="Picture 2">
          <a:extLst>
            <a:ext uri="{FF2B5EF4-FFF2-40B4-BE49-F238E27FC236}">
              <a16:creationId xmlns:a16="http://schemas.microsoft.com/office/drawing/2014/main" id="{00000000-0008-0000-0300-00008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03" name="Picture 2">
          <a:extLst>
            <a:ext uri="{FF2B5EF4-FFF2-40B4-BE49-F238E27FC236}">
              <a16:creationId xmlns:a16="http://schemas.microsoft.com/office/drawing/2014/main" id="{00000000-0008-0000-0300-00008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04" name="Picture 2">
          <a:extLst>
            <a:ext uri="{FF2B5EF4-FFF2-40B4-BE49-F238E27FC236}">
              <a16:creationId xmlns:a16="http://schemas.microsoft.com/office/drawing/2014/main" id="{00000000-0008-0000-0300-00009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05" name="Picture 2">
          <a:extLst>
            <a:ext uri="{FF2B5EF4-FFF2-40B4-BE49-F238E27FC236}">
              <a16:creationId xmlns:a16="http://schemas.microsoft.com/office/drawing/2014/main" id="{00000000-0008-0000-0300-00009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06" name="Picture 2">
          <a:extLst>
            <a:ext uri="{FF2B5EF4-FFF2-40B4-BE49-F238E27FC236}">
              <a16:creationId xmlns:a16="http://schemas.microsoft.com/office/drawing/2014/main" id="{00000000-0008-0000-0300-00009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07" name="Picture 2">
          <a:extLst>
            <a:ext uri="{FF2B5EF4-FFF2-40B4-BE49-F238E27FC236}">
              <a16:creationId xmlns:a16="http://schemas.microsoft.com/office/drawing/2014/main" id="{00000000-0008-0000-0300-00009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08" name="Picture 2">
          <a:extLst>
            <a:ext uri="{FF2B5EF4-FFF2-40B4-BE49-F238E27FC236}">
              <a16:creationId xmlns:a16="http://schemas.microsoft.com/office/drawing/2014/main" id="{00000000-0008-0000-0300-00009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09" name="Picture 2">
          <a:extLst>
            <a:ext uri="{FF2B5EF4-FFF2-40B4-BE49-F238E27FC236}">
              <a16:creationId xmlns:a16="http://schemas.microsoft.com/office/drawing/2014/main" id="{00000000-0008-0000-0300-00009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10" name="Picture 2">
          <a:extLst>
            <a:ext uri="{FF2B5EF4-FFF2-40B4-BE49-F238E27FC236}">
              <a16:creationId xmlns:a16="http://schemas.microsoft.com/office/drawing/2014/main" id="{00000000-0008-0000-0300-00009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11" name="Picture 2">
          <a:extLst>
            <a:ext uri="{FF2B5EF4-FFF2-40B4-BE49-F238E27FC236}">
              <a16:creationId xmlns:a16="http://schemas.microsoft.com/office/drawing/2014/main" id="{00000000-0008-0000-0300-00009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12" name="Picture 2">
          <a:extLst>
            <a:ext uri="{FF2B5EF4-FFF2-40B4-BE49-F238E27FC236}">
              <a16:creationId xmlns:a16="http://schemas.microsoft.com/office/drawing/2014/main" id="{00000000-0008-0000-0300-00009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13" name="Picture 2">
          <a:extLst>
            <a:ext uri="{FF2B5EF4-FFF2-40B4-BE49-F238E27FC236}">
              <a16:creationId xmlns:a16="http://schemas.microsoft.com/office/drawing/2014/main" id="{00000000-0008-0000-0300-00009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14" name="Picture 2">
          <a:extLst>
            <a:ext uri="{FF2B5EF4-FFF2-40B4-BE49-F238E27FC236}">
              <a16:creationId xmlns:a16="http://schemas.microsoft.com/office/drawing/2014/main" id="{00000000-0008-0000-0300-00009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15" name="Picture 2">
          <a:extLst>
            <a:ext uri="{FF2B5EF4-FFF2-40B4-BE49-F238E27FC236}">
              <a16:creationId xmlns:a16="http://schemas.microsoft.com/office/drawing/2014/main" id="{00000000-0008-0000-0300-00009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16" name="Picture 2">
          <a:extLst>
            <a:ext uri="{FF2B5EF4-FFF2-40B4-BE49-F238E27FC236}">
              <a16:creationId xmlns:a16="http://schemas.microsoft.com/office/drawing/2014/main" id="{00000000-0008-0000-0300-00009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17" name="Picture 2">
          <a:extLst>
            <a:ext uri="{FF2B5EF4-FFF2-40B4-BE49-F238E27FC236}">
              <a16:creationId xmlns:a16="http://schemas.microsoft.com/office/drawing/2014/main" id="{00000000-0008-0000-0300-00009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18" name="Picture 2">
          <a:extLst>
            <a:ext uri="{FF2B5EF4-FFF2-40B4-BE49-F238E27FC236}">
              <a16:creationId xmlns:a16="http://schemas.microsoft.com/office/drawing/2014/main" id="{00000000-0008-0000-0300-00009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19" name="Picture 2">
          <a:extLst>
            <a:ext uri="{FF2B5EF4-FFF2-40B4-BE49-F238E27FC236}">
              <a16:creationId xmlns:a16="http://schemas.microsoft.com/office/drawing/2014/main" id="{00000000-0008-0000-0300-00009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20" name="Picture 2">
          <a:extLst>
            <a:ext uri="{FF2B5EF4-FFF2-40B4-BE49-F238E27FC236}">
              <a16:creationId xmlns:a16="http://schemas.microsoft.com/office/drawing/2014/main" id="{00000000-0008-0000-0300-0000A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21" name="Picture 2">
          <a:extLst>
            <a:ext uri="{FF2B5EF4-FFF2-40B4-BE49-F238E27FC236}">
              <a16:creationId xmlns:a16="http://schemas.microsoft.com/office/drawing/2014/main" id="{00000000-0008-0000-0300-0000A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22" name="Picture 2">
          <a:extLst>
            <a:ext uri="{FF2B5EF4-FFF2-40B4-BE49-F238E27FC236}">
              <a16:creationId xmlns:a16="http://schemas.microsoft.com/office/drawing/2014/main" id="{00000000-0008-0000-0300-0000A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23" name="Picture 2">
          <a:extLst>
            <a:ext uri="{FF2B5EF4-FFF2-40B4-BE49-F238E27FC236}">
              <a16:creationId xmlns:a16="http://schemas.microsoft.com/office/drawing/2014/main" id="{00000000-0008-0000-0300-0000A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24" name="Picture 2">
          <a:extLst>
            <a:ext uri="{FF2B5EF4-FFF2-40B4-BE49-F238E27FC236}">
              <a16:creationId xmlns:a16="http://schemas.microsoft.com/office/drawing/2014/main" id="{00000000-0008-0000-0300-0000A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25" name="Picture 2">
          <a:extLst>
            <a:ext uri="{FF2B5EF4-FFF2-40B4-BE49-F238E27FC236}">
              <a16:creationId xmlns:a16="http://schemas.microsoft.com/office/drawing/2014/main" id="{00000000-0008-0000-0300-0000A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26" name="Picture 2">
          <a:extLst>
            <a:ext uri="{FF2B5EF4-FFF2-40B4-BE49-F238E27FC236}">
              <a16:creationId xmlns:a16="http://schemas.microsoft.com/office/drawing/2014/main" id="{00000000-0008-0000-0300-0000A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27" name="Picture 2">
          <a:extLst>
            <a:ext uri="{FF2B5EF4-FFF2-40B4-BE49-F238E27FC236}">
              <a16:creationId xmlns:a16="http://schemas.microsoft.com/office/drawing/2014/main" id="{00000000-0008-0000-0300-0000A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28" name="Picture 2">
          <a:extLst>
            <a:ext uri="{FF2B5EF4-FFF2-40B4-BE49-F238E27FC236}">
              <a16:creationId xmlns:a16="http://schemas.microsoft.com/office/drawing/2014/main" id="{00000000-0008-0000-0300-0000A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29" name="Picture 2">
          <a:extLst>
            <a:ext uri="{FF2B5EF4-FFF2-40B4-BE49-F238E27FC236}">
              <a16:creationId xmlns:a16="http://schemas.microsoft.com/office/drawing/2014/main" id="{00000000-0008-0000-0300-0000A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30" name="Picture 2">
          <a:extLst>
            <a:ext uri="{FF2B5EF4-FFF2-40B4-BE49-F238E27FC236}">
              <a16:creationId xmlns:a16="http://schemas.microsoft.com/office/drawing/2014/main" id="{00000000-0008-0000-0300-0000A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31" name="Picture 2">
          <a:extLst>
            <a:ext uri="{FF2B5EF4-FFF2-40B4-BE49-F238E27FC236}">
              <a16:creationId xmlns:a16="http://schemas.microsoft.com/office/drawing/2014/main" id="{00000000-0008-0000-0300-0000A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32" name="Picture 2">
          <a:extLst>
            <a:ext uri="{FF2B5EF4-FFF2-40B4-BE49-F238E27FC236}">
              <a16:creationId xmlns:a16="http://schemas.microsoft.com/office/drawing/2014/main" id="{00000000-0008-0000-0300-0000A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33" name="Picture 2">
          <a:extLst>
            <a:ext uri="{FF2B5EF4-FFF2-40B4-BE49-F238E27FC236}">
              <a16:creationId xmlns:a16="http://schemas.microsoft.com/office/drawing/2014/main" id="{00000000-0008-0000-0300-0000A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34" name="Picture 2">
          <a:extLst>
            <a:ext uri="{FF2B5EF4-FFF2-40B4-BE49-F238E27FC236}">
              <a16:creationId xmlns:a16="http://schemas.microsoft.com/office/drawing/2014/main" id="{00000000-0008-0000-0300-0000A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35" name="Picture 2">
          <a:extLst>
            <a:ext uri="{FF2B5EF4-FFF2-40B4-BE49-F238E27FC236}">
              <a16:creationId xmlns:a16="http://schemas.microsoft.com/office/drawing/2014/main" id="{00000000-0008-0000-0300-0000A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36" name="Picture 2">
          <a:extLst>
            <a:ext uri="{FF2B5EF4-FFF2-40B4-BE49-F238E27FC236}">
              <a16:creationId xmlns:a16="http://schemas.microsoft.com/office/drawing/2014/main" id="{00000000-0008-0000-0300-0000B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37" name="Picture 2">
          <a:extLst>
            <a:ext uri="{FF2B5EF4-FFF2-40B4-BE49-F238E27FC236}">
              <a16:creationId xmlns:a16="http://schemas.microsoft.com/office/drawing/2014/main" id="{00000000-0008-0000-0300-0000B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38" name="Picture 2">
          <a:extLst>
            <a:ext uri="{FF2B5EF4-FFF2-40B4-BE49-F238E27FC236}">
              <a16:creationId xmlns:a16="http://schemas.microsoft.com/office/drawing/2014/main" id="{00000000-0008-0000-0300-0000B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39" name="Picture 2">
          <a:extLst>
            <a:ext uri="{FF2B5EF4-FFF2-40B4-BE49-F238E27FC236}">
              <a16:creationId xmlns:a16="http://schemas.microsoft.com/office/drawing/2014/main" id="{00000000-0008-0000-0300-0000B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40" name="Picture 2">
          <a:extLst>
            <a:ext uri="{FF2B5EF4-FFF2-40B4-BE49-F238E27FC236}">
              <a16:creationId xmlns:a16="http://schemas.microsoft.com/office/drawing/2014/main" id="{00000000-0008-0000-0300-0000B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41" name="Picture 2">
          <a:extLst>
            <a:ext uri="{FF2B5EF4-FFF2-40B4-BE49-F238E27FC236}">
              <a16:creationId xmlns:a16="http://schemas.microsoft.com/office/drawing/2014/main" id="{00000000-0008-0000-0300-0000B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42" name="Picture 2">
          <a:extLst>
            <a:ext uri="{FF2B5EF4-FFF2-40B4-BE49-F238E27FC236}">
              <a16:creationId xmlns:a16="http://schemas.microsoft.com/office/drawing/2014/main" id="{00000000-0008-0000-0300-0000B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43" name="Picture 2">
          <a:extLst>
            <a:ext uri="{FF2B5EF4-FFF2-40B4-BE49-F238E27FC236}">
              <a16:creationId xmlns:a16="http://schemas.microsoft.com/office/drawing/2014/main" id="{00000000-0008-0000-0300-0000B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44" name="Picture 2">
          <a:extLst>
            <a:ext uri="{FF2B5EF4-FFF2-40B4-BE49-F238E27FC236}">
              <a16:creationId xmlns:a16="http://schemas.microsoft.com/office/drawing/2014/main" id="{00000000-0008-0000-0300-0000B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45" name="Picture 2">
          <a:extLst>
            <a:ext uri="{FF2B5EF4-FFF2-40B4-BE49-F238E27FC236}">
              <a16:creationId xmlns:a16="http://schemas.microsoft.com/office/drawing/2014/main" id="{00000000-0008-0000-0300-0000B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46" name="Picture 2">
          <a:extLst>
            <a:ext uri="{FF2B5EF4-FFF2-40B4-BE49-F238E27FC236}">
              <a16:creationId xmlns:a16="http://schemas.microsoft.com/office/drawing/2014/main" id="{00000000-0008-0000-0300-0000B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47" name="Picture 2">
          <a:extLst>
            <a:ext uri="{FF2B5EF4-FFF2-40B4-BE49-F238E27FC236}">
              <a16:creationId xmlns:a16="http://schemas.microsoft.com/office/drawing/2014/main" id="{00000000-0008-0000-0300-0000B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48" name="Picture 2">
          <a:extLst>
            <a:ext uri="{FF2B5EF4-FFF2-40B4-BE49-F238E27FC236}">
              <a16:creationId xmlns:a16="http://schemas.microsoft.com/office/drawing/2014/main" id="{00000000-0008-0000-0300-0000B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49" name="Picture 2">
          <a:extLst>
            <a:ext uri="{FF2B5EF4-FFF2-40B4-BE49-F238E27FC236}">
              <a16:creationId xmlns:a16="http://schemas.microsoft.com/office/drawing/2014/main" id="{00000000-0008-0000-0300-0000B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50" name="Picture 2">
          <a:extLst>
            <a:ext uri="{FF2B5EF4-FFF2-40B4-BE49-F238E27FC236}">
              <a16:creationId xmlns:a16="http://schemas.microsoft.com/office/drawing/2014/main" id="{00000000-0008-0000-0300-0000B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51" name="Picture 2">
          <a:extLst>
            <a:ext uri="{FF2B5EF4-FFF2-40B4-BE49-F238E27FC236}">
              <a16:creationId xmlns:a16="http://schemas.microsoft.com/office/drawing/2014/main" id="{00000000-0008-0000-0300-0000B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52" name="Picture 2">
          <a:extLst>
            <a:ext uri="{FF2B5EF4-FFF2-40B4-BE49-F238E27FC236}">
              <a16:creationId xmlns:a16="http://schemas.microsoft.com/office/drawing/2014/main" id="{00000000-0008-0000-0300-0000C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53" name="Picture 2">
          <a:extLst>
            <a:ext uri="{FF2B5EF4-FFF2-40B4-BE49-F238E27FC236}">
              <a16:creationId xmlns:a16="http://schemas.microsoft.com/office/drawing/2014/main" id="{00000000-0008-0000-0300-0000C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54" name="Picture 2">
          <a:extLst>
            <a:ext uri="{FF2B5EF4-FFF2-40B4-BE49-F238E27FC236}">
              <a16:creationId xmlns:a16="http://schemas.microsoft.com/office/drawing/2014/main" id="{00000000-0008-0000-0300-0000C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55" name="Picture 2">
          <a:extLst>
            <a:ext uri="{FF2B5EF4-FFF2-40B4-BE49-F238E27FC236}">
              <a16:creationId xmlns:a16="http://schemas.microsoft.com/office/drawing/2014/main" id="{00000000-0008-0000-0300-0000C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56" name="Picture 2">
          <a:extLst>
            <a:ext uri="{FF2B5EF4-FFF2-40B4-BE49-F238E27FC236}">
              <a16:creationId xmlns:a16="http://schemas.microsoft.com/office/drawing/2014/main" id="{00000000-0008-0000-0300-0000C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57" name="Picture 2">
          <a:extLst>
            <a:ext uri="{FF2B5EF4-FFF2-40B4-BE49-F238E27FC236}">
              <a16:creationId xmlns:a16="http://schemas.microsoft.com/office/drawing/2014/main" id="{00000000-0008-0000-0300-0000C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58" name="Picture 2">
          <a:extLst>
            <a:ext uri="{FF2B5EF4-FFF2-40B4-BE49-F238E27FC236}">
              <a16:creationId xmlns:a16="http://schemas.microsoft.com/office/drawing/2014/main" id="{00000000-0008-0000-0300-0000C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59" name="Picture 2">
          <a:extLst>
            <a:ext uri="{FF2B5EF4-FFF2-40B4-BE49-F238E27FC236}">
              <a16:creationId xmlns:a16="http://schemas.microsoft.com/office/drawing/2014/main" id="{00000000-0008-0000-0300-0000C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60" name="Picture 2">
          <a:extLst>
            <a:ext uri="{FF2B5EF4-FFF2-40B4-BE49-F238E27FC236}">
              <a16:creationId xmlns:a16="http://schemas.microsoft.com/office/drawing/2014/main" id="{00000000-0008-0000-0300-0000C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61" name="Picture 2">
          <a:extLst>
            <a:ext uri="{FF2B5EF4-FFF2-40B4-BE49-F238E27FC236}">
              <a16:creationId xmlns:a16="http://schemas.microsoft.com/office/drawing/2014/main" id="{00000000-0008-0000-0300-0000C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62" name="Picture 2">
          <a:extLst>
            <a:ext uri="{FF2B5EF4-FFF2-40B4-BE49-F238E27FC236}">
              <a16:creationId xmlns:a16="http://schemas.microsoft.com/office/drawing/2014/main" id="{00000000-0008-0000-0300-0000C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63" name="Picture 2">
          <a:extLst>
            <a:ext uri="{FF2B5EF4-FFF2-40B4-BE49-F238E27FC236}">
              <a16:creationId xmlns:a16="http://schemas.microsoft.com/office/drawing/2014/main" id="{00000000-0008-0000-0300-0000C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64" name="Picture 2">
          <a:extLst>
            <a:ext uri="{FF2B5EF4-FFF2-40B4-BE49-F238E27FC236}">
              <a16:creationId xmlns:a16="http://schemas.microsoft.com/office/drawing/2014/main" id="{00000000-0008-0000-0300-0000C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65" name="Picture 2">
          <a:extLst>
            <a:ext uri="{FF2B5EF4-FFF2-40B4-BE49-F238E27FC236}">
              <a16:creationId xmlns:a16="http://schemas.microsoft.com/office/drawing/2014/main" id="{00000000-0008-0000-0300-0000C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66" name="Picture 2">
          <a:extLst>
            <a:ext uri="{FF2B5EF4-FFF2-40B4-BE49-F238E27FC236}">
              <a16:creationId xmlns:a16="http://schemas.microsoft.com/office/drawing/2014/main" id="{00000000-0008-0000-0300-0000C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67" name="Picture 2">
          <a:extLst>
            <a:ext uri="{FF2B5EF4-FFF2-40B4-BE49-F238E27FC236}">
              <a16:creationId xmlns:a16="http://schemas.microsoft.com/office/drawing/2014/main" id="{00000000-0008-0000-0300-0000C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68" name="Picture 2">
          <a:extLst>
            <a:ext uri="{FF2B5EF4-FFF2-40B4-BE49-F238E27FC236}">
              <a16:creationId xmlns:a16="http://schemas.microsoft.com/office/drawing/2014/main" id="{00000000-0008-0000-0300-0000D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69" name="Picture 2">
          <a:extLst>
            <a:ext uri="{FF2B5EF4-FFF2-40B4-BE49-F238E27FC236}">
              <a16:creationId xmlns:a16="http://schemas.microsoft.com/office/drawing/2014/main" id="{00000000-0008-0000-0300-0000D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70" name="Picture 2">
          <a:extLst>
            <a:ext uri="{FF2B5EF4-FFF2-40B4-BE49-F238E27FC236}">
              <a16:creationId xmlns:a16="http://schemas.microsoft.com/office/drawing/2014/main" id="{00000000-0008-0000-0300-0000D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71" name="Picture 2">
          <a:extLst>
            <a:ext uri="{FF2B5EF4-FFF2-40B4-BE49-F238E27FC236}">
              <a16:creationId xmlns:a16="http://schemas.microsoft.com/office/drawing/2014/main" id="{00000000-0008-0000-0300-0000D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72" name="Picture 2">
          <a:extLst>
            <a:ext uri="{FF2B5EF4-FFF2-40B4-BE49-F238E27FC236}">
              <a16:creationId xmlns:a16="http://schemas.microsoft.com/office/drawing/2014/main" id="{00000000-0008-0000-0300-0000D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73" name="Picture 2">
          <a:extLst>
            <a:ext uri="{FF2B5EF4-FFF2-40B4-BE49-F238E27FC236}">
              <a16:creationId xmlns:a16="http://schemas.microsoft.com/office/drawing/2014/main" id="{00000000-0008-0000-0300-0000D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74" name="Picture 2">
          <a:extLst>
            <a:ext uri="{FF2B5EF4-FFF2-40B4-BE49-F238E27FC236}">
              <a16:creationId xmlns:a16="http://schemas.microsoft.com/office/drawing/2014/main" id="{00000000-0008-0000-0300-0000D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75" name="Picture 2">
          <a:extLst>
            <a:ext uri="{FF2B5EF4-FFF2-40B4-BE49-F238E27FC236}">
              <a16:creationId xmlns:a16="http://schemas.microsoft.com/office/drawing/2014/main" id="{00000000-0008-0000-0300-0000D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76" name="Picture 2">
          <a:extLst>
            <a:ext uri="{FF2B5EF4-FFF2-40B4-BE49-F238E27FC236}">
              <a16:creationId xmlns:a16="http://schemas.microsoft.com/office/drawing/2014/main" id="{00000000-0008-0000-0300-0000D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77" name="Picture 2">
          <a:extLst>
            <a:ext uri="{FF2B5EF4-FFF2-40B4-BE49-F238E27FC236}">
              <a16:creationId xmlns:a16="http://schemas.microsoft.com/office/drawing/2014/main" id="{00000000-0008-0000-0300-0000D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78" name="Picture 2">
          <a:extLst>
            <a:ext uri="{FF2B5EF4-FFF2-40B4-BE49-F238E27FC236}">
              <a16:creationId xmlns:a16="http://schemas.microsoft.com/office/drawing/2014/main" id="{00000000-0008-0000-0300-0000D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79" name="Picture 2">
          <a:extLst>
            <a:ext uri="{FF2B5EF4-FFF2-40B4-BE49-F238E27FC236}">
              <a16:creationId xmlns:a16="http://schemas.microsoft.com/office/drawing/2014/main" id="{00000000-0008-0000-0300-0000D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80" name="Picture 2">
          <a:extLst>
            <a:ext uri="{FF2B5EF4-FFF2-40B4-BE49-F238E27FC236}">
              <a16:creationId xmlns:a16="http://schemas.microsoft.com/office/drawing/2014/main" id="{00000000-0008-0000-0300-0000D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81" name="Picture 2">
          <a:extLst>
            <a:ext uri="{FF2B5EF4-FFF2-40B4-BE49-F238E27FC236}">
              <a16:creationId xmlns:a16="http://schemas.microsoft.com/office/drawing/2014/main" id="{00000000-0008-0000-0300-0000D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82" name="Picture 2">
          <a:extLst>
            <a:ext uri="{FF2B5EF4-FFF2-40B4-BE49-F238E27FC236}">
              <a16:creationId xmlns:a16="http://schemas.microsoft.com/office/drawing/2014/main" id="{00000000-0008-0000-0300-0000D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83" name="Picture 2">
          <a:extLst>
            <a:ext uri="{FF2B5EF4-FFF2-40B4-BE49-F238E27FC236}">
              <a16:creationId xmlns:a16="http://schemas.microsoft.com/office/drawing/2014/main" id="{00000000-0008-0000-0300-0000D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84" name="Picture 2">
          <a:extLst>
            <a:ext uri="{FF2B5EF4-FFF2-40B4-BE49-F238E27FC236}">
              <a16:creationId xmlns:a16="http://schemas.microsoft.com/office/drawing/2014/main" id="{00000000-0008-0000-0300-0000E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85" name="Picture 2">
          <a:extLst>
            <a:ext uri="{FF2B5EF4-FFF2-40B4-BE49-F238E27FC236}">
              <a16:creationId xmlns:a16="http://schemas.microsoft.com/office/drawing/2014/main" id="{00000000-0008-0000-0300-0000E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86" name="Picture 2">
          <a:extLst>
            <a:ext uri="{FF2B5EF4-FFF2-40B4-BE49-F238E27FC236}">
              <a16:creationId xmlns:a16="http://schemas.microsoft.com/office/drawing/2014/main" id="{00000000-0008-0000-0300-0000E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87" name="Picture 2">
          <a:extLst>
            <a:ext uri="{FF2B5EF4-FFF2-40B4-BE49-F238E27FC236}">
              <a16:creationId xmlns:a16="http://schemas.microsoft.com/office/drawing/2014/main" id="{00000000-0008-0000-0300-0000E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88" name="Picture 2">
          <a:extLst>
            <a:ext uri="{FF2B5EF4-FFF2-40B4-BE49-F238E27FC236}">
              <a16:creationId xmlns:a16="http://schemas.microsoft.com/office/drawing/2014/main" id="{00000000-0008-0000-0300-0000E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89" name="Picture 2">
          <a:extLst>
            <a:ext uri="{FF2B5EF4-FFF2-40B4-BE49-F238E27FC236}">
              <a16:creationId xmlns:a16="http://schemas.microsoft.com/office/drawing/2014/main" id="{00000000-0008-0000-0300-0000E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90" name="Picture 2">
          <a:extLst>
            <a:ext uri="{FF2B5EF4-FFF2-40B4-BE49-F238E27FC236}">
              <a16:creationId xmlns:a16="http://schemas.microsoft.com/office/drawing/2014/main" id="{00000000-0008-0000-0300-0000E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91" name="Picture 2">
          <a:extLst>
            <a:ext uri="{FF2B5EF4-FFF2-40B4-BE49-F238E27FC236}">
              <a16:creationId xmlns:a16="http://schemas.microsoft.com/office/drawing/2014/main" id="{00000000-0008-0000-0300-0000E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92" name="Picture 2">
          <a:extLst>
            <a:ext uri="{FF2B5EF4-FFF2-40B4-BE49-F238E27FC236}">
              <a16:creationId xmlns:a16="http://schemas.microsoft.com/office/drawing/2014/main" id="{00000000-0008-0000-0300-0000E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93" name="Picture 2">
          <a:extLst>
            <a:ext uri="{FF2B5EF4-FFF2-40B4-BE49-F238E27FC236}">
              <a16:creationId xmlns:a16="http://schemas.microsoft.com/office/drawing/2014/main" id="{00000000-0008-0000-0300-0000E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94" name="Picture 2">
          <a:extLst>
            <a:ext uri="{FF2B5EF4-FFF2-40B4-BE49-F238E27FC236}">
              <a16:creationId xmlns:a16="http://schemas.microsoft.com/office/drawing/2014/main" id="{00000000-0008-0000-0300-0000E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95" name="Picture 2">
          <a:extLst>
            <a:ext uri="{FF2B5EF4-FFF2-40B4-BE49-F238E27FC236}">
              <a16:creationId xmlns:a16="http://schemas.microsoft.com/office/drawing/2014/main" id="{00000000-0008-0000-0300-0000E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96" name="Picture 2">
          <a:extLst>
            <a:ext uri="{FF2B5EF4-FFF2-40B4-BE49-F238E27FC236}">
              <a16:creationId xmlns:a16="http://schemas.microsoft.com/office/drawing/2014/main" id="{00000000-0008-0000-0300-0000E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797" name="Picture 2">
          <a:extLst>
            <a:ext uri="{FF2B5EF4-FFF2-40B4-BE49-F238E27FC236}">
              <a16:creationId xmlns:a16="http://schemas.microsoft.com/office/drawing/2014/main" id="{00000000-0008-0000-0300-0000E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798" name="Picture 2">
          <a:extLst>
            <a:ext uri="{FF2B5EF4-FFF2-40B4-BE49-F238E27FC236}">
              <a16:creationId xmlns:a16="http://schemas.microsoft.com/office/drawing/2014/main" id="{00000000-0008-0000-0300-0000E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799" name="Picture 2">
          <a:extLst>
            <a:ext uri="{FF2B5EF4-FFF2-40B4-BE49-F238E27FC236}">
              <a16:creationId xmlns:a16="http://schemas.microsoft.com/office/drawing/2014/main" id="{00000000-0008-0000-0300-0000E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00" name="Picture 2">
          <a:extLst>
            <a:ext uri="{FF2B5EF4-FFF2-40B4-BE49-F238E27FC236}">
              <a16:creationId xmlns:a16="http://schemas.microsoft.com/office/drawing/2014/main" id="{00000000-0008-0000-0300-0000F0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01" name="Picture 2">
          <a:extLst>
            <a:ext uri="{FF2B5EF4-FFF2-40B4-BE49-F238E27FC236}">
              <a16:creationId xmlns:a16="http://schemas.microsoft.com/office/drawing/2014/main" id="{00000000-0008-0000-0300-0000F1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02" name="Picture 2">
          <a:extLst>
            <a:ext uri="{FF2B5EF4-FFF2-40B4-BE49-F238E27FC236}">
              <a16:creationId xmlns:a16="http://schemas.microsoft.com/office/drawing/2014/main" id="{00000000-0008-0000-0300-0000F2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03" name="Picture 2">
          <a:extLst>
            <a:ext uri="{FF2B5EF4-FFF2-40B4-BE49-F238E27FC236}">
              <a16:creationId xmlns:a16="http://schemas.microsoft.com/office/drawing/2014/main" id="{00000000-0008-0000-0300-0000F3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04" name="Picture 2">
          <a:extLst>
            <a:ext uri="{FF2B5EF4-FFF2-40B4-BE49-F238E27FC236}">
              <a16:creationId xmlns:a16="http://schemas.microsoft.com/office/drawing/2014/main" id="{00000000-0008-0000-0300-0000F4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05" name="Picture 2">
          <a:extLst>
            <a:ext uri="{FF2B5EF4-FFF2-40B4-BE49-F238E27FC236}">
              <a16:creationId xmlns:a16="http://schemas.microsoft.com/office/drawing/2014/main" id="{00000000-0008-0000-0300-0000F5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06" name="Picture 2">
          <a:extLst>
            <a:ext uri="{FF2B5EF4-FFF2-40B4-BE49-F238E27FC236}">
              <a16:creationId xmlns:a16="http://schemas.microsoft.com/office/drawing/2014/main" id="{00000000-0008-0000-0300-0000F6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07" name="Picture 2">
          <a:extLst>
            <a:ext uri="{FF2B5EF4-FFF2-40B4-BE49-F238E27FC236}">
              <a16:creationId xmlns:a16="http://schemas.microsoft.com/office/drawing/2014/main" id="{00000000-0008-0000-0300-0000F7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08" name="Picture 2">
          <a:extLst>
            <a:ext uri="{FF2B5EF4-FFF2-40B4-BE49-F238E27FC236}">
              <a16:creationId xmlns:a16="http://schemas.microsoft.com/office/drawing/2014/main" id="{00000000-0008-0000-0300-0000F8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09" name="Picture 2">
          <a:extLst>
            <a:ext uri="{FF2B5EF4-FFF2-40B4-BE49-F238E27FC236}">
              <a16:creationId xmlns:a16="http://schemas.microsoft.com/office/drawing/2014/main" id="{00000000-0008-0000-0300-0000F9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10" name="Picture 2">
          <a:extLst>
            <a:ext uri="{FF2B5EF4-FFF2-40B4-BE49-F238E27FC236}">
              <a16:creationId xmlns:a16="http://schemas.microsoft.com/office/drawing/2014/main" id="{00000000-0008-0000-0300-0000FA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11" name="Picture 2">
          <a:extLst>
            <a:ext uri="{FF2B5EF4-FFF2-40B4-BE49-F238E27FC236}">
              <a16:creationId xmlns:a16="http://schemas.microsoft.com/office/drawing/2014/main" id="{00000000-0008-0000-0300-0000FB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12" name="Picture 2">
          <a:extLst>
            <a:ext uri="{FF2B5EF4-FFF2-40B4-BE49-F238E27FC236}">
              <a16:creationId xmlns:a16="http://schemas.microsoft.com/office/drawing/2014/main" id="{00000000-0008-0000-0300-0000FC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13" name="Picture 2">
          <a:extLst>
            <a:ext uri="{FF2B5EF4-FFF2-40B4-BE49-F238E27FC236}">
              <a16:creationId xmlns:a16="http://schemas.microsoft.com/office/drawing/2014/main" id="{00000000-0008-0000-0300-0000FD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14" name="Picture 2">
          <a:extLst>
            <a:ext uri="{FF2B5EF4-FFF2-40B4-BE49-F238E27FC236}">
              <a16:creationId xmlns:a16="http://schemas.microsoft.com/office/drawing/2014/main" id="{00000000-0008-0000-0300-0000FE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15" name="Picture 2">
          <a:extLst>
            <a:ext uri="{FF2B5EF4-FFF2-40B4-BE49-F238E27FC236}">
              <a16:creationId xmlns:a16="http://schemas.microsoft.com/office/drawing/2014/main" id="{00000000-0008-0000-0300-0000FF0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16" name="Picture 2">
          <a:extLst>
            <a:ext uri="{FF2B5EF4-FFF2-40B4-BE49-F238E27FC236}">
              <a16:creationId xmlns:a16="http://schemas.microsoft.com/office/drawing/2014/main" id="{00000000-0008-0000-0300-00000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17" name="Picture 2">
          <a:extLst>
            <a:ext uri="{FF2B5EF4-FFF2-40B4-BE49-F238E27FC236}">
              <a16:creationId xmlns:a16="http://schemas.microsoft.com/office/drawing/2014/main" id="{00000000-0008-0000-0300-00000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18" name="Picture 2">
          <a:extLst>
            <a:ext uri="{FF2B5EF4-FFF2-40B4-BE49-F238E27FC236}">
              <a16:creationId xmlns:a16="http://schemas.microsoft.com/office/drawing/2014/main" id="{00000000-0008-0000-0300-00000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19" name="Picture 2">
          <a:extLst>
            <a:ext uri="{FF2B5EF4-FFF2-40B4-BE49-F238E27FC236}">
              <a16:creationId xmlns:a16="http://schemas.microsoft.com/office/drawing/2014/main" id="{00000000-0008-0000-0300-00000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20" name="Picture 2">
          <a:extLst>
            <a:ext uri="{FF2B5EF4-FFF2-40B4-BE49-F238E27FC236}">
              <a16:creationId xmlns:a16="http://schemas.microsoft.com/office/drawing/2014/main" id="{00000000-0008-0000-0300-00000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21" name="Picture 2">
          <a:extLst>
            <a:ext uri="{FF2B5EF4-FFF2-40B4-BE49-F238E27FC236}">
              <a16:creationId xmlns:a16="http://schemas.microsoft.com/office/drawing/2014/main" id="{00000000-0008-0000-0300-00000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22" name="Picture 2">
          <a:extLst>
            <a:ext uri="{FF2B5EF4-FFF2-40B4-BE49-F238E27FC236}">
              <a16:creationId xmlns:a16="http://schemas.microsoft.com/office/drawing/2014/main" id="{00000000-0008-0000-0300-00000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23" name="Picture 2">
          <a:extLst>
            <a:ext uri="{FF2B5EF4-FFF2-40B4-BE49-F238E27FC236}">
              <a16:creationId xmlns:a16="http://schemas.microsoft.com/office/drawing/2014/main" id="{00000000-0008-0000-0300-00000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24" name="Picture 2">
          <a:extLst>
            <a:ext uri="{FF2B5EF4-FFF2-40B4-BE49-F238E27FC236}">
              <a16:creationId xmlns:a16="http://schemas.microsoft.com/office/drawing/2014/main" id="{00000000-0008-0000-0300-00000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25" name="Picture 2">
          <a:extLst>
            <a:ext uri="{FF2B5EF4-FFF2-40B4-BE49-F238E27FC236}">
              <a16:creationId xmlns:a16="http://schemas.microsoft.com/office/drawing/2014/main" id="{00000000-0008-0000-0300-00000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26" name="Picture 2">
          <a:extLst>
            <a:ext uri="{FF2B5EF4-FFF2-40B4-BE49-F238E27FC236}">
              <a16:creationId xmlns:a16="http://schemas.microsoft.com/office/drawing/2014/main" id="{00000000-0008-0000-0300-00000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27" name="Picture 2">
          <a:extLst>
            <a:ext uri="{FF2B5EF4-FFF2-40B4-BE49-F238E27FC236}">
              <a16:creationId xmlns:a16="http://schemas.microsoft.com/office/drawing/2014/main" id="{00000000-0008-0000-0300-00000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28" name="Picture 2">
          <a:extLst>
            <a:ext uri="{FF2B5EF4-FFF2-40B4-BE49-F238E27FC236}">
              <a16:creationId xmlns:a16="http://schemas.microsoft.com/office/drawing/2014/main" id="{00000000-0008-0000-0300-00000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29" name="Picture 2">
          <a:extLst>
            <a:ext uri="{FF2B5EF4-FFF2-40B4-BE49-F238E27FC236}">
              <a16:creationId xmlns:a16="http://schemas.microsoft.com/office/drawing/2014/main" id="{00000000-0008-0000-0300-00000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30" name="Picture 2">
          <a:extLst>
            <a:ext uri="{FF2B5EF4-FFF2-40B4-BE49-F238E27FC236}">
              <a16:creationId xmlns:a16="http://schemas.microsoft.com/office/drawing/2014/main" id="{00000000-0008-0000-0300-00000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31" name="Picture 2">
          <a:extLst>
            <a:ext uri="{FF2B5EF4-FFF2-40B4-BE49-F238E27FC236}">
              <a16:creationId xmlns:a16="http://schemas.microsoft.com/office/drawing/2014/main" id="{00000000-0008-0000-0300-00000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32" name="Picture 2">
          <a:extLst>
            <a:ext uri="{FF2B5EF4-FFF2-40B4-BE49-F238E27FC236}">
              <a16:creationId xmlns:a16="http://schemas.microsoft.com/office/drawing/2014/main" id="{00000000-0008-0000-0300-00001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33" name="Picture 2">
          <a:extLst>
            <a:ext uri="{FF2B5EF4-FFF2-40B4-BE49-F238E27FC236}">
              <a16:creationId xmlns:a16="http://schemas.microsoft.com/office/drawing/2014/main" id="{00000000-0008-0000-0300-00001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34" name="Picture 2">
          <a:extLst>
            <a:ext uri="{FF2B5EF4-FFF2-40B4-BE49-F238E27FC236}">
              <a16:creationId xmlns:a16="http://schemas.microsoft.com/office/drawing/2014/main" id="{00000000-0008-0000-0300-00001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35" name="Picture 2">
          <a:extLst>
            <a:ext uri="{FF2B5EF4-FFF2-40B4-BE49-F238E27FC236}">
              <a16:creationId xmlns:a16="http://schemas.microsoft.com/office/drawing/2014/main" id="{00000000-0008-0000-0300-00001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36" name="Picture 2">
          <a:extLst>
            <a:ext uri="{FF2B5EF4-FFF2-40B4-BE49-F238E27FC236}">
              <a16:creationId xmlns:a16="http://schemas.microsoft.com/office/drawing/2014/main" id="{00000000-0008-0000-0300-00001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37" name="Picture 2">
          <a:extLst>
            <a:ext uri="{FF2B5EF4-FFF2-40B4-BE49-F238E27FC236}">
              <a16:creationId xmlns:a16="http://schemas.microsoft.com/office/drawing/2014/main" id="{00000000-0008-0000-0300-00001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38" name="Picture 2">
          <a:extLst>
            <a:ext uri="{FF2B5EF4-FFF2-40B4-BE49-F238E27FC236}">
              <a16:creationId xmlns:a16="http://schemas.microsoft.com/office/drawing/2014/main" id="{00000000-0008-0000-0300-00001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39" name="Picture 2">
          <a:extLst>
            <a:ext uri="{FF2B5EF4-FFF2-40B4-BE49-F238E27FC236}">
              <a16:creationId xmlns:a16="http://schemas.microsoft.com/office/drawing/2014/main" id="{00000000-0008-0000-0300-00001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40" name="Picture 2">
          <a:extLst>
            <a:ext uri="{FF2B5EF4-FFF2-40B4-BE49-F238E27FC236}">
              <a16:creationId xmlns:a16="http://schemas.microsoft.com/office/drawing/2014/main" id="{00000000-0008-0000-0300-00001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41" name="Picture 2">
          <a:extLst>
            <a:ext uri="{FF2B5EF4-FFF2-40B4-BE49-F238E27FC236}">
              <a16:creationId xmlns:a16="http://schemas.microsoft.com/office/drawing/2014/main" id="{00000000-0008-0000-0300-00001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42" name="Picture 2">
          <a:extLst>
            <a:ext uri="{FF2B5EF4-FFF2-40B4-BE49-F238E27FC236}">
              <a16:creationId xmlns:a16="http://schemas.microsoft.com/office/drawing/2014/main" id="{00000000-0008-0000-0300-00001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43" name="Picture 2">
          <a:extLst>
            <a:ext uri="{FF2B5EF4-FFF2-40B4-BE49-F238E27FC236}">
              <a16:creationId xmlns:a16="http://schemas.microsoft.com/office/drawing/2014/main" id="{00000000-0008-0000-0300-00001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44" name="Picture 2">
          <a:extLst>
            <a:ext uri="{FF2B5EF4-FFF2-40B4-BE49-F238E27FC236}">
              <a16:creationId xmlns:a16="http://schemas.microsoft.com/office/drawing/2014/main" id="{00000000-0008-0000-0300-00001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45" name="Picture 2">
          <a:extLst>
            <a:ext uri="{FF2B5EF4-FFF2-40B4-BE49-F238E27FC236}">
              <a16:creationId xmlns:a16="http://schemas.microsoft.com/office/drawing/2014/main" id="{00000000-0008-0000-0300-00001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46" name="Picture 2">
          <a:extLst>
            <a:ext uri="{FF2B5EF4-FFF2-40B4-BE49-F238E27FC236}">
              <a16:creationId xmlns:a16="http://schemas.microsoft.com/office/drawing/2014/main" id="{00000000-0008-0000-0300-00001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47" name="Picture 2">
          <a:extLst>
            <a:ext uri="{FF2B5EF4-FFF2-40B4-BE49-F238E27FC236}">
              <a16:creationId xmlns:a16="http://schemas.microsoft.com/office/drawing/2014/main" id="{00000000-0008-0000-0300-00001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48" name="Picture 2">
          <a:extLst>
            <a:ext uri="{FF2B5EF4-FFF2-40B4-BE49-F238E27FC236}">
              <a16:creationId xmlns:a16="http://schemas.microsoft.com/office/drawing/2014/main" id="{00000000-0008-0000-0300-00002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49" name="Picture 2">
          <a:extLst>
            <a:ext uri="{FF2B5EF4-FFF2-40B4-BE49-F238E27FC236}">
              <a16:creationId xmlns:a16="http://schemas.microsoft.com/office/drawing/2014/main" id="{00000000-0008-0000-0300-00002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50" name="Picture 2">
          <a:extLst>
            <a:ext uri="{FF2B5EF4-FFF2-40B4-BE49-F238E27FC236}">
              <a16:creationId xmlns:a16="http://schemas.microsoft.com/office/drawing/2014/main" id="{00000000-0008-0000-0300-00002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51" name="Picture 2">
          <a:extLst>
            <a:ext uri="{FF2B5EF4-FFF2-40B4-BE49-F238E27FC236}">
              <a16:creationId xmlns:a16="http://schemas.microsoft.com/office/drawing/2014/main" id="{00000000-0008-0000-0300-00002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52" name="Picture 2">
          <a:extLst>
            <a:ext uri="{FF2B5EF4-FFF2-40B4-BE49-F238E27FC236}">
              <a16:creationId xmlns:a16="http://schemas.microsoft.com/office/drawing/2014/main" id="{00000000-0008-0000-0300-00002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53" name="Picture 2">
          <a:extLst>
            <a:ext uri="{FF2B5EF4-FFF2-40B4-BE49-F238E27FC236}">
              <a16:creationId xmlns:a16="http://schemas.microsoft.com/office/drawing/2014/main" id="{00000000-0008-0000-0300-00002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54" name="Picture 2">
          <a:extLst>
            <a:ext uri="{FF2B5EF4-FFF2-40B4-BE49-F238E27FC236}">
              <a16:creationId xmlns:a16="http://schemas.microsoft.com/office/drawing/2014/main" id="{00000000-0008-0000-0300-00002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55" name="Picture 2">
          <a:extLst>
            <a:ext uri="{FF2B5EF4-FFF2-40B4-BE49-F238E27FC236}">
              <a16:creationId xmlns:a16="http://schemas.microsoft.com/office/drawing/2014/main" id="{00000000-0008-0000-0300-00002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56" name="Picture 2">
          <a:extLst>
            <a:ext uri="{FF2B5EF4-FFF2-40B4-BE49-F238E27FC236}">
              <a16:creationId xmlns:a16="http://schemas.microsoft.com/office/drawing/2014/main" id="{00000000-0008-0000-0300-00002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57" name="Picture 2">
          <a:extLst>
            <a:ext uri="{FF2B5EF4-FFF2-40B4-BE49-F238E27FC236}">
              <a16:creationId xmlns:a16="http://schemas.microsoft.com/office/drawing/2014/main" id="{00000000-0008-0000-0300-00002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58" name="Picture 2">
          <a:extLst>
            <a:ext uri="{FF2B5EF4-FFF2-40B4-BE49-F238E27FC236}">
              <a16:creationId xmlns:a16="http://schemas.microsoft.com/office/drawing/2014/main" id="{00000000-0008-0000-0300-00002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59" name="Picture 2">
          <a:extLst>
            <a:ext uri="{FF2B5EF4-FFF2-40B4-BE49-F238E27FC236}">
              <a16:creationId xmlns:a16="http://schemas.microsoft.com/office/drawing/2014/main" id="{00000000-0008-0000-0300-00002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60" name="Picture 2">
          <a:extLst>
            <a:ext uri="{FF2B5EF4-FFF2-40B4-BE49-F238E27FC236}">
              <a16:creationId xmlns:a16="http://schemas.microsoft.com/office/drawing/2014/main" id="{00000000-0008-0000-0300-00002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61" name="Picture 2">
          <a:extLst>
            <a:ext uri="{FF2B5EF4-FFF2-40B4-BE49-F238E27FC236}">
              <a16:creationId xmlns:a16="http://schemas.microsoft.com/office/drawing/2014/main" id="{00000000-0008-0000-0300-00002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62" name="Picture 2">
          <a:extLst>
            <a:ext uri="{FF2B5EF4-FFF2-40B4-BE49-F238E27FC236}">
              <a16:creationId xmlns:a16="http://schemas.microsoft.com/office/drawing/2014/main" id="{00000000-0008-0000-0300-00002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63" name="Picture 2">
          <a:extLst>
            <a:ext uri="{FF2B5EF4-FFF2-40B4-BE49-F238E27FC236}">
              <a16:creationId xmlns:a16="http://schemas.microsoft.com/office/drawing/2014/main" id="{00000000-0008-0000-0300-00002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64" name="Picture 2">
          <a:extLst>
            <a:ext uri="{FF2B5EF4-FFF2-40B4-BE49-F238E27FC236}">
              <a16:creationId xmlns:a16="http://schemas.microsoft.com/office/drawing/2014/main" id="{00000000-0008-0000-0300-00003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65" name="Picture 2">
          <a:extLst>
            <a:ext uri="{FF2B5EF4-FFF2-40B4-BE49-F238E27FC236}">
              <a16:creationId xmlns:a16="http://schemas.microsoft.com/office/drawing/2014/main" id="{00000000-0008-0000-0300-00003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66" name="Picture 2">
          <a:extLst>
            <a:ext uri="{FF2B5EF4-FFF2-40B4-BE49-F238E27FC236}">
              <a16:creationId xmlns:a16="http://schemas.microsoft.com/office/drawing/2014/main" id="{00000000-0008-0000-0300-00003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67" name="Picture 2">
          <a:extLst>
            <a:ext uri="{FF2B5EF4-FFF2-40B4-BE49-F238E27FC236}">
              <a16:creationId xmlns:a16="http://schemas.microsoft.com/office/drawing/2014/main" id="{00000000-0008-0000-0300-00003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68" name="Picture 2">
          <a:extLst>
            <a:ext uri="{FF2B5EF4-FFF2-40B4-BE49-F238E27FC236}">
              <a16:creationId xmlns:a16="http://schemas.microsoft.com/office/drawing/2014/main" id="{00000000-0008-0000-0300-00003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69" name="Picture 2">
          <a:extLst>
            <a:ext uri="{FF2B5EF4-FFF2-40B4-BE49-F238E27FC236}">
              <a16:creationId xmlns:a16="http://schemas.microsoft.com/office/drawing/2014/main" id="{00000000-0008-0000-0300-00003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70" name="Picture 2">
          <a:extLst>
            <a:ext uri="{FF2B5EF4-FFF2-40B4-BE49-F238E27FC236}">
              <a16:creationId xmlns:a16="http://schemas.microsoft.com/office/drawing/2014/main" id="{00000000-0008-0000-0300-00003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71" name="Picture 2">
          <a:extLst>
            <a:ext uri="{FF2B5EF4-FFF2-40B4-BE49-F238E27FC236}">
              <a16:creationId xmlns:a16="http://schemas.microsoft.com/office/drawing/2014/main" id="{00000000-0008-0000-0300-00003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72" name="Picture 2">
          <a:extLst>
            <a:ext uri="{FF2B5EF4-FFF2-40B4-BE49-F238E27FC236}">
              <a16:creationId xmlns:a16="http://schemas.microsoft.com/office/drawing/2014/main" id="{00000000-0008-0000-0300-00003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73" name="Picture 2">
          <a:extLst>
            <a:ext uri="{FF2B5EF4-FFF2-40B4-BE49-F238E27FC236}">
              <a16:creationId xmlns:a16="http://schemas.microsoft.com/office/drawing/2014/main" id="{00000000-0008-0000-0300-00003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74" name="Picture 2">
          <a:extLst>
            <a:ext uri="{FF2B5EF4-FFF2-40B4-BE49-F238E27FC236}">
              <a16:creationId xmlns:a16="http://schemas.microsoft.com/office/drawing/2014/main" id="{00000000-0008-0000-0300-00003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75" name="Picture 2">
          <a:extLst>
            <a:ext uri="{FF2B5EF4-FFF2-40B4-BE49-F238E27FC236}">
              <a16:creationId xmlns:a16="http://schemas.microsoft.com/office/drawing/2014/main" id="{00000000-0008-0000-0300-00003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76" name="Picture 2">
          <a:extLst>
            <a:ext uri="{FF2B5EF4-FFF2-40B4-BE49-F238E27FC236}">
              <a16:creationId xmlns:a16="http://schemas.microsoft.com/office/drawing/2014/main" id="{00000000-0008-0000-0300-00003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77" name="Picture 2">
          <a:extLst>
            <a:ext uri="{FF2B5EF4-FFF2-40B4-BE49-F238E27FC236}">
              <a16:creationId xmlns:a16="http://schemas.microsoft.com/office/drawing/2014/main" id="{00000000-0008-0000-0300-00003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78" name="Picture 2">
          <a:extLst>
            <a:ext uri="{FF2B5EF4-FFF2-40B4-BE49-F238E27FC236}">
              <a16:creationId xmlns:a16="http://schemas.microsoft.com/office/drawing/2014/main" id="{00000000-0008-0000-0300-00003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79" name="Picture 2">
          <a:extLst>
            <a:ext uri="{FF2B5EF4-FFF2-40B4-BE49-F238E27FC236}">
              <a16:creationId xmlns:a16="http://schemas.microsoft.com/office/drawing/2014/main" id="{00000000-0008-0000-0300-00003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80" name="Picture 2">
          <a:extLst>
            <a:ext uri="{FF2B5EF4-FFF2-40B4-BE49-F238E27FC236}">
              <a16:creationId xmlns:a16="http://schemas.microsoft.com/office/drawing/2014/main" id="{00000000-0008-0000-0300-00004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81" name="Picture 2">
          <a:extLst>
            <a:ext uri="{FF2B5EF4-FFF2-40B4-BE49-F238E27FC236}">
              <a16:creationId xmlns:a16="http://schemas.microsoft.com/office/drawing/2014/main" id="{00000000-0008-0000-0300-00004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82" name="Picture 2">
          <a:extLst>
            <a:ext uri="{FF2B5EF4-FFF2-40B4-BE49-F238E27FC236}">
              <a16:creationId xmlns:a16="http://schemas.microsoft.com/office/drawing/2014/main" id="{00000000-0008-0000-0300-00004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83" name="Picture 2">
          <a:extLst>
            <a:ext uri="{FF2B5EF4-FFF2-40B4-BE49-F238E27FC236}">
              <a16:creationId xmlns:a16="http://schemas.microsoft.com/office/drawing/2014/main" id="{00000000-0008-0000-0300-00004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84" name="Picture 2">
          <a:extLst>
            <a:ext uri="{FF2B5EF4-FFF2-40B4-BE49-F238E27FC236}">
              <a16:creationId xmlns:a16="http://schemas.microsoft.com/office/drawing/2014/main" id="{00000000-0008-0000-0300-00004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85" name="Picture 2">
          <a:extLst>
            <a:ext uri="{FF2B5EF4-FFF2-40B4-BE49-F238E27FC236}">
              <a16:creationId xmlns:a16="http://schemas.microsoft.com/office/drawing/2014/main" id="{00000000-0008-0000-0300-00004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86" name="Picture 2">
          <a:extLst>
            <a:ext uri="{FF2B5EF4-FFF2-40B4-BE49-F238E27FC236}">
              <a16:creationId xmlns:a16="http://schemas.microsoft.com/office/drawing/2014/main" id="{00000000-0008-0000-0300-00004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87" name="Picture 2">
          <a:extLst>
            <a:ext uri="{FF2B5EF4-FFF2-40B4-BE49-F238E27FC236}">
              <a16:creationId xmlns:a16="http://schemas.microsoft.com/office/drawing/2014/main" id="{00000000-0008-0000-0300-00004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88" name="Picture 2">
          <a:extLst>
            <a:ext uri="{FF2B5EF4-FFF2-40B4-BE49-F238E27FC236}">
              <a16:creationId xmlns:a16="http://schemas.microsoft.com/office/drawing/2014/main" id="{00000000-0008-0000-0300-00004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89" name="Picture 2">
          <a:extLst>
            <a:ext uri="{FF2B5EF4-FFF2-40B4-BE49-F238E27FC236}">
              <a16:creationId xmlns:a16="http://schemas.microsoft.com/office/drawing/2014/main" id="{00000000-0008-0000-0300-00004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90" name="Picture 2">
          <a:extLst>
            <a:ext uri="{FF2B5EF4-FFF2-40B4-BE49-F238E27FC236}">
              <a16:creationId xmlns:a16="http://schemas.microsoft.com/office/drawing/2014/main" id="{00000000-0008-0000-0300-00004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91" name="Picture 2">
          <a:extLst>
            <a:ext uri="{FF2B5EF4-FFF2-40B4-BE49-F238E27FC236}">
              <a16:creationId xmlns:a16="http://schemas.microsoft.com/office/drawing/2014/main" id="{00000000-0008-0000-0300-00004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92" name="Picture 2">
          <a:extLst>
            <a:ext uri="{FF2B5EF4-FFF2-40B4-BE49-F238E27FC236}">
              <a16:creationId xmlns:a16="http://schemas.microsoft.com/office/drawing/2014/main" id="{00000000-0008-0000-0300-00004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93" name="Picture 2">
          <a:extLst>
            <a:ext uri="{FF2B5EF4-FFF2-40B4-BE49-F238E27FC236}">
              <a16:creationId xmlns:a16="http://schemas.microsoft.com/office/drawing/2014/main" id="{00000000-0008-0000-0300-00004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94" name="Picture 2">
          <a:extLst>
            <a:ext uri="{FF2B5EF4-FFF2-40B4-BE49-F238E27FC236}">
              <a16:creationId xmlns:a16="http://schemas.microsoft.com/office/drawing/2014/main" id="{00000000-0008-0000-0300-00004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95" name="Picture 2">
          <a:extLst>
            <a:ext uri="{FF2B5EF4-FFF2-40B4-BE49-F238E27FC236}">
              <a16:creationId xmlns:a16="http://schemas.microsoft.com/office/drawing/2014/main" id="{00000000-0008-0000-0300-00004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96" name="Picture 2">
          <a:extLst>
            <a:ext uri="{FF2B5EF4-FFF2-40B4-BE49-F238E27FC236}">
              <a16:creationId xmlns:a16="http://schemas.microsoft.com/office/drawing/2014/main" id="{00000000-0008-0000-0300-00005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897" name="Picture 2">
          <a:extLst>
            <a:ext uri="{FF2B5EF4-FFF2-40B4-BE49-F238E27FC236}">
              <a16:creationId xmlns:a16="http://schemas.microsoft.com/office/drawing/2014/main" id="{00000000-0008-0000-0300-00005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898" name="Picture 2">
          <a:extLst>
            <a:ext uri="{FF2B5EF4-FFF2-40B4-BE49-F238E27FC236}">
              <a16:creationId xmlns:a16="http://schemas.microsoft.com/office/drawing/2014/main" id="{00000000-0008-0000-0300-00005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899" name="Picture 2">
          <a:extLst>
            <a:ext uri="{FF2B5EF4-FFF2-40B4-BE49-F238E27FC236}">
              <a16:creationId xmlns:a16="http://schemas.microsoft.com/office/drawing/2014/main" id="{00000000-0008-0000-0300-00005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00" name="Picture 2">
          <a:extLst>
            <a:ext uri="{FF2B5EF4-FFF2-40B4-BE49-F238E27FC236}">
              <a16:creationId xmlns:a16="http://schemas.microsoft.com/office/drawing/2014/main" id="{00000000-0008-0000-0300-00005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01" name="Picture 2">
          <a:extLst>
            <a:ext uri="{FF2B5EF4-FFF2-40B4-BE49-F238E27FC236}">
              <a16:creationId xmlns:a16="http://schemas.microsoft.com/office/drawing/2014/main" id="{00000000-0008-0000-0300-00005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02" name="Picture 2">
          <a:extLst>
            <a:ext uri="{FF2B5EF4-FFF2-40B4-BE49-F238E27FC236}">
              <a16:creationId xmlns:a16="http://schemas.microsoft.com/office/drawing/2014/main" id="{00000000-0008-0000-0300-00005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03" name="Picture 2">
          <a:extLst>
            <a:ext uri="{FF2B5EF4-FFF2-40B4-BE49-F238E27FC236}">
              <a16:creationId xmlns:a16="http://schemas.microsoft.com/office/drawing/2014/main" id="{00000000-0008-0000-0300-00005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04" name="Picture 2">
          <a:extLst>
            <a:ext uri="{FF2B5EF4-FFF2-40B4-BE49-F238E27FC236}">
              <a16:creationId xmlns:a16="http://schemas.microsoft.com/office/drawing/2014/main" id="{00000000-0008-0000-0300-00005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05" name="Picture 2">
          <a:extLst>
            <a:ext uri="{FF2B5EF4-FFF2-40B4-BE49-F238E27FC236}">
              <a16:creationId xmlns:a16="http://schemas.microsoft.com/office/drawing/2014/main" id="{00000000-0008-0000-0300-00005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06" name="Picture 2">
          <a:extLst>
            <a:ext uri="{FF2B5EF4-FFF2-40B4-BE49-F238E27FC236}">
              <a16:creationId xmlns:a16="http://schemas.microsoft.com/office/drawing/2014/main" id="{00000000-0008-0000-0300-00005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07" name="Picture 2">
          <a:extLst>
            <a:ext uri="{FF2B5EF4-FFF2-40B4-BE49-F238E27FC236}">
              <a16:creationId xmlns:a16="http://schemas.microsoft.com/office/drawing/2014/main" id="{00000000-0008-0000-0300-00005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08" name="Picture 2">
          <a:extLst>
            <a:ext uri="{FF2B5EF4-FFF2-40B4-BE49-F238E27FC236}">
              <a16:creationId xmlns:a16="http://schemas.microsoft.com/office/drawing/2014/main" id="{00000000-0008-0000-0300-00005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09" name="Picture 2">
          <a:extLst>
            <a:ext uri="{FF2B5EF4-FFF2-40B4-BE49-F238E27FC236}">
              <a16:creationId xmlns:a16="http://schemas.microsoft.com/office/drawing/2014/main" id="{00000000-0008-0000-0300-00005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10" name="Picture 2">
          <a:extLst>
            <a:ext uri="{FF2B5EF4-FFF2-40B4-BE49-F238E27FC236}">
              <a16:creationId xmlns:a16="http://schemas.microsoft.com/office/drawing/2014/main" id="{00000000-0008-0000-0300-00005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11" name="Picture 2">
          <a:extLst>
            <a:ext uri="{FF2B5EF4-FFF2-40B4-BE49-F238E27FC236}">
              <a16:creationId xmlns:a16="http://schemas.microsoft.com/office/drawing/2014/main" id="{00000000-0008-0000-0300-00005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12" name="Picture 2">
          <a:extLst>
            <a:ext uri="{FF2B5EF4-FFF2-40B4-BE49-F238E27FC236}">
              <a16:creationId xmlns:a16="http://schemas.microsoft.com/office/drawing/2014/main" id="{00000000-0008-0000-0300-00006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13" name="Picture 2">
          <a:extLst>
            <a:ext uri="{FF2B5EF4-FFF2-40B4-BE49-F238E27FC236}">
              <a16:creationId xmlns:a16="http://schemas.microsoft.com/office/drawing/2014/main" id="{00000000-0008-0000-0300-00006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14" name="Picture 2">
          <a:extLst>
            <a:ext uri="{FF2B5EF4-FFF2-40B4-BE49-F238E27FC236}">
              <a16:creationId xmlns:a16="http://schemas.microsoft.com/office/drawing/2014/main" id="{00000000-0008-0000-0300-00006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15" name="Picture 2">
          <a:extLst>
            <a:ext uri="{FF2B5EF4-FFF2-40B4-BE49-F238E27FC236}">
              <a16:creationId xmlns:a16="http://schemas.microsoft.com/office/drawing/2014/main" id="{00000000-0008-0000-0300-00006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16" name="Picture 2">
          <a:extLst>
            <a:ext uri="{FF2B5EF4-FFF2-40B4-BE49-F238E27FC236}">
              <a16:creationId xmlns:a16="http://schemas.microsoft.com/office/drawing/2014/main" id="{00000000-0008-0000-0300-00006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17" name="Picture 2">
          <a:extLst>
            <a:ext uri="{FF2B5EF4-FFF2-40B4-BE49-F238E27FC236}">
              <a16:creationId xmlns:a16="http://schemas.microsoft.com/office/drawing/2014/main" id="{00000000-0008-0000-0300-00006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18" name="Picture 2">
          <a:extLst>
            <a:ext uri="{FF2B5EF4-FFF2-40B4-BE49-F238E27FC236}">
              <a16:creationId xmlns:a16="http://schemas.microsoft.com/office/drawing/2014/main" id="{00000000-0008-0000-0300-00006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19" name="Picture 2">
          <a:extLst>
            <a:ext uri="{FF2B5EF4-FFF2-40B4-BE49-F238E27FC236}">
              <a16:creationId xmlns:a16="http://schemas.microsoft.com/office/drawing/2014/main" id="{00000000-0008-0000-0300-00006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20" name="Picture 2">
          <a:extLst>
            <a:ext uri="{FF2B5EF4-FFF2-40B4-BE49-F238E27FC236}">
              <a16:creationId xmlns:a16="http://schemas.microsoft.com/office/drawing/2014/main" id="{00000000-0008-0000-0300-00006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21" name="Picture 2">
          <a:extLst>
            <a:ext uri="{FF2B5EF4-FFF2-40B4-BE49-F238E27FC236}">
              <a16:creationId xmlns:a16="http://schemas.microsoft.com/office/drawing/2014/main" id="{00000000-0008-0000-0300-00006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22" name="Picture 2">
          <a:extLst>
            <a:ext uri="{FF2B5EF4-FFF2-40B4-BE49-F238E27FC236}">
              <a16:creationId xmlns:a16="http://schemas.microsoft.com/office/drawing/2014/main" id="{00000000-0008-0000-0300-00006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23" name="Picture 2">
          <a:extLst>
            <a:ext uri="{FF2B5EF4-FFF2-40B4-BE49-F238E27FC236}">
              <a16:creationId xmlns:a16="http://schemas.microsoft.com/office/drawing/2014/main" id="{00000000-0008-0000-0300-00006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24" name="Picture 2">
          <a:extLst>
            <a:ext uri="{FF2B5EF4-FFF2-40B4-BE49-F238E27FC236}">
              <a16:creationId xmlns:a16="http://schemas.microsoft.com/office/drawing/2014/main" id="{00000000-0008-0000-0300-00006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25" name="Picture 2">
          <a:extLst>
            <a:ext uri="{FF2B5EF4-FFF2-40B4-BE49-F238E27FC236}">
              <a16:creationId xmlns:a16="http://schemas.microsoft.com/office/drawing/2014/main" id="{00000000-0008-0000-0300-00006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26" name="Picture 2">
          <a:extLst>
            <a:ext uri="{FF2B5EF4-FFF2-40B4-BE49-F238E27FC236}">
              <a16:creationId xmlns:a16="http://schemas.microsoft.com/office/drawing/2014/main" id="{00000000-0008-0000-0300-00006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27" name="Picture 2">
          <a:extLst>
            <a:ext uri="{FF2B5EF4-FFF2-40B4-BE49-F238E27FC236}">
              <a16:creationId xmlns:a16="http://schemas.microsoft.com/office/drawing/2014/main" id="{00000000-0008-0000-0300-00006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28" name="Picture 2">
          <a:extLst>
            <a:ext uri="{FF2B5EF4-FFF2-40B4-BE49-F238E27FC236}">
              <a16:creationId xmlns:a16="http://schemas.microsoft.com/office/drawing/2014/main" id="{00000000-0008-0000-0300-00007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29" name="Picture 2">
          <a:extLst>
            <a:ext uri="{FF2B5EF4-FFF2-40B4-BE49-F238E27FC236}">
              <a16:creationId xmlns:a16="http://schemas.microsoft.com/office/drawing/2014/main" id="{00000000-0008-0000-0300-00007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30" name="Picture 2">
          <a:extLst>
            <a:ext uri="{FF2B5EF4-FFF2-40B4-BE49-F238E27FC236}">
              <a16:creationId xmlns:a16="http://schemas.microsoft.com/office/drawing/2014/main" id="{00000000-0008-0000-0300-00007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31" name="Picture 2">
          <a:extLst>
            <a:ext uri="{FF2B5EF4-FFF2-40B4-BE49-F238E27FC236}">
              <a16:creationId xmlns:a16="http://schemas.microsoft.com/office/drawing/2014/main" id="{00000000-0008-0000-0300-00007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32" name="Picture 2">
          <a:extLst>
            <a:ext uri="{FF2B5EF4-FFF2-40B4-BE49-F238E27FC236}">
              <a16:creationId xmlns:a16="http://schemas.microsoft.com/office/drawing/2014/main" id="{00000000-0008-0000-0300-00007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33" name="Picture 2">
          <a:extLst>
            <a:ext uri="{FF2B5EF4-FFF2-40B4-BE49-F238E27FC236}">
              <a16:creationId xmlns:a16="http://schemas.microsoft.com/office/drawing/2014/main" id="{00000000-0008-0000-0300-00007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34" name="Picture 2">
          <a:extLst>
            <a:ext uri="{FF2B5EF4-FFF2-40B4-BE49-F238E27FC236}">
              <a16:creationId xmlns:a16="http://schemas.microsoft.com/office/drawing/2014/main" id="{00000000-0008-0000-0300-00007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35" name="Picture 2">
          <a:extLst>
            <a:ext uri="{FF2B5EF4-FFF2-40B4-BE49-F238E27FC236}">
              <a16:creationId xmlns:a16="http://schemas.microsoft.com/office/drawing/2014/main" id="{00000000-0008-0000-0300-00007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36" name="Picture 2">
          <a:extLst>
            <a:ext uri="{FF2B5EF4-FFF2-40B4-BE49-F238E27FC236}">
              <a16:creationId xmlns:a16="http://schemas.microsoft.com/office/drawing/2014/main" id="{00000000-0008-0000-0300-00007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37" name="Picture 2">
          <a:extLst>
            <a:ext uri="{FF2B5EF4-FFF2-40B4-BE49-F238E27FC236}">
              <a16:creationId xmlns:a16="http://schemas.microsoft.com/office/drawing/2014/main" id="{00000000-0008-0000-0300-00007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38" name="Picture 2">
          <a:extLst>
            <a:ext uri="{FF2B5EF4-FFF2-40B4-BE49-F238E27FC236}">
              <a16:creationId xmlns:a16="http://schemas.microsoft.com/office/drawing/2014/main" id="{00000000-0008-0000-0300-00007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39" name="Picture 2">
          <a:extLst>
            <a:ext uri="{FF2B5EF4-FFF2-40B4-BE49-F238E27FC236}">
              <a16:creationId xmlns:a16="http://schemas.microsoft.com/office/drawing/2014/main" id="{00000000-0008-0000-0300-00007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40" name="Picture 2">
          <a:extLst>
            <a:ext uri="{FF2B5EF4-FFF2-40B4-BE49-F238E27FC236}">
              <a16:creationId xmlns:a16="http://schemas.microsoft.com/office/drawing/2014/main" id="{00000000-0008-0000-0300-00007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41" name="Picture 2">
          <a:extLst>
            <a:ext uri="{FF2B5EF4-FFF2-40B4-BE49-F238E27FC236}">
              <a16:creationId xmlns:a16="http://schemas.microsoft.com/office/drawing/2014/main" id="{00000000-0008-0000-0300-00007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42" name="Picture 2">
          <a:extLst>
            <a:ext uri="{FF2B5EF4-FFF2-40B4-BE49-F238E27FC236}">
              <a16:creationId xmlns:a16="http://schemas.microsoft.com/office/drawing/2014/main" id="{00000000-0008-0000-0300-00007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43" name="Picture 2">
          <a:extLst>
            <a:ext uri="{FF2B5EF4-FFF2-40B4-BE49-F238E27FC236}">
              <a16:creationId xmlns:a16="http://schemas.microsoft.com/office/drawing/2014/main" id="{00000000-0008-0000-0300-00007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44" name="Picture 2">
          <a:extLst>
            <a:ext uri="{FF2B5EF4-FFF2-40B4-BE49-F238E27FC236}">
              <a16:creationId xmlns:a16="http://schemas.microsoft.com/office/drawing/2014/main" id="{00000000-0008-0000-0300-00008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45" name="Picture 2">
          <a:extLst>
            <a:ext uri="{FF2B5EF4-FFF2-40B4-BE49-F238E27FC236}">
              <a16:creationId xmlns:a16="http://schemas.microsoft.com/office/drawing/2014/main" id="{00000000-0008-0000-0300-00008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46" name="Picture 2">
          <a:extLst>
            <a:ext uri="{FF2B5EF4-FFF2-40B4-BE49-F238E27FC236}">
              <a16:creationId xmlns:a16="http://schemas.microsoft.com/office/drawing/2014/main" id="{00000000-0008-0000-0300-00008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47" name="Picture 2">
          <a:extLst>
            <a:ext uri="{FF2B5EF4-FFF2-40B4-BE49-F238E27FC236}">
              <a16:creationId xmlns:a16="http://schemas.microsoft.com/office/drawing/2014/main" id="{00000000-0008-0000-0300-00008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48" name="Picture 2">
          <a:extLst>
            <a:ext uri="{FF2B5EF4-FFF2-40B4-BE49-F238E27FC236}">
              <a16:creationId xmlns:a16="http://schemas.microsoft.com/office/drawing/2014/main" id="{00000000-0008-0000-0300-00008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49" name="Picture 2">
          <a:extLst>
            <a:ext uri="{FF2B5EF4-FFF2-40B4-BE49-F238E27FC236}">
              <a16:creationId xmlns:a16="http://schemas.microsoft.com/office/drawing/2014/main" id="{00000000-0008-0000-0300-00008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50" name="Picture 2">
          <a:extLst>
            <a:ext uri="{FF2B5EF4-FFF2-40B4-BE49-F238E27FC236}">
              <a16:creationId xmlns:a16="http://schemas.microsoft.com/office/drawing/2014/main" id="{00000000-0008-0000-0300-00008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51" name="Picture 2">
          <a:extLst>
            <a:ext uri="{FF2B5EF4-FFF2-40B4-BE49-F238E27FC236}">
              <a16:creationId xmlns:a16="http://schemas.microsoft.com/office/drawing/2014/main" id="{00000000-0008-0000-0300-00008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52" name="Picture 2">
          <a:extLst>
            <a:ext uri="{FF2B5EF4-FFF2-40B4-BE49-F238E27FC236}">
              <a16:creationId xmlns:a16="http://schemas.microsoft.com/office/drawing/2014/main" id="{00000000-0008-0000-0300-00008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53" name="Picture 2">
          <a:extLst>
            <a:ext uri="{FF2B5EF4-FFF2-40B4-BE49-F238E27FC236}">
              <a16:creationId xmlns:a16="http://schemas.microsoft.com/office/drawing/2014/main" id="{00000000-0008-0000-0300-00008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54" name="Picture 2">
          <a:extLst>
            <a:ext uri="{FF2B5EF4-FFF2-40B4-BE49-F238E27FC236}">
              <a16:creationId xmlns:a16="http://schemas.microsoft.com/office/drawing/2014/main" id="{00000000-0008-0000-0300-00008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55" name="Picture 2">
          <a:extLst>
            <a:ext uri="{FF2B5EF4-FFF2-40B4-BE49-F238E27FC236}">
              <a16:creationId xmlns:a16="http://schemas.microsoft.com/office/drawing/2014/main" id="{00000000-0008-0000-0300-00008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56" name="Picture 2">
          <a:extLst>
            <a:ext uri="{FF2B5EF4-FFF2-40B4-BE49-F238E27FC236}">
              <a16:creationId xmlns:a16="http://schemas.microsoft.com/office/drawing/2014/main" id="{00000000-0008-0000-0300-00008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57" name="Picture 2">
          <a:extLst>
            <a:ext uri="{FF2B5EF4-FFF2-40B4-BE49-F238E27FC236}">
              <a16:creationId xmlns:a16="http://schemas.microsoft.com/office/drawing/2014/main" id="{00000000-0008-0000-0300-00008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58" name="Picture 2">
          <a:extLst>
            <a:ext uri="{FF2B5EF4-FFF2-40B4-BE49-F238E27FC236}">
              <a16:creationId xmlns:a16="http://schemas.microsoft.com/office/drawing/2014/main" id="{00000000-0008-0000-0300-00008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59" name="Picture 2">
          <a:extLst>
            <a:ext uri="{FF2B5EF4-FFF2-40B4-BE49-F238E27FC236}">
              <a16:creationId xmlns:a16="http://schemas.microsoft.com/office/drawing/2014/main" id="{00000000-0008-0000-0300-00008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60" name="Picture 2">
          <a:extLst>
            <a:ext uri="{FF2B5EF4-FFF2-40B4-BE49-F238E27FC236}">
              <a16:creationId xmlns:a16="http://schemas.microsoft.com/office/drawing/2014/main" id="{00000000-0008-0000-0300-00009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61" name="Picture 2">
          <a:extLst>
            <a:ext uri="{FF2B5EF4-FFF2-40B4-BE49-F238E27FC236}">
              <a16:creationId xmlns:a16="http://schemas.microsoft.com/office/drawing/2014/main" id="{00000000-0008-0000-0300-00009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62" name="Picture 2">
          <a:extLst>
            <a:ext uri="{FF2B5EF4-FFF2-40B4-BE49-F238E27FC236}">
              <a16:creationId xmlns:a16="http://schemas.microsoft.com/office/drawing/2014/main" id="{00000000-0008-0000-0300-00009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63" name="Picture 2">
          <a:extLst>
            <a:ext uri="{FF2B5EF4-FFF2-40B4-BE49-F238E27FC236}">
              <a16:creationId xmlns:a16="http://schemas.microsoft.com/office/drawing/2014/main" id="{00000000-0008-0000-0300-00009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64" name="Picture 2">
          <a:extLst>
            <a:ext uri="{FF2B5EF4-FFF2-40B4-BE49-F238E27FC236}">
              <a16:creationId xmlns:a16="http://schemas.microsoft.com/office/drawing/2014/main" id="{00000000-0008-0000-0300-00009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65" name="Picture 2">
          <a:extLst>
            <a:ext uri="{FF2B5EF4-FFF2-40B4-BE49-F238E27FC236}">
              <a16:creationId xmlns:a16="http://schemas.microsoft.com/office/drawing/2014/main" id="{00000000-0008-0000-0300-00009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66" name="Picture 2">
          <a:extLst>
            <a:ext uri="{FF2B5EF4-FFF2-40B4-BE49-F238E27FC236}">
              <a16:creationId xmlns:a16="http://schemas.microsoft.com/office/drawing/2014/main" id="{00000000-0008-0000-0300-00009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67" name="Picture 2">
          <a:extLst>
            <a:ext uri="{FF2B5EF4-FFF2-40B4-BE49-F238E27FC236}">
              <a16:creationId xmlns:a16="http://schemas.microsoft.com/office/drawing/2014/main" id="{00000000-0008-0000-0300-00009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68" name="Picture 2">
          <a:extLst>
            <a:ext uri="{FF2B5EF4-FFF2-40B4-BE49-F238E27FC236}">
              <a16:creationId xmlns:a16="http://schemas.microsoft.com/office/drawing/2014/main" id="{00000000-0008-0000-0300-00009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69" name="Picture 2">
          <a:extLst>
            <a:ext uri="{FF2B5EF4-FFF2-40B4-BE49-F238E27FC236}">
              <a16:creationId xmlns:a16="http://schemas.microsoft.com/office/drawing/2014/main" id="{00000000-0008-0000-0300-00009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70" name="Picture 2">
          <a:extLst>
            <a:ext uri="{FF2B5EF4-FFF2-40B4-BE49-F238E27FC236}">
              <a16:creationId xmlns:a16="http://schemas.microsoft.com/office/drawing/2014/main" id="{00000000-0008-0000-0300-00009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71" name="Picture 2">
          <a:extLst>
            <a:ext uri="{FF2B5EF4-FFF2-40B4-BE49-F238E27FC236}">
              <a16:creationId xmlns:a16="http://schemas.microsoft.com/office/drawing/2014/main" id="{00000000-0008-0000-0300-00009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72" name="Picture 2">
          <a:extLst>
            <a:ext uri="{FF2B5EF4-FFF2-40B4-BE49-F238E27FC236}">
              <a16:creationId xmlns:a16="http://schemas.microsoft.com/office/drawing/2014/main" id="{00000000-0008-0000-0300-00009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73" name="Picture 2">
          <a:extLst>
            <a:ext uri="{FF2B5EF4-FFF2-40B4-BE49-F238E27FC236}">
              <a16:creationId xmlns:a16="http://schemas.microsoft.com/office/drawing/2014/main" id="{00000000-0008-0000-0300-00009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74" name="Picture 2">
          <a:extLst>
            <a:ext uri="{FF2B5EF4-FFF2-40B4-BE49-F238E27FC236}">
              <a16:creationId xmlns:a16="http://schemas.microsoft.com/office/drawing/2014/main" id="{00000000-0008-0000-0300-00009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75" name="Picture 2">
          <a:extLst>
            <a:ext uri="{FF2B5EF4-FFF2-40B4-BE49-F238E27FC236}">
              <a16:creationId xmlns:a16="http://schemas.microsoft.com/office/drawing/2014/main" id="{00000000-0008-0000-0300-00009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76" name="Picture 2">
          <a:extLst>
            <a:ext uri="{FF2B5EF4-FFF2-40B4-BE49-F238E27FC236}">
              <a16:creationId xmlns:a16="http://schemas.microsoft.com/office/drawing/2014/main" id="{00000000-0008-0000-0300-0000A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77" name="Picture 2">
          <a:extLst>
            <a:ext uri="{FF2B5EF4-FFF2-40B4-BE49-F238E27FC236}">
              <a16:creationId xmlns:a16="http://schemas.microsoft.com/office/drawing/2014/main" id="{00000000-0008-0000-0300-0000A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78" name="Picture 2">
          <a:extLst>
            <a:ext uri="{FF2B5EF4-FFF2-40B4-BE49-F238E27FC236}">
              <a16:creationId xmlns:a16="http://schemas.microsoft.com/office/drawing/2014/main" id="{00000000-0008-0000-0300-0000A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79" name="Picture 2">
          <a:extLst>
            <a:ext uri="{FF2B5EF4-FFF2-40B4-BE49-F238E27FC236}">
              <a16:creationId xmlns:a16="http://schemas.microsoft.com/office/drawing/2014/main" id="{00000000-0008-0000-0300-0000A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80" name="Picture 2">
          <a:extLst>
            <a:ext uri="{FF2B5EF4-FFF2-40B4-BE49-F238E27FC236}">
              <a16:creationId xmlns:a16="http://schemas.microsoft.com/office/drawing/2014/main" id="{00000000-0008-0000-0300-0000A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81" name="Picture 2">
          <a:extLst>
            <a:ext uri="{FF2B5EF4-FFF2-40B4-BE49-F238E27FC236}">
              <a16:creationId xmlns:a16="http://schemas.microsoft.com/office/drawing/2014/main" id="{00000000-0008-0000-0300-0000A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82" name="Picture 2">
          <a:extLst>
            <a:ext uri="{FF2B5EF4-FFF2-40B4-BE49-F238E27FC236}">
              <a16:creationId xmlns:a16="http://schemas.microsoft.com/office/drawing/2014/main" id="{00000000-0008-0000-0300-0000A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83" name="Picture 2">
          <a:extLst>
            <a:ext uri="{FF2B5EF4-FFF2-40B4-BE49-F238E27FC236}">
              <a16:creationId xmlns:a16="http://schemas.microsoft.com/office/drawing/2014/main" id="{00000000-0008-0000-0300-0000A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84" name="Picture 2">
          <a:extLst>
            <a:ext uri="{FF2B5EF4-FFF2-40B4-BE49-F238E27FC236}">
              <a16:creationId xmlns:a16="http://schemas.microsoft.com/office/drawing/2014/main" id="{00000000-0008-0000-0300-0000A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85" name="Picture 2">
          <a:extLst>
            <a:ext uri="{FF2B5EF4-FFF2-40B4-BE49-F238E27FC236}">
              <a16:creationId xmlns:a16="http://schemas.microsoft.com/office/drawing/2014/main" id="{00000000-0008-0000-0300-0000A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86" name="Picture 2">
          <a:extLst>
            <a:ext uri="{FF2B5EF4-FFF2-40B4-BE49-F238E27FC236}">
              <a16:creationId xmlns:a16="http://schemas.microsoft.com/office/drawing/2014/main" id="{00000000-0008-0000-0300-0000A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87" name="Picture 2">
          <a:extLst>
            <a:ext uri="{FF2B5EF4-FFF2-40B4-BE49-F238E27FC236}">
              <a16:creationId xmlns:a16="http://schemas.microsoft.com/office/drawing/2014/main" id="{00000000-0008-0000-0300-0000A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88" name="Picture 2">
          <a:extLst>
            <a:ext uri="{FF2B5EF4-FFF2-40B4-BE49-F238E27FC236}">
              <a16:creationId xmlns:a16="http://schemas.microsoft.com/office/drawing/2014/main" id="{00000000-0008-0000-0300-0000A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89" name="Picture 2">
          <a:extLst>
            <a:ext uri="{FF2B5EF4-FFF2-40B4-BE49-F238E27FC236}">
              <a16:creationId xmlns:a16="http://schemas.microsoft.com/office/drawing/2014/main" id="{00000000-0008-0000-0300-0000A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90" name="Picture 2">
          <a:extLst>
            <a:ext uri="{FF2B5EF4-FFF2-40B4-BE49-F238E27FC236}">
              <a16:creationId xmlns:a16="http://schemas.microsoft.com/office/drawing/2014/main" id="{00000000-0008-0000-0300-0000A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91" name="Picture 2">
          <a:extLst>
            <a:ext uri="{FF2B5EF4-FFF2-40B4-BE49-F238E27FC236}">
              <a16:creationId xmlns:a16="http://schemas.microsoft.com/office/drawing/2014/main" id="{00000000-0008-0000-0300-0000A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92" name="Picture 2">
          <a:extLst>
            <a:ext uri="{FF2B5EF4-FFF2-40B4-BE49-F238E27FC236}">
              <a16:creationId xmlns:a16="http://schemas.microsoft.com/office/drawing/2014/main" id="{00000000-0008-0000-0300-0000B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93" name="Picture 2">
          <a:extLst>
            <a:ext uri="{FF2B5EF4-FFF2-40B4-BE49-F238E27FC236}">
              <a16:creationId xmlns:a16="http://schemas.microsoft.com/office/drawing/2014/main" id="{00000000-0008-0000-0300-0000B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94" name="Picture 2">
          <a:extLst>
            <a:ext uri="{FF2B5EF4-FFF2-40B4-BE49-F238E27FC236}">
              <a16:creationId xmlns:a16="http://schemas.microsoft.com/office/drawing/2014/main" id="{00000000-0008-0000-0300-0000B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95" name="Picture 2">
          <a:extLst>
            <a:ext uri="{FF2B5EF4-FFF2-40B4-BE49-F238E27FC236}">
              <a16:creationId xmlns:a16="http://schemas.microsoft.com/office/drawing/2014/main" id="{00000000-0008-0000-0300-0000B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96" name="Picture 2">
          <a:extLst>
            <a:ext uri="{FF2B5EF4-FFF2-40B4-BE49-F238E27FC236}">
              <a16:creationId xmlns:a16="http://schemas.microsoft.com/office/drawing/2014/main" id="{00000000-0008-0000-0300-0000B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2997" name="Picture 2">
          <a:extLst>
            <a:ext uri="{FF2B5EF4-FFF2-40B4-BE49-F238E27FC236}">
              <a16:creationId xmlns:a16="http://schemas.microsoft.com/office/drawing/2014/main" id="{00000000-0008-0000-0300-0000B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2998" name="Picture 2">
          <a:extLst>
            <a:ext uri="{FF2B5EF4-FFF2-40B4-BE49-F238E27FC236}">
              <a16:creationId xmlns:a16="http://schemas.microsoft.com/office/drawing/2014/main" id="{00000000-0008-0000-0300-0000B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2999" name="Picture 2">
          <a:extLst>
            <a:ext uri="{FF2B5EF4-FFF2-40B4-BE49-F238E27FC236}">
              <a16:creationId xmlns:a16="http://schemas.microsoft.com/office/drawing/2014/main" id="{00000000-0008-0000-0300-0000B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00" name="Picture 2">
          <a:extLst>
            <a:ext uri="{FF2B5EF4-FFF2-40B4-BE49-F238E27FC236}">
              <a16:creationId xmlns:a16="http://schemas.microsoft.com/office/drawing/2014/main" id="{00000000-0008-0000-0300-0000B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01" name="Picture 2">
          <a:extLst>
            <a:ext uri="{FF2B5EF4-FFF2-40B4-BE49-F238E27FC236}">
              <a16:creationId xmlns:a16="http://schemas.microsoft.com/office/drawing/2014/main" id="{00000000-0008-0000-0300-0000B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02" name="Picture 2">
          <a:extLst>
            <a:ext uri="{FF2B5EF4-FFF2-40B4-BE49-F238E27FC236}">
              <a16:creationId xmlns:a16="http://schemas.microsoft.com/office/drawing/2014/main" id="{00000000-0008-0000-0300-0000B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03" name="Picture 2">
          <a:extLst>
            <a:ext uri="{FF2B5EF4-FFF2-40B4-BE49-F238E27FC236}">
              <a16:creationId xmlns:a16="http://schemas.microsoft.com/office/drawing/2014/main" id="{00000000-0008-0000-0300-0000B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04" name="Picture 2">
          <a:extLst>
            <a:ext uri="{FF2B5EF4-FFF2-40B4-BE49-F238E27FC236}">
              <a16:creationId xmlns:a16="http://schemas.microsoft.com/office/drawing/2014/main" id="{00000000-0008-0000-0300-0000B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05" name="Picture 2">
          <a:extLst>
            <a:ext uri="{FF2B5EF4-FFF2-40B4-BE49-F238E27FC236}">
              <a16:creationId xmlns:a16="http://schemas.microsoft.com/office/drawing/2014/main" id="{00000000-0008-0000-0300-0000B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06" name="Picture 2">
          <a:extLst>
            <a:ext uri="{FF2B5EF4-FFF2-40B4-BE49-F238E27FC236}">
              <a16:creationId xmlns:a16="http://schemas.microsoft.com/office/drawing/2014/main" id="{00000000-0008-0000-0300-0000B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07" name="Picture 2">
          <a:extLst>
            <a:ext uri="{FF2B5EF4-FFF2-40B4-BE49-F238E27FC236}">
              <a16:creationId xmlns:a16="http://schemas.microsoft.com/office/drawing/2014/main" id="{00000000-0008-0000-0300-0000B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08" name="Picture 2">
          <a:extLst>
            <a:ext uri="{FF2B5EF4-FFF2-40B4-BE49-F238E27FC236}">
              <a16:creationId xmlns:a16="http://schemas.microsoft.com/office/drawing/2014/main" id="{00000000-0008-0000-0300-0000C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09" name="Picture 2">
          <a:extLst>
            <a:ext uri="{FF2B5EF4-FFF2-40B4-BE49-F238E27FC236}">
              <a16:creationId xmlns:a16="http://schemas.microsoft.com/office/drawing/2014/main" id="{00000000-0008-0000-0300-0000C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10" name="Picture 2">
          <a:extLst>
            <a:ext uri="{FF2B5EF4-FFF2-40B4-BE49-F238E27FC236}">
              <a16:creationId xmlns:a16="http://schemas.microsoft.com/office/drawing/2014/main" id="{00000000-0008-0000-0300-0000C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11" name="Picture 2">
          <a:extLst>
            <a:ext uri="{FF2B5EF4-FFF2-40B4-BE49-F238E27FC236}">
              <a16:creationId xmlns:a16="http://schemas.microsoft.com/office/drawing/2014/main" id="{00000000-0008-0000-0300-0000C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12" name="Picture 2">
          <a:extLst>
            <a:ext uri="{FF2B5EF4-FFF2-40B4-BE49-F238E27FC236}">
              <a16:creationId xmlns:a16="http://schemas.microsoft.com/office/drawing/2014/main" id="{00000000-0008-0000-0300-0000C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13" name="Picture 2">
          <a:extLst>
            <a:ext uri="{FF2B5EF4-FFF2-40B4-BE49-F238E27FC236}">
              <a16:creationId xmlns:a16="http://schemas.microsoft.com/office/drawing/2014/main" id="{00000000-0008-0000-0300-0000C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14" name="Picture 2">
          <a:extLst>
            <a:ext uri="{FF2B5EF4-FFF2-40B4-BE49-F238E27FC236}">
              <a16:creationId xmlns:a16="http://schemas.microsoft.com/office/drawing/2014/main" id="{00000000-0008-0000-0300-0000C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15" name="Picture 2">
          <a:extLst>
            <a:ext uri="{FF2B5EF4-FFF2-40B4-BE49-F238E27FC236}">
              <a16:creationId xmlns:a16="http://schemas.microsoft.com/office/drawing/2014/main" id="{00000000-0008-0000-0300-0000C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16" name="Picture 2">
          <a:extLst>
            <a:ext uri="{FF2B5EF4-FFF2-40B4-BE49-F238E27FC236}">
              <a16:creationId xmlns:a16="http://schemas.microsoft.com/office/drawing/2014/main" id="{00000000-0008-0000-0300-0000C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17" name="Picture 2">
          <a:extLst>
            <a:ext uri="{FF2B5EF4-FFF2-40B4-BE49-F238E27FC236}">
              <a16:creationId xmlns:a16="http://schemas.microsoft.com/office/drawing/2014/main" id="{00000000-0008-0000-0300-0000C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18" name="Picture 2">
          <a:extLst>
            <a:ext uri="{FF2B5EF4-FFF2-40B4-BE49-F238E27FC236}">
              <a16:creationId xmlns:a16="http://schemas.microsoft.com/office/drawing/2014/main" id="{00000000-0008-0000-0300-0000C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19" name="Picture 2">
          <a:extLst>
            <a:ext uri="{FF2B5EF4-FFF2-40B4-BE49-F238E27FC236}">
              <a16:creationId xmlns:a16="http://schemas.microsoft.com/office/drawing/2014/main" id="{00000000-0008-0000-0300-0000C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20" name="Picture 2">
          <a:extLst>
            <a:ext uri="{FF2B5EF4-FFF2-40B4-BE49-F238E27FC236}">
              <a16:creationId xmlns:a16="http://schemas.microsoft.com/office/drawing/2014/main" id="{00000000-0008-0000-0300-0000C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21" name="Picture 2">
          <a:extLst>
            <a:ext uri="{FF2B5EF4-FFF2-40B4-BE49-F238E27FC236}">
              <a16:creationId xmlns:a16="http://schemas.microsoft.com/office/drawing/2014/main" id="{00000000-0008-0000-0300-0000C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22" name="Picture 2">
          <a:extLst>
            <a:ext uri="{FF2B5EF4-FFF2-40B4-BE49-F238E27FC236}">
              <a16:creationId xmlns:a16="http://schemas.microsoft.com/office/drawing/2014/main" id="{00000000-0008-0000-0300-0000C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23" name="Picture 2">
          <a:extLst>
            <a:ext uri="{FF2B5EF4-FFF2-40B4-BE49-F238E27FC236}">
              <a16:creationId xmlns:a16="http://schemas.microsoft.com/office/drawing/2014/main" id="{00000000-0008-0000-0300-0000C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24" name="Picture 2">
          <a:extLst>
            <a:ext uri="{FF2B5EF4-FFF2-40B4-BE49-F238E27FC236}">
              <a16:creationId xmlns:a16="http://schemas.microsoft.com/office/drawing/2014/main" id="{00000000-0008-0000-0300-0000D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25" name="Picture 2">
          <a:extLst>
            <a:ext uri="{FF2B5EF4-FFF2-40B4-BE49-F238E27FC236}">
              <a16:creationId xmlns:a16="http://schemas.microsoft.com/office/drawing/2014/main" id="{00000000-0008-0000-0300-0000D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26" name="Picture 2">
          <a:extLst>
            <a:ext uri="{FF2B5EF4-FFF2-40B4-BE49-F238E27FC236}">
              <a16:creationId xmlns:a16="http://schemas.microsoft.com/office/drawing/2014/main" id="{00000000-0008-0000-0300-0000D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27" name="Picture 2">
          <a:extLst>
            <a:ext uri="{FF2B5EF4-FFF2-40B4-BE49-F238E27FC236}">
              <a16:creationId xmlns:a16="http://schemas.microsoft.com/office/drawing/2014/main" id="{00000000-0008-0000-0300-0000D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28" name="Picture 2">
          <a:extLst>
            <a:ext uri="{FF2B5EF4-FFF2-40B4-BE49-F238E27FC236}">
              <a16:creationId xmlns:a16="http://schemas.microsoft.com/office/drawing/2014/main" id="{00000000-0008-0000-0300-0000D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29" name="Picture 2">
          <a:extLst>
            <a:ext uri="{FF2B5EF4-FFF2-40B4-BE49-F238E27FC236}">
              <a16:creationId xmlns:a16="http://schemas.microsoft.com/office/drawing/2014/main" id="{00000000-0008-0000-0300-0000D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30" name="Picture 2">
          <a:extLst>
            <a:ext uri="{FF2B5EF4-FFF2-40B4-BE49-F238E27FC236}">
              <a16:creationId xmlns:a16="http://schemas.microsoft.com/office/drawing/2014/main" id="{00000000-0008-0000-0300-0000D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31" name="Picture 2">
          <a:extLst>
            <a:ext uri="{FF2B5EF4-FFF2-40B4-BE49-F238E27FC236}">
              <a16:creationId xmlns:a16="http://schemas.microsoft.com/office/drawing/2014/main" id="{00000000-0008-0000-0300-0000D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32" name="Picture 2">
          <a:extLst>
            <a:ext uri="{FF2B5EF4-FFF2-40B4-BE49-F238E27FC236}">
              <a16:creationId xmlns:a16="http://schemas.microsoft.com/office/drawing/2014/main" id="{00000000-0008-0000-0300-0000D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33" name="Picture 2">
          <a:extLst>
            <a:ext uri="{FF2B5EF4-FFF2-40B4-BE49-F238E27FC236}">
              <a16:creationId xmlns:a16="http://schemas.microsoft.com/office/drawing/2014/main" id="{00000000-0008-0000-0300-0000D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34" name="Picture 2">
          <a:extLst>
            <a:ext uri="{FF2B5EF4-FFF2-40B4-BE49-F238E27FC236}">
              <a16:creationId xmlns:a16="http://schemas.microsoft.com/office/drawing/2014/main" id="{00000000-0008-0000-0300-0000D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35" name="Picture 2">
          <a:extLst>
            <a:ext uri="{FF2B5EF4-FFF2-40B4-BE49-F238E27FC236}">
              <a16:creationId xmlns:a16="http://schemas.microsoft.com/office/drawing/2014/main" id="{00000000-0008-0000-0300-0000D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36" name="Picture 2">
          <a:extLst>
            <a:ext uri="{FF2B5EF4-FFF2-40B4-BE49-F238E27FC236}">
              <a16:creationId xmlns:a16="http://schemas.microsoft.com/office/drawing/2014/main" id="{00000000-0008-0000-0300-0000D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37" name="Picture 2">
          <a:extLst>
            <a:ext uri="{FF2B5EF4-FFF2-40B4-BE49-F238E27FC236}">
              <a16:creationId xmlns:a16="http://schemas.microsoft.com/office/drawing/2014/main" id="{00000000-0008-0000-0300-0000D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38" name="Picture 2">
          <a:extLst>
            <a:ext uri="{FF2B5EF4-FFF2-40B4-BE49-F238E27FC236}">
              <a16:creationId xmlns:a16="http://schemas.microsoft.com/office/drawing/2014/main" id="{00000000-0008-0000-0300-0000D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39" name="Picture 2">
          <a:extLst>
            <a:ext uri="{FF2B5EF4-FFF2-40B4-BE49-F238E27FC236}">
              <a16:creationId xmlns:a16="http://schemas.microsoft.com/office/drawing/2014/main" id="{00000000-0008-0000-0300-0000D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40" name="Picture 2">
          <a:extLst>
            <a:ext uri="{FF2B5EF4-FFF2-40B4-BE49-F238E27FC236}">
              <a16:creationId xmlns:a16="http://schemas.microsoft.com/office/drawing/2014/main" id="{00000000-0008-0000-0300-0000E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41" name="Picture 2">
          <a:extLst>
            <a:ext uri="{FF2B5EF4-FFF2-40B4-BE49-F238E27FC236}">
              <a16:creationId xmlns:a16="http://schemas.microsoft.com/office/drawing/2014/main" id="{00000000-0008-0000-0300-0000E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42" name="Picture 2">
          <a:extLst>
            <a:ext uri="{FF2B5EF4-FFF2-40B4-BE49-F238E27FC236}">
              <a16:creationId xmlns:a16="http://schemas.microsoft.com/office/drawing/2014/main" id="{00000000-0008-0000-0300-0000E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43" name="Picture 2">
          <a:extLst>
            <a:ext uri="{FF2B5EF4-FFF2-40B4-BE49-F238E27FC236}">
              <a16:creationId xmlns:a16="http://schemas.microsoft.com/office/drawing/2014/main" id="{00000000-0008-0000-0300-0000E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44" name="Picture 2">
          <a:extLst>
            <a:ext uri="{FF2B5EF4-FFF2-40B4-BE49-F238E27FC236}">
              <a16:creationId xmlns:a16="http://schemas.microsoft.com/office/drawing/2014/main" id="{00000000-0008-0000-0300-0000E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45" name="Picture 2">
          <a:extLst>
            <a:ext uri="{FF2B5EF4-FFF2-40B4-BE49-F238E27FC236}">
              <a16:creationId xmlns:a16="http://schemas.microsoft.com/office/drawing/2014/main" id="{00000000-0008-0000-0300-0000E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46" name="Picture 2">
          <a:extLst>
            <a:ext uri="{FF2B5EF4-FFF2-40B4-BE49-F238E27FC236}">
              <a16:creationId xmlns:a16="http://schemas.microsoft.com/office/drawing/2014/main" id="{00000000-0008-0000-0300-0000E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47" name="Picture 2">
          <a:extLst>
            <a:ext uri="{FF2B5EF4-FFF2-40B4-BE49-F238E27FC236}">
              <a16:creationId xmlns:a16="http://schemas.microsoft.com/office/drawing/2014/main" id="{00000000-0008-0000-0300-0000E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48" name="Picture 2">
          <a:extLst>
            <a:ext uri="{FF2B5EF4-FFF2-40B4-BE49-F238E27FC236}">
              <a16:creationId xmlns:a16="http://schemas.microsoft.com/office/drawing/2014/main" id="{00000000-0008-0000-0300-0000E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49" name="Picture 2">
          <a:extLst>
            <a:ext uri="{FF2B5EF4-FFF2-40B4-BE49-F238E27FC236}">
              <a16:creationId xmlns:a16="http://schemas.microsoft.com/office/drawing/2014/main" id="{00000000-0008-0000-0300-0000E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50" name="Picture 2">
          <a:extLst>
            <a:ext uri="{FF2B5EF4-FFF2-40B4-BE49-F238E27FC236}">
              <a16:creationId xmlns:a16="http://schemas.microsoft.com/office/drawing/2014/main" id="{00000000-0008-0000-0300-0000E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51" name="Picture 2">
          <a:extLst>
            <a:ext uri="{FF2B5EF4-FFF2-40B4-BE49-F238E27FC236}">
              <a16:creationId xmlns:a16="http://schemas.microsoft.com/office/drawing/2014/main" id="{00000000-0008-0000-0300-0000E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52" name="Picture 2">
          <a:extLst>
            <a:ext uri="{FF2B5EF4-FFF2-40B4-BE49-F238E27FC236}">
              <a16:creationId xmlns:a16="http://schemas.microsoft.com/office/drawing/2014/main" id="{00000000-0008-0000-0300-0000E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53" name="Picture 2">
          <a:extLst>
            <a:ext uri="{FF2B5EF4-FFF2-40B4-BE49-F238E27FC236}">
              <a16:creationId xmlns:a16="http://schemas.microsoft.com/office/drawing/2014/main" id="{00000000-0008-0000-0300-0000E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54" name="Picture 2">
          <a:extLst>
            <a:ext uri="{FF2B5EF4-FFF2-40B4-BE49-F238E27FC236}">
              <a16:creationId xmlns:a16="http://schemas.microsoft.com/office/drawing/2014/main" id="{00000000-0008-0000-0300-0000E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55" name="Picture 2">
          <a:extLst>
            <a:ext uri="{FF2B5EF4-FFF2-40B4-BE49-F238E27FC236}">
              <a16:creationId xmlns:a16="http://schemas.microsoft.com/office/drawing/2014/main" id="{00000000-0008-0000-0300-0000E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56" name="Picture 2">
          <a:extLst>
            <a:ext uri="{FF2B5EF4-FFF2-40B4-BE49-F238E27FC236}">
              <a16:creationId xmlns:a16="http://schemas.microsoft.com/office/drawing/2014/main" id="{00000000-0008-0000-0300-0000F0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57" name="Picture 2">
          <a:extLst>
            <a:ext uri="{FF2B5EF4-FFF2-40B4-BE49-F238E27FC236}">
              <a16:creationId xmlns:a16="http://schemas.microsoft.com/office/drawing/2014/main" id="{00000000-0008-0000-0300-0000F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58" name="Picture 2">
          <a:extLst>
            <a:ext uri="{FF2B5EF4-FFF2-40B4-BE49-F238E27FC236}">
              <a16:creationId xmlns:a16="http://schemas.microsoft.com/office/drawing/2014/main" id="{00000000-0008-0000-0300-0000F2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59" name="Picture 2">
          <a:extLst>
            <a:ext uri="{FF2B5EF4-FFF2-40B4-BE49-F238E27FC236}">
              <a16:creationId xmlns:a16="http://schemas.microsoft.com/office/drawing/2014/main" id="{00000000-0008-0000-0300-0000F3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60" name="Picture 2">
          <a:extLst>
            <a:ext uri="{FF2B5EF4-FFF2-40B4-BE49-F238E27FC236}">
              <a16:creationId xmlns:a16="http://schemas.microsoft.com/office/drawing/2014/main" id="{00000000-0008-0000-0300-0000F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61" name="Picture 2">
          <a:extLst>
            <a:ext uri="{FF2B5EF4-FFF2-40B4-BE49-F238E27FC236}">
              <a16:creationId xmlns:a16="http://schemas.microsoft.com/office/drawing/2014/main" id="{00000000-0008-0000-0300-0000F5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62" name="Picture 2">
          <a:extLst>
            <a:ext uri="{FF2B5EF4-FFF2-40B4-BE49-F238E27FC236}">
              <a16:creationId xmlns:a16="http://schemas.microsoft.com/office/drawing/2014/main" id="{00000000-0008-0000-0300-0000F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63" name="Picture 2">
          <a:extLst>
            <a:ext uri="{FF2B5EF4-FFF2-40B4-BE49-F238E27FC236}">
              <a16:creationId xmlns:a16="http://schemas.microsoft.com/office/drawing/2014/main" id="{00000000-0008-0000-0300-0000F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64" name="Picture 2">
          <a:extLst>
            <a:ext uri="{FF2B5EF4-FFF2-40B4-BE49-F238E27FC236}">
              <a16:creationId xmlns:a16="http://schemas.microsoft.com/office/drawing/2014/main" id="{00000000-0008-0000-0300-0000F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65" name="Picture 2">
          <a:extLst>
            <a:ext uri="{FF2B5EF4-FFF2-40B4-BE49-F238E27FC236}">
              <a16:creationId xmlns:a16="http://schemas.microsoft.com/office/drawing/2014/main" id="{00000000-0008-0000-0300-0000F9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66" name="Picture 2">
          <a:extLst>
            <a:ext uri="{FF2B5EF4-FFF2-40B4-BE49-F238E27FC236}">
              <a16:creationId xmlns:a16="http://schemas.microsoft.com/office/drawing/2014/main" id="{00000000-0008-0000-0300-0000FA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67" name="Picture 2">
          <a:extLst>
            <a:ext uri="{FF2B5EF4-FFF2-40B4-BE49-F238E27FC236}">
              <a16:creationId xmlns:a16="http://schemas.microsoft.com/office/drawing/2014/main" id="{00000000-0008-0000-0300-0000FB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68" name="Picture 2">
          <a:extLst>
            <a:ext uri="{FF2B5EF4-FFF2-40B4-BE49-F238E27FC236}">
              <a16:creationId xmlns:a16="http://schemas.microsoft.com/office/drawing/2014/main" id="{00000000-0008-0000-0300-0000FC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69" name="Picture 2">
          <a:extLst>
            <a:ext uri="{FF2B5EF4-FFF2-40B4-BE49-F238E27FC236}">
              <a16:creationId xmlns:a16="http://schemas.microsoft.com/office/drawing/2014/main" id="{00000000-0008-0000-0300-0000FD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70" name="Picture 2">
          <a:extLst>
            <a:ext uri="{FF2B5EF4-FFF2-40B4-BE49-F238E27FC236}">
              <a16:creationId xmlns:a16="http://schemas.microsoft.com/office/drawing/2014/main" id="{00000000-0008-0000-0300-0000FE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71" name="Picture 2">
          <a:extLst>
            <a:ext uri="{FF2B5EF4-FFF2-40B4-BE49-F238E27FC236}">
              <a16:creationId xmlns:a16="http://schemas.microsoft.com/office/drawing/2014/main" id="{00000000-0008-0000-0300-0000FF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72" name="Picture 2">
          <a:extLst>
            <a:ext uri="{FF2B5EF4-FFF2-40B4-BE49-F238E27FC236}">
              <a16:creationId xmlns:a16="http://schemas.microsoft.com/office/drawing/2014/main" id="{00000000-0008-0000-0300-00000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73" name="Picture 2">
          <a:extLst>
            <a:ext uri="{FF2B5EF4-FFF2-40B4-BE49-F238E27FC236}">
              <a16:creationId xmlns:a16="http://schemas.microsoft.com/office/drawing/2014/main" id="{00000000-0008-0000-0300-00000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74" name="Picture 2">
          <a:extLst>
            <a:ext uri="{FF2B5EF4-FFF2-40B4-BE49-F238E27FC236}">
              <a16:creationId xmlns:a16="http://schemas.microsoft.com/office/drawing/2014/main" id="{00000000-0008-0000-0300-00000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75" name="Picture 2">
          <a:extLst>
            <a:ext uri="{FF2B5EF4-FFF2-40B4-BE49-F238E27FC236}">
              <a16:creationId xmlns:a16="http://schemas.microsoft.com/office/drawing/2014/main" id="{00000000-0008-0000-0300-00000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76" name="Picture 2">
          <a:extLst>
            <a:ext uri="{FF2B5EF4-FFF2-40B4-BE49-F238E27FC236}">
              <a16:creationId xmlns:a16="http://schemas.microsoft.com/office/drawing/2014/main" id="{00000000-0008-0000-0300-00000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77" name="Picture 2">
          <a:extLst>
            <a:ext uri="{FF2B5EF4-FFF2-40B4-BE49-F238E27FC236}">
              <a16:creationId xmlns:a16="http://schemas.microsoft.com/office/drawing/2014/main" id="{00000000-0008-0000-0300-00000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78" name="Picture 2">
          <a:extLst>
            <a:ext uri="{FF2B5EF4-FFF2-40B4-BE49-F238E27FC236}">
              <a16:creationId xmlns:a16="http://schemas.microsoft.com/office/drawing/2014/main" id="{00000000-0008-0000-0300-00000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79" name="Picture 2">
          <a:extLst>
            <a:ext uri="{FF2B5EF4-FFF2-40B4-BE49-F238E27FC236}">
              <a16:creationId xmlns:a16="http://schemas.microsoft.com/office/drawing/2014/main" id="{00000000-0008-0000-0300-00000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80" name="Picture 2">
          <a:extLst>
            <a:ext uri="{FF2B5EF4-FFF2-40B4-BE49-F238E27FC236}">
              <a16:creationId xmlns:a16="http://schemas.microsoft.com/office/drawing/2014/main" id="{00000000-0008-0000-0300-00000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81" name="Picture 2">
          <a:extLst>
            <a:ext uri="{FF2B5EF4-FFF2-40B4-BE49-F238E27FC236}">
              <a16:creationId xmlns:a16="http://schemas.microsoft.com/office/drawing/2014/main" id="{00000000-0008-0000-0300-00000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82" name="Picture 2">
          <a:extLst>
            <a:ext uri="{FF2B5EF4-FFF2-40B4-BE49-F238E27FC236}">
              <a16:creationId xmlns:a16="http://schemas.microsoft.com/office/drawing/2014/main" id="{00000000-0008-0000-0300-00000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83" name="Picture 2">
          <a:extLst>
            <a:ext uri="{FF2B5EF4-FFF2-40B4-BE49-F238E27FC236}">
              <a16:creationId xmlns:a16="http://schemas.microsoft.com/office/drawing/2014/main" id="{00000000-0008-0000-0300-00000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84" name="Picture 2">
          <a:extLst>
            <a:ext uri="{FF2B5EF4-FFF2-40B4-BE49-F238E27FC236}">
              <a16:creationId xmlns:a16="http://schemas.microsoft.com/office/drawing/2014/main" id="{00000000-0008-0000-0300-00000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85" name="Picture 2">
          <a:extLst>
            <a:ext uri="{FF2B5EF4-FFF2-40B4-BE49-F238E27FC236}">
              <a16:creationId xmlns:a16="http://schemas.microsoft.com/office/drawing/2014/main" id="{00000000-0008-0000-0300-00000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86" name="Picture 2">
          <a:extLst>
            <a:ext uri="{FF2B5EF4-FFF2-40B4-BE49-F238E27FC236}">
              <a16:creationId xmlns:a16="http://schemas.microsoft.com/office/drawing/2014/main" id="{00000000-0008-0000-0300-00000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87" name="Picture 2">
          <a:extLst>
            <a:ext uri="{FF2B5EF4-FFF2-40B4-BE49-F238E27FC236}">
              <a16:creationId xmlns:a16="http://schemas.microsoft.com/office/drawing/2014/main" id="{00000000-0008-0000-0300-00000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88" name="Picture 2">
          <a:extLst>
            <a:ext uri="{FF2B5EF4-FFF2-40B4-BE49-F238E27FC236}">
              <a16:creationId xmlns:a16="http://schemas.microsoft.com/office/drawing/2014/main" id="{00000000-0008-0000-0300-00001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id="{00000000-0008-0000-0300-00001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300-00001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91" name="Picture 2">
          <a:extLst>
            <a:ext uri="{FF2B5EF4-FFF2-40B4-BE49-F238E27FC236}">
              <a16:creationId xmlns:a16="http://schemas.microsoft.com/office/drawing/2014/main" id="{00000000-0008-0000-0300-00001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92" name="Picture 2">
          <a:extLst>
            <a:ext uri="{FF2B5EF4-FFF2-40B4-BE49-F238E27FC236}">
              <a16:creationId xmlns:a16="http://schemas.microsoft.com/office/drawing/2014/main" id="{00000000-0008-0000-0300-00001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93" name="Picture 2">
          <a:extLst>
            <a:ext uri="{FF2B5EF4-FFF2-40B4-BE49-F238E27FC236}">
              <a16:creationId xmlns:a16="http://schemas.microsoft.com/office/drawing/2014/main" id="{00000000-0008-0000-0300-00001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94" name="Picture 2">
          <a:extLst>
            <a:ext uri="{FF2B5EF4-FFF2-40B4-BE49-F238E27FC236}">
              <a16:creationId xmlns:a16="http://schemas.microsoft.com/office/drawing/2014/main" id="{00000000-0008-0000-0300-00001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95" name="Picture 2">
          <a:extLst>
            <a:ext uri="{FF2B5EF4-FFF2-40B4-BE49-F238E27FC236}">
              <a16:creationId xmlns:a16="http://schemas.microsoft.com/office/drawing/2014/main" id="{00000000-0008-0000-0300-00001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96" name="Picture 2">
          <a:extLst>
            <a:ext uri="{FF2B5EF4-FFF2-40B4-BE49-F238E27FC236}">
              <a16:creationId xmlns:a16="http://schemas.microsoft.com/office/drawing/2014/main" id="{00000000-0008-0000-0300-00001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097" name="Picture 2">
          <a:extLst>
            <a:ext uri="{FF2B5EF4-FFF2-40B4-BE49-F238E27FC236}">
              <a16:creationId xmlns:a16="http://schemas.microsoft.com/office/drawing/2014/main" id="{00000000-0008-0000-0300-00001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098" name="Picture 2">
          <a:extLst>
            <a:ext uri="{FF2B5EF4-FFF2-40B4-BE49-F238E27FC236}">
              <a16:creationId xmlns:a16="http://schemas.microsoft.com/office/drawing/2014/main" id="{00000000-0008-0000-0300-00001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099" name="Picture 2">
          <a:extLst>
            <a:ext uri="{FF2B5EF4-FFF2-40B4-BE49-F238E27FC236}">
              <a16:creationId xmlns:a16="http://schemas.microsoft.com/office/drawing/2014/main" id="{00000000-0008-0000-0300-00001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00" name="Picture 2">
          <a:extLst>
            <a:ext uri="{FF2B5EF4-FFF2-40B4-BE49-F238E27FC236}">
              <a16:creationId xmlns:a16="http://schemas.microsoft.com/office/drawing/2014/main" id="{00000000-0008-0000-0300-00001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01" name="Picture 2">
          <a:extLst>
            <a:ext uri="{FF2B5EF4-FFF2-40B4-BE49-F238E27FC236}">
              <a16:creationId xmlns:a16="http://schemas.microsoft.com/office/drawing/2014/main" id="{00000000-0008-0000-0300-00001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02" name="Picture 2">
          <a:extLst>
            <a:ext uri="{FF2B5EF4-FFF2-40B4-BE49-F238E27FC236}">
              <a16:creationId xmlns:a16="http://schemas.microsoft.com/office/drawing/2014/main" id="{00000000-0008-0000-0300-00001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03" name="Picture 2">
          <a:extLst>
            <a:ext uri="{FF2B5EF4-FFF2-40B4-BE49-F238E27FC236}">
              <a16:creationId xmlns:a16="http://schemas.microsoft.com/office/drawing/2014/main" id="{00000000-0008-0000-0300-00001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04" name="Picture 2">
          <a:extLst>
            <a:ext uri="{FF2B5EF4-FFF2-40B4-BE49-F238E27FC236}">
              <a16:creationId xmlns:a16="http://schemas.microsoft.com/office/drawing/2014/main" id="{00000000-0008-0000-0300-00002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05" name="Picture 2">
          <a:extLst>
            <a:ext uri="{FF2B5EF4-FFF2-40B4-BE49-F238E27FC236}">
              <a16:creationId xmlns:a16="http://schemas.microsoft.com/office/drawing/2014/main" id="{00000000-0008-0000-0300-00002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06" name="Picture 2">
          <a:extLst>
            <a:ext uri="{FF2B5EF4-FFF2-40B4-BE49-F238E27FC236}">
              <a16:creationId xmlns:a16="http://schemas.microsoft.com/office/drawing/2014/main" id="{00000000-0008-0000-0300-00002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07" name="Picture 2">
          <a:extLst>
            <a:ext uri="{FF2B5EF4-FFF2-40B4-BE49-F238E27FC236}">
              <a16:creationId xmlns:a16="http://schemas.microsoft.com/office/drawing/2014/main" id="{00000000-0008-0000-0300-00002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08" name="Picture 2">
          <a:extLst>
            <a:ext uri="{FF2B5EF4-FFF2-40B4-BE49-F238E27FC236}">
              <a16:creationId xmlns:a16="http://schemas.microsoft.com/office/drawing/2014/main" id="{00000000-0008-0000-0300-00002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09" name="Picture 2">
          <a:extLst>
            <a:ext uri="{FF2B5EF4-FFF2-40B4-BE49-F238E27FC236}">
              <a16:creationId xmlns:a16="http://schemas.microsoft.com/office/drawing/2014/main" id="{00000000-0008-0000-0300-00002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10" name="Picture 2">
          <a:extLst>
            <a:ext uri="{FF2B5EF4-FFF2-40B4-BE49-F238E27FC236}">
              <a16:creationId xmlns:a16="http://schemas.microsoft.com/office/drawing/2014/main" id="{00000000-0008-0000-0300-00002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11" name="Picture 2">
          <a:extLst>
            <a:ext uri="{FF2B5EF4-FFF2-40B4-BE49-F238E27FC236}">
              <a16:creationId xmlns:a16="http://schemas.microsoft.com/office/drawing/2014/main" id="{00000000-0008-0000-0300-00002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12" name="Picture 2">
          <a:extLst>
            <a:ext uri="{FF2B5EF4-FFF2-40B4-BE49-F238E27FC236}">
              <a16:creationId xmlns:a16="http://schemas.microsoft.com/office/drawing/2014/main" id="{00000000-0008-0000-0300-00002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13" name="Picture 2">
          <a:extLst>
            <a:ext uri="{FF2B5EF4-FFF2-40B4-BE49-F238E27FC236}">
              <a16:creationId xmlns:a16="http://schemas.microsoft.com/office/drawing/2014/main" id="{00000000-0008-0000-0300-00002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14" name="Picture 2">
          <a:extLst>
            <a:ext uri="{FF2B5EF4-FFF2-40B4-BE49-F238E27FC236}">
              <a16:creationId xmlns:a16="http://schemas.microsoft.com/office/drawing/2014/main" id="{00000000-0008-0000-0300-00002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15" name="Picture 2">
          <a:extLst>
            <a:ext uri="{FF2B5EF4-FFF2-40B4-BE49-F238E27FC236}">
              <a16:creationId xmlns:a16="http://schemas.microsoft.com/office/drawing/2014/main" id="{00000000-0008-0000-0300-00002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16" name="Picture 2">
          <a:extLst>
            <a:ext uri="{FF2B5EF4-FFF2-40B4-BE49-F238E27FC236}">
              <a16:creationId xmlns:a16="http://schemas.microsoft.com/office/drawing/2014/main" id="{00000000-0008-0000-0300-00002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17" name="Picture 2">
          <a:extLst>
            <a:ext uri="{FF2B5EF4-FFF2-40B4-BE49-F238E27FC236}">
              <a16:creationId xmlns:a16="http://schemas.microsoft.com/office/drawing/2014/main" id="{00000000-0008-0000-0300-00002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18" name="Picture 2">
          <a:extLst>
            <a:ext uri="{FF2B5EF4-FFF2-40B4-BE49-F238E27FC236}">
              <a16:creationId xmlns:a16="http://schemas.microsoft.com/office/drawing/2014/main" id="{00000000-0008-0000-0300-00002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19" name="Picture 2">
          <a:extLst>
            <a:ext uri="{FF2B5EF4-FFF2-40B4-BE49-F238E27FC236}">
              <a16:creationId xmlns:a16="http://schemas.microsoft.com/office/drawing/2014/main" id="{00000000-0008-0000-0300-00002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20" name="Picture 2">
          <a:extLst>
            <a:ext uri="{FF2B5EF4-FFF2-40B4-BE49-F238E27FC236}">
              <a16:creationId xmlns:a16="http://schemas.microsoft.com/office/drawing/2014/main" id="{00000000-0008-0000-0300-00003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21" name="Picture 2">
          <a:extLst>
            <a:ext uri="{FF2B5EF4-FFF2-40B4-BE49-F238E27FC236}">
              <a16:creationId xmlns:a16="http://schemas.microsoft.com/office/drawing/2014/main" id="{00000000-0008-0000-0300-00003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22" name="Picture 2">
          <a:extLst>
            <a:ext uri="{FF2B5EF4-FFF2-40B4-BE49-F238E27FC236}">
              <a16:creationId xmlns:a16="http://schemas.microsoft.com/office/drawing/2014/main" id="{00000000-0008-0000-0300-00003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23" name="Picture 2">
          <a:extLst>
            <a:ext uri="{FF2B5EF4-FFF2-40B4-BE49-F238E27FC236}">
              <a16:creationId xmlns:a16="http://schemas.microsoft.com/office/drawing/2014/main" id="{00000000-0008-0000-0300-00003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24" name="Picture 2">
          <a:extLst>
            <a:ext uri="{FF2B5EF4-FFF2-40B4-BE49-F238E27FC236}">
              <a16:creationId xmlns:a16="http://schemas.microsoft.com/office/drawing/2014/main" id="{00000000-0008-0000-0300-00003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25" name="Picture 2">
          <a:extLst>
            <a:ext uri="{FF2B5EF4-FFF2-40B4-BE49-F238E27FC236}">
              <a16:creationId xmlns:a16="http://schemas.microsoft.com/office/drawing/2014/main" id="{00000000-0008-0000-0300-00003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26" name="Picture 2">
          <a:extLst>
            <a:ext uri="{FF2B5EF4-FFF2-40B4-BE49-F238E27FC236}">
              <a16:creationId xmlns:a16="http://schemas.microsoft.com/office/drawing/2014/main" id="{00000000-0008-0000-0300-00003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27" name="Picture 2">
          <a:extLst>
            <a:ext uri="{FF2B5EF4-FFF2-40B4-BE49-F238E27FC236}">
              <a16:creationId xmlns:a16="http://schemas.microsoft.com/office/drawing/2014/main" id="{00000000-0008-0000-0300-00003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28" name="Picture 2">
          <a:extLst>
            <a:ext uri="{FF2B5EF4-FFF2-40B4-BE49-F238E27FC236}">
              <a16:creationId xmlns:a16="http://schemas.microsoft.com/office/drawing/2014/main" id="{00000000-0008-0000-0300-00003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29" name="Picture 2">
          <a:extLst>
            <a:ext uri="{FF2B5EF4-FFF2-40B4-BE49-F238E27FC236}">
              <a16:creationId xmlns:a16="http://schemas.microsoft.com/office/drawing/2014/main" id="{00000000-0008-0000-0300-00003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30" name="Picture 2">
          <a:extLst>
            <a:ext uri="{FF2B5EF4-FFF2-40B4-BE49-F238E27FC236}">
              <a16:creationId xmlns:a16="http://schemas.microsoft.com/office/drawing/2014/main" id="{00000000-0008-0000-0300-00003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31" name="Picture 2">
          <a:extLst>
            <a:ext uri="{FF2B5EF4-FFF2-40B4-BE49-F238E27FC236}">
              <a16:creationId xmlns:a16="http://schemas.microsoft.com/office/drawing/2014/main" id="{00000000-0008-0000-0300-00003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32" name="Picture 2">
          <a:extLst>
            <a:ext uri="{FF2B5EF4-FFF2-40B4-BE49-F238E27FC236}">
              <a16:creationId xmlns:a16="http://schemas.microsoft.com/office/drawing/2014/main" id="{00000000-0008-0000-0300-00003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33" name="Picture 2">
          <a:extLst>
            <a:ext uri="{FF2B5EF4-FFF2-40B4-BE49-F238E27FC236}">
              <a16:creationId xmlns:a16="http://schemas.microsoft.com/office/drawing/2014/main" id="{00000000-0008-0000-0300-00003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34" name="Picture 2">
          <a:extLst>
            <a:ext uri="{FF2B5EF4-FFF2-40B4-BE49-F238E27FC236}">
              <a16:creationId xmlns:a16="http://schemas.microsoft.com/office/drawing/2014/main" id="{00000000-0008-0000-0300-00003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35" name="Picture 2">
          <a:extLst>
            <a:ext uri="{FF2B5EF4-FFF2-40B4-BE49-F238E27FC236}">
              <a16:creationId xmlns:a16="http://schemas.microsoft.com/office/drawing/2014/main" id="{00000000-0008-0000-0300-00003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36" name="Picture 2">
          <a:extLst>
            <a:ext uri="{FF2B5EF4-FFF2-40B4-BE49-F238E27FC236}">
              <a16:creationId xmlns:a16="http://schemas.microsoft.com/office/drawing/2014/main" id="{00000000-0008-0000-0300-00004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37" name="Picture 2">
          <a:extLst>
            <a:ext uri="{FF2B5EF4-FFF2-40B4-BE49-F238E27FC236}">
              <a16:creationId xmlns:a16="http://schemas.microsoft.com/office/drawing/2014/main" id="{00000000-0008-0000-0300-00004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38" name="Picture 2">
          <a:extLst>
            <a:ext uri="{FF2B5EF4-FFF2-40B4-BE49-F238E27FC236}">
              <a16:creationId xmlns:a16="http://schemas.microsoft.com/office/drawing/2014/main" id="{00000000-0008-0000-0300-00004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39" name="Picture 2">
          <a:extLst>
            <a:ext uri="{FF2B5EF4-FFF2-40B4-BE49-F238E27FC236}">
              <a16:creationId xmlns:a16="http://schemas.microsoft.com/office/drawing/2014/main" id="{00000000-0008-0000-0300-00004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40" name="Picture 2">
          <a:extLst>
            <a:ext uri="{FF2B5EF4-FFF2-40B4-BE49-F238E27FC236}">
              <a16:creationId xmlns:a16="http://schemas.microsoft.com/office/drawing/2014/main" id="{00000000-0008-0000-0300-00004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41" name="Picture 2">
          <a:extLst>
            <a:ext uri="{FF2B5EF4-FFF2-40B4-BE49-F238E27FC236}">
              <a16:creationId xmlns:a16="http://schemas.microsoft.com/office/drawing/2014/main" id="{00000000-0008-0000-0300-00004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42" name="Picture 2">
          <a:extLst>
            <a:ext uri="{FF2B5EF4-FFF2-40B4-BE49-F238E27FC236}">
              <a16:creationId xmlns:a16="http://schemas.microsoft.com/office/drawing/2014/main" id="{00000000-0008-0000-0300-00004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43" name="Picture 2">
          <a:extLst>
            <a:ext uri="{FF2B5EF4-FFF2-40B4-BE49-F238E27FC236}">
              <a16:creationId xmlns:a16="http://schemas.microsoft.com/office/drawing/2014/main" id="{00000000-0008-0000-0300-00004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44" name="Picture 2">
          <a:extLst>
            <a:ext uri="{FF2B5EF4-FFF2-40B4-BE49-F238E27FC236}">
              <a16:creationId xmlns:a16="http://schemas.microsoft.com/office/drawing/2014/main" id="{00000000-0008-0000-0300-00004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45" name="Picture 2">
          <a:extLst>
            <a:ext uri="{FF2B5EF4-FFF2-40B4-BE49-F238E27FC236}">
              <a16:creationId xmlns:a16="http://schemas.microsoft.com/office/drawing/2014/main" id="{00000000-0008-0000-0300-00004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46" name="Picture 2">
          <a:extLst>
            <a:ext uri="{FF2B5EF4-FFF2-40B4-BE49-F238E27FC236}">
              <a16:creationId xmlns:a16="http://schemas.microsoft.com/office/drawing/2014/main" id="{00000000-0008-0000-0300-00004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47" name="Picture 2">
          <a:extLst>
            <a:ext uri="{FF2B5EF4-FFF2-40B4-BE49-F238E27FC236}">
              <a16:creationId xmlns:a16="http://schemas.microsoft.com/office/drawing/2014/main" id="{00000000-0008-0000-0300-00004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48" name="Picture 2">
          <a:extLst>
            <a:ext uri="{FF2B5EF4-FFF2-40B4-BE49-F238E27FC236}">
              <a16:creationId xmlns:a16="http://schemas.microsoft.com/office/drawing/2014/main" id="{00000000-0008-0000-0300-00004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49" name="Picture 2">
          <a:extLst>
            <a:ext uri="{FF2B5EF4-FFF2-40B4-BE49-F238E27FC236}">
              <a16:creationId xmlns:a16="http://schemas.microsoft.com/office/drawing/2014/main" id="{00000000-0008-0000-0300-00004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50" name="Picture 2">
          <a:extLst>
            <a:ext uri="{FF2B5EF4-FFF2-40B4-BE49-F238E27FC236}">
              <a16:creationId xmlns:a16="http://schemas.microsoft.com/office/drawing/2014/main" id="{00000000-0008-0000-0300-00004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51" name="Picture 2">
          <a:extLst>
            <a:ext uri="{FF2B5EF4-FFF2-40B4-BE49-F238E27FC236}">
              <a16:creationId xmlns:a16="http://schemas.microsoft.com/office/drawing/2014/main" id="{00000000-0008-0000-0300-00004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52" name="Picture 2">
          <a:extLst>
            <a:ext uri="{FF2B5EF4-FFF2-40B4-BE49-F238E27FC236}">
              <a16:creationId xmlns:a16="http://schemas.microsoft.com/office/drawing/2014/main" id="{00000000-0008-0000-0300-00005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53" name="Picture 2">
          <a:extLst>
            <a:ext uri="{FF2B5EF4-FFF2-40B4-BE49-F238E27FC236}">
              <a16:creationId xmlns:a16="http://schemas.microsoft.com/office/drawing/2014/main" id="{00000000-0008-0000-0300-00005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54" name="Picture 2">
          <a:extLst>
            <a:ext uri="{FF2B5EF4-FFF2-40B4-BE49-F238E27FC236}">
              <a16:creationId xmlns:a16="http://schemas.microsoft.com/office/drawing/2014/main" id="{00000000-0008-0000-0300-00005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55" name="Picture 2">
          <a:extLst>
            <a:ext uri="{FF2B5EF4-FFF2-40B4-BE49-F238E27FC236}">
              <a16:creationId xmlns:a16="http://schemas.microsoft.com/office/drawing/2014/main" id="{00000000-0008-0000-0300-00005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56" name="Picture 2">
          <a:extLst>
            <a:ext uri="{FF2B5EF4-FFF2-40B4-BE49-F238E27FC236}">
              <a16:creationId xmlns:a16="http://schemas.microsoft.com/office/drawing/2014/main" id="{00000000-0008-0000-0300-00005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57" name="Picture 2">
          <a:extLst>
            <a:ext uri="{FF2B5EF4-FFF2-40B4-BE49-F238E27FC236}">
              <a16:creationId xmlns:a16="http://schemas.microsoft.com/office/drawing/2014/main" id="{00000000-0008-0000-0300-00005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58" name="Picture 2">
          <a:extLst>
            <a:ext uri="{FF2B5EF4-FFF2-40B4-BE49-F238E27FC236}">
              <a16:creationId xmlns:a16="http://schemas.microsoft.com/office/drawing/2014/main" id="{00000000-0008-0000-0300-00005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59" name="Picture 2">
          <a:extLst>
            <a:ext uri="{FF2B5EF4-FFF2-40B4-BE49-F238E27FC236}">
              <a16:creationId xmlns:a16="http://schemas.microsoft.com/office/drawing/2014/main" id="{00000000-0008-0000-0300-00005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60" name="Picture 2">
          <a:extLst>
            <a:ext uri="{FF2B5EF4-FFF2-40B4-BE49-F238E27FC236}">
              <a16:creationId xmlns:a16="http://schemas.microsoft.com/office/drawing/2014/main" id="{00000000-0008-0000-0300-00005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61" name="Picture 2">
          <a:extLst>
            <a:ext uri="{FF2B5EF4-FFF2-40B4-BE49-F238E27FC236}">
              <a16:creationId xmlns:a16="http://schemas.microsoft.com/office/drawing/2014/main" id="{00000000-0008-0000-0300-00005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62" name="Picture 2">
          <a:extLst>
            <a:ext uri="{FF2B5EF4-FFF2-40B4-BE49-F238E27FC236}">
              <a16:creationId xmlns:a16="http://schemas.microsoft.com/office/drawing/2014/main" id="{00000000-0008-0000-0300-00005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63" name="Picture 2">
          <a:extLst>
            <a:ext uri="{FF2B5EF4-FFF2-40B4-BE49-F238E27FC236}">
              <a16:creationId xmlns:a16="http://schemas.microsoft.com/office/drawing/2014/main" id="{00000000-0008-0000-0300-00005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64" name="Picture 2">
          <a:extLst>
            <a:ext uri="{FF2B5EF4-FFF2-40B4-BE49-F238E27FC236}">
              <a16:creationId xmlns:a16="http://schemas.microsoft.com/office/drawing/2014/main" id="{00000000-0008-0000-0300-00005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65" name="Picture 2">
          <a:extLst>
            <a:ext uri="{FF2B5EF4-FFF2-40B4-BE49-F238E27FC236}">
              <a16:creationId xmlns:a16="http://schemas.microsoft.com/office/drawing/2014/main" id="{00000000-0008-0000-0300-00005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66" name="Picture 2">
          <a:extLst>
            <a:ext uri="{FF2B5EF4-FFF2-40B4-BE49-F238E27FC236}">
              <a16:creationId xmlns:a16="http://schemas.microsoft.com/office/drawing/2014/main" id="{00000000-0008-0000-0300-00005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67" name="Picture 2">
          <a:extLst>
            <a:ext uri="{FF2B5EF4-FFF2-40B4-BE49-F238E27FC236}">
              <a16:creationId xmlns:a16="http://schemas.microsoft.com/office/drawing/2014/main" id="{00000000-0008-0000-0300-00005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68" name="Picture 2">
          <a:extLst>
            <a:ext uri="{FF2B5EF4-FFF2-40B4-BE49-F238E27FC236}">
              <a16:creationId xmlns:a16="http://schemas.microsoft.com/office/drawing/2014/main" id="{00000000-0008-0000-0300-00006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69" name="Picture 2">
          <a:extLst>
            <a:ext uri="{FF2B5EF4-FFF2-40B4-BE49-F238E27FC236}">
              <a16:creationId xmlns:a16="http://schemas.microsoft.com/office/drawing/2014/main" id="{00000000-0008-0000-0300-00006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70" name="Picture 2">
          <a:extLst>
            <a:ext uri="{FF2B5EF4-FFF2-40B4-BE49-F238E27FC236}">
              <a16:creationId xmlns:a16="http://schemas.microsoft.com/office/drawing/2014/main" id="{00000000-0008-0000-0300-00006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71" name="Picture 2">
          <a:extLst>
            <a:ext uri="{FF2B5EF4-FFF2-40B4-BE49-F238E27FC236}">
              <a16:creationId xmlns:a16="http://schemas.microsoft.com/office/drawing/2014/main" id="{00000000-0008-0000-0300-00006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72" name="Picture 2">
          <a:extLst>
            <a:ext uri="{FF2B5EF4-FFF2-40B4-BE49-F238E27FC236}">
              <a16:creationId xmlns:a16="http://schemas.microsoft.com/office/drawing/2014/main" id="{00000000-0008-0000-0300-00006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73" name="Picture 2">
          <a:extLst>
            <a:ext uri="{FF2B5EF4-FFF2-40B4-BE49-F238E27FC236}">
              <a16:creationId xmlns:a16="http://schemas.microsoft.com/office/drawing/2014/main" id="{00000000-0008-0000-0300-00006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74" name="Picture 2">
          <a:extLst>
            <a:ext uri="{FF2B5EF4-FFF2-40B4-BE49-F238E27FC236}">
              <a16:creationId xmlns:a16="http://schemas.microsoft.com/office/drawing/2014/main" id="{00000000-0008-0000-0300-00006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75" name="Picture 2">
          <a:extLst>
            <a:ext uri="{FF2B5EF4-FFF2-40B4-BE49-F238E27FC236}">
              <a16:creationId xmlns:a16="http://schemas.microsoft.com/office/drawing/2014/main" id="{00000000-0008-0000-0300-00006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76" name="Picture 2">
          <a:extLst>
            <a:ext uri="{FF2B5EF4-FFF2-40B4-BE49-F238E27FC236}">
              <a16:creationId xmlns:a16="http://schemas.microsoft.com/office/drawing/2014/main" id="{00000000-0008-0000-0300-00006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77" name="Picture 2">
          <a:extLst>
            <a:ext uri="{FF2B5EF4-FFF2-40B4-BE49-F238E27FC236}">
              <a16:creationId xmlns:a16="http://schemas.microsoft.com/office/drawing/2014/main" id="{00000000-0008-0000-0300-00006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78" name="Picture 2">
          <a:extLst>
            <a:ext uri="{FF2B5EF4-FFF2-40B4-BE49-F238E27FC236}">
              <a16:creationId xmlns:a16="http://schemas.microsoft.com/office/drawing/2014/main" id="{00000000-0008-0000-0300-00006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79" name="Picture 2">
          <a:extLst>
            <a:ext uri="{FF2B5EF4-FFF2-40B4-BE49-F238E27FC236}">
              <a16:creationId xmlns:a16="http://schemas.microsoft.com/office/drawing/2014/main" id="{00000000-0008-0000-0300-00006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80" name="Picture 2">
          <a:extLst>
            <a:ext uri="{FF2B5EF4-FFF2-40B4-BE49-F238E27FC236}">
              <a16:creationId xmlns:a16="http://schemas.microsoft.com/office/drawing/2014/main" id="{00000000-0008-0000-0300-00006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81" name="Picture 2">
          <a:extLst>
            <a:ext uri="{FF2B5EF4-FFF2-40B4-BE49-F238E27FC236}">
              <a16:creationId xmlns:a16="http://schemas.microsoft.com/office/drawing/2014/main" id="{00000000-0008-0000-0300-00006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82" name="Picture 2">
          <a:extLst>
            <a:ext uri="{FF2B5EF4-FFF2-40B4-BE49-F238E27FC236}">
              <a16:creationId xmlns:a16="http://schemas.microsoft.com/office/drawing/2014/main" id="{00000000-0008-0000-0300-00006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83" name="Picture 2">
          <a:extLst>
            <a:ext uri="{FF2B5EF4-FFF2-40B4-BE49-F238E27FC236}">
              <a16:creationId xmlns:a16="http://schemas.microsoft.com/office/drawing/2014/main" id="{00000000-0008-0000-0300-00006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84" name="Picture 2">
          <a:extLst>
            <a:ext uri="{FF2B5EF4-FFF2-40B4-BE49-F238E27FC236}">
              <a16:creationId xmlns:a16="http://schemas.microsoft.com/office/drawing/2014/main" id="{00000000-0008-0000-0300-00007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85" name="Picture 2">
          <a:extLst>
            <a:ext uri="{FF2B5EF4-FFF2-40B4-BE49-F238E27FC236}">
              <a16:creationId xmlns:a16="http://schemas.microsoft.com/office/drawing/2014/main" id="{00000000-0008-0000-0300-00007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86" name="Picture 2">
          <a:extLst>
            <a:ext uri="{FF2B5EF4-FFF2-40B4-BE49-F238E27FC236}">
              <a16:creationId xmlns:a16="http://schemas.microsoft.com/office/drawing/2014/main" id="{00000000-0008-0000-0300-00007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87" name="Picture 2">
          <a:extLst>
            <a:ext uri="{FF2B5EF4-FFF2-40B4-BE49-F238E27FC236}">
              <a16:creationId xmlns:a16="http://schemas.microsoft.com/office/drawing/2014/main" id="{00000000-0008-0000-0300-00007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88" name="Picture 2">
          <a:extLst>
            <a:ext uri="{FF2B5EF4-FFF2-40B4-BE49-F238E27FC236}">
              <a16:creationId xmlns:a16="http://schemas.microsoft.com/office/drawing/2014/main" id="{00000000-0008-0000-0300-00007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89" name="Picture 2">
          <a:extLst>
            <a:ext uri="{FF2B5EF4-FFF2-40B4-BE49-F238E27FC236}">
              <a16:creationId xmlns:a16="http://schemas.microsoft.com/office/drawing/2014/main" id="{00000000-0008-0000-0300-00007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90" name="Picture 2">
          <a:extLst>
            <a:ext uri="{FF2B5EF4-FFF2-40B4-BE49-F238E27FC236}">
              <a16:creationId xmlns:a16="http://schemas.microsoft.com/office/drawing/2014/main" id="{00000000-0008-0000-0300-00007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91" name="Picture 2">
          <a:extLst>
            <a:ext uri="{FF2B5EF4-FFF2-40B4-BE49-F238E27FC236}">
              <a16:creationId xmlns:a16="http://schemas.microsoft.com/office/drawing/2014/main" id="{00000000-0008-0000-0300-00007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92" name="Picture 2">
          <a:extLst>
            <a:ext uri="{FF2B5EF4-FFF2-40B4-BE49-F238E27FC236}">
              <a16:creationId xmlns:a16="http://schemas.microsoft.com/office/drawing/2014/main" id="{00000000-0008-0000-0300-00007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93" name="Picture 2">
          <a:extLst>
            <a:ext uri="{FF2B5EF4-FFF2-40B4-BE49-F238E27FC236}">
              <a16:creationId xmlns:a16="http://schemas.microsoft.com/office/drawing/2014/main" id="{00000000-0008-0000-0300-00007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94" name="Picture 2">
          <a:extLst>
            <a:ext uri="{FF2B5EF4-FFF2-40B4-BE49-F238E27FC236}">
              <a16:creationId xmlns:a16="http://schemas.microsoft.com/office/drawing/2014/main" id="{00000000-0008-0000-0300-00007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95" name="Picture 2">
          <a:extLst>
            <a:ext uri="{FF2B5EF4-FFF2-40B4-BE49-F238E27FC236}">
              <a16:creationId xmlns:a16="http://schemas.microsoft.com/office/drawing/2014/main" id="{00000000-0008-0000-0300-00007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96" name="Picture 2">
          <a:extLst>
            <a:ext uri="{FF2B5EF4-FFF2-40B4-BE49-F238E27FC236}">
              <a16:creationId xmlns:a16="http://schemas.microsoft.com/office/drawing/2014/main" id="{00000000-0008-0000-0300-00007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197" name="Picture 2">
          <a:extLst>
            <a:ext uri="{FF2B5EF4-FFF2-40B4-BE49-F238E27FC236}">
              <a16:creationId xmlns:a16="http://schemas.microsoft.com/office/drawing/2014/main" id="{00000000-0008-0000-0300-00007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198" name="Picture 2">
          <a:extLst>
            <a:ext uri="{FF2B5EF4-FFF2-40B4-BE49-F238E27FC236}">
              <a16:creationId xmlns:a16="http://schemas.microsoft.com/office/drawing/2014/main" id="{00000000-0008-0000-0300-00007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199" name="Picture 2">
          <a:extLst>
            <a:ext uri="{FF2B5EF4-FFF2-40B4-BE49-F238E27FC236}">
              <a16:creationId xmlns:a16="http://schemas.microsoft.com/office/drawing/2014/main" id="{00000000-0008-0000-0300-00007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200" name="Picture 2">
          <a:extLst>
            <a:ext uri="{FF2B5EF4-FFF2-40B4-BE49-F238E27FC236}">
              <a16:creationId xmlns:a16="http://schemas.microsoft.com/office/drawing/2014/main" id="{00000000-0008-0000-0300-00008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201" name="Picture 2">
          <a:extLst>
            <a:ext uri="{FF2B5EF4-FFF2-40B4-BE49-F238E27FC236}">
              <a16:creationId xmlns:a16="http://schemas.microsoft.com/office/drawing/2014/main" id="{00000000-0008-0000-0300-00008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202" name="Picture 2">
          <a:extLst>
            <a:ext uri="{FF2B5EF4-FFF2-40B4-BE49-F238E27FC236}">
              <a16:creationId xmlns:a16="http://schemas.microsoft.com/office/drawing/2014/main" id="{00000000-0008-0000-0300-00008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203" name="Picture 2">
          <a:extLst>
            <a:ext uri="{FF2B5EF4-FFF2-40B4-BE49-F238E27FC236}">
              <a16:creationId xmlns:a16="http://schemas.microsoft.com/office/drawing/2014/main" id="{00000000-0008-0000-0300-00008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204" name="Picture 2">
          <a:extLst>
            <a:ext uri="{FF2B5EF4-FFF2-40B4-BE49-F238E27FC236}">
              <a16:creationId xmlns:a16="http://schemas.microsoft.com/office/drawing/2014/main" id="{00000000-0008-0000-0300-00008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205" name="Picture 2">
          <a:extLst>
            <a:ext uri="{FF2B5EF4-FFF2-40B4-BE49-F238E27FC236}">
              <a16:creationId xmlns:a16="http://schemas.microsoft.com/office/drawing/2014/main" id="{00000000-0008-0000-0300-00008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206" name="Picture 2">
          <a:extLst>
            <a:ext uri="{FF2B5EF4-FFF2-40B4-BE49-F238E27FC236}">
              <a16:creationId xmlns:a16="http://schemas.microsoft.com/office/drawing/2014/main" id="{00000000-0008-0000-0300-00008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207" name="Picture 2">
          <a:extLst>
            <a:ext uri="{FF2B5EF4-FFF2-40B4-BE49-F238E27FC236}">
              <a16:creationId xmlns:a16="http://schemas.microsoft.com/office/drawing/2014/main" id="{00000000-0008-0000-0300-00008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208" name="Picture 2">
          <a:extLst>
            <a:ext uri="{FF2B5EF4-FFF2-40B4-BE49-F238E27FC236}">
              <a16:creationId xmlns:a16="http://schemas.microsoft.com/office/drawing/2014/main" id="{00000000-0008-0000-0300-00008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209" name="Picture 2">
          <a:extLst>
            <a:ext uri="{FF2B5EF4-FFF2-40B4-BE49-F238E27FC236}">
              <a16:creationId xmlns:a16="http://schemas.microsoft.com/office/drawing/2014/main" id="{00000000-0008-0000-0300-00008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210" name="Picture 2">
          <a:extLst>
            <a:ext uri="{FF2B5EF4-FFF2-40B4-BE49-F238E27FC236}">
              <a16:creationId xmlns:a16="http://schemas.microsoft.com/office/drawing/2014/main" id="{00000000-0008-0000-0300-00008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211" name="Picture 2">
          <a:extLst>
            <a:ext uri="{FF2B5EF4-FFF2-40B4-BE49-F238E27FC236}">
              <a16:creationId xmlns:a16="http://schemas.microsoft.com/office/drawing/2014/main" id="{00000000-0008-0000-0300-00008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212" name="Picture 2">
          <a:extLst>
            <a:ext uri="{FF2B5EF4-FFF2-40B4-BE49-F238E27FC236}">
              <a16:creationId xmlns:a16="http://schemas.microsoft.com/office/drawing/2014/main" id="{00000000-0008-0000-0300-00008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213" name="Picture 2">
          <a:extLst>
            <a:ext uri="{FF2B5EF4-FFF2-40B4-BE49-F238E27FC236}">
              <a16:creationId xmlns:a16="http://schemas.microsoft.com/office/drawing/2014/main" id="{00000000-0008-0000-0300-00008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214" name="Picture 2">
          <a:extLst>
            <a:ext uri="{FF2B5EF4-FFF2-40B4-BE49-F238E27FC236}">
              <a16:creationId xmlns:a16="http://schemas.microsoft.com/office/drawing/2014/main" id="{00000000-0008-0000-0300-00008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215" name="Picture 2">
          <a:extLst>
            <a:ext uri="{FF2B5EF4-FFF2-40B4-BE49-F238E27FC236}">
              <a16:creationId xmlns:a16="http://schemas.microsoft.com/office/drawing/2014/main" id="{00000000-0008-0000-0300-00008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216" name="Picture 2">
          <a:extLst>
            <a:ext uri="{FF2B5EF4-FFF2-40B4-BE49-F238E27FC236}">
              <a16:creationId xmlns:a16="http://schemas.microsoft.com/office/drawing/2014/main" id="{00000000-0008-0000-0300-00009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217" name="Picture 2">
          <a:extLst>
            <a:ext uri="{FF2B5EF4-FFF2-40B4-BE49-F238E27FC236}">
              <a16:creationId xmlns:a16="http://schemas.microsoft.com/office/drawing/2014/main" id="{00000000-0008-0000-0300-00009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218" name="Picture 2">
          <a:extLst>
            <a:ext uri="{FF2B5EF4-FFF2-40B4-BE49-F238E27FC236}">
              <a16:creationId xmlns:a16="http://schemas.microsoft.com/office/drawing/2014/main" id="{00000000-0008-0000-0300-00009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219" name="Picture 2">
          <a:extLst>
            <a:ext uri="{FF2B5EF4-FFF2-40B4-BE49-F238E27FC236}">
              <a16:creationId xmlns:a16="http://schemas.microsoft.com/office/drawing/2014/main" id="{00000000-0008-0000-0300-00009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220" name="Picture 2">
          <a:extLst>
            <a:ext uri="{FF2B5EF4-FFF2-40B4-BE49-F238E27FC236}">
              <a16:creationId xmlns:a16="http://schemas.microsoft.com/office/drawing/2014/main" id="{00000000-0008-0000-0300-00009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221" name="Picture 2">
          <a:extLst>
            <a:ext uri="{FF2B5EF4-FFF2-40B4-BE49-F238E27FC236}">
              <a16:creationId xmlns:a16="http://schemas.microsoft.com/office/drawing/2014/main" id="{00000000-0008-0000-0300-00009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222" name="Picture 2">
          <a:extLst>
            <a:ext uri="{FF2B5EF4-FFF2-40B4-BE49-F238E27FC236}">
              <a16:creationId xmlns:a16="http://schemas.microsoft.com/office/drawing/2014/main" id="{00000000-0008-0000-0300-00009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2711</xdr:rowOff>
    </xdr:to>
    <xdr:pic>
      <xdr:nvPicPr>
        <xdr:cNvPr id="3223" name="Picture 2">
          <a:extLst>
            <a:ext uri="{FF2B5EF4-FFF2-40B4-BE49-F238E27FC236}">
              <a16:creationId xmlns:a16="http://schemas.microsoft.com/office/drawing/2014/main" id="{00000000-0008-0000-0300-00009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224" name="Picture 2">
          <a:extLst>
            <a:ext uri="{FF2B5EF4-FFF2-40B4-BE49-F238E27FC236}">
              <a16:creationId xmlns:a16="http://schemas.microsoft.com/office/drawing/2014/main" id="{00000000-0008-0000-0300-00009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2</xdr:col>
      <xdr:colOff>511721</xdr:colOff>
      <xdr:row>25</xdr:row>
      <xdr:rowOff>1868</xdr:rowOff>
    </xdr:to>
    <xdr:pic>
      <xdr:nvPicPr>
        <xdr:cNvPr id="3225" name="Picture 2">
          <a:extLst>
            <a:ext uri="{FF2B5EF4-FFF2-40B4-BE49-F238E27FC236}">
              <a16:creationId xmlns:a16="http://schemas.microsoft.com/office/drawing/2014/main" id="{00000000-0008-0000-0300-00009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672961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226" name="Picture 2">
          <a:extLst>
            <a:ext uri="{FF2B5EF4-FFF2-40B4-BE49-F238E27FC236}">
              <a16:creationId xmlns:a16="http://schemas.microsoft.com/office/drawing/2014/main" id="{00000000-0008-0000-0300-00009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227" name="Picture 2">
          <a:extLst>
            <a:ext uri="{FF2B5EF4-FFF2-40B4-BE49-F238E27FC236}">
              <a16:creationId xmlns:a16="http://schemas.microsoft.com/office/drawing/2014/main" id="{00000000-0008-0000-0300-00009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228" name="Picture 2">
          <a:extLst>
            <a:ext uri="{FF2B5EF4-FFF2-40B4-BE49-F238E27FC236}">
              <a16:creationId xmlns:a16="http://schemas.microsoft.com/office/drawing/2014/main" id="{00000000-0008-0000-0300-00009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229" name="Picture 2">
          <a:extLst>
            <a:ext uri="{FF2B5EF4-FFF2-40B4-BE49-F238E27FC236}">
              <a16:creationId xmlns:a16="http://schemas.microsoft.com/office/drawing/2014/main" id="{00000000-0008-0000-0300-00009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230" name="Picture 2">
          <a:extLst>
            <a:ext uri="{FF2B5EF4-FFF2-40B4-BE49-F238E27FC236}">
              <a16:creationId xmlns:a16="http://schemas.microsoft.com/office/drawing/2014/main" id="{00000000-0008-0000-0300-00009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231" name="Picture 2">
          <a:extLst>
            <a:ext uri="{FF2B5EF4-FFF2-40B4-BE49-F238E27FC236}">
              <a16:creationId xmlns:a16="http://schemas.microsoft.com/office/drawing/2014/main" id="{00000000-0008-0000-0300-00009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232" name="Picture 2">
          <a:extLst>
            <a:ext uri="{FF2B5EF4-FFF2-40B4-BE49-F238E27FC236}">
              <a16:creationId xmlns:a16="http://schemas.microsoft.com/office/drawing/2014/main" id="{00000000-0008-0000-0300-0000A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233" name="Picture 2">
          <a:extLst>
            <a:ext uri="{FF2B5EF4-FFF2-40B4-BE49-F238E27FC236}">
              <a16:creationId xmlns:a16="http://schemas.microsoft.com/office/drawing/2014/main" id="{00000000-0008-0000-0300-0000A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234" name="Picture 2">
          <a:extLst>
            <a:ext uri="{FF2B5EF4-FFF2-40B4-BE49-F238E27FC236}">
              <a16:creationId xmlns:a16="http://schemas.microsoft.com/office/drawing/2014/main" id="{00000000-0008-0000-0300-0000A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235" name="Picture 2">
          <a:extLst>
            <a:ext uri="{FF2B5EF4-FFF2-40B4-BE49-F238E27FC236}">
              <a16:creationId xmlns:a16="http://schemas.microsoft.com/office/drawing/2014/main" id="{00000000-0008-0000-0300-0000A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236" name="Picture 2">
          <a:extLst>
            <a:ext uri="{FF2B5EF4-FFF2-40B4-BE49-F238E27FC236}">
              <a16:creationId xmlns:a16="http://schemas.microsoft.com/office/drawing/2014/main" id="{00000000-0008-0000-0300-0000A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237" name="Picture 2">
          <a:extLst>
            <a:ext uri="{FF2B5EF4-FFF2-40B4-BE49-F238E27FC236}">
              <a16:creationId xmlns:a16="http://schemas.microsoft.com/office/drawing/2014/main" id="{00000000-0008-0000-0300-0000A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238" name="Picture 2">
          <a:extLst>
            <a:ext uri="{FF2B5EF4-FFF2-40B4-BE49-F238E27FC236}">
              <a16:creationId xmlns:a16="http://schemas.microsoft.com/office/drawing/2014/main" id="{00000000-0008-0000-0300-0000A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239" name="Picture 2">
          <a:extLst>
            <a:ext uri="{FF2B5EF4-FFF2-40B4-BE49-F238E27FC236}">
              <a16:creationId xmlns:a16="http://schemas.microsoft.com/office/drawing/2014/main" id="{00000000-0008-0000-0300-0000A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240" name="Picture 2">
          <a:extLst>
            <a:ext uri="{FF2B5EF4-FFF2-40B4-BE49-F238E27FC236}">
              <a16:creationId xmlns:a16="http://schemas.microsoft.com/office/drawing/2014/main" id="{00000000-0008-0000-0300-0000A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241" name="Picture 2">
          <a:extLst>
            <a:ext uri="{FF2B5EF4-FFF2-40B4-BE49-F238E27FC236}">
              <a16:creationId xmlns:a16="http://schemas.microsoft.com/office/drawing/2014/main" id="{00000000-0008-0000-0300-0000A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242" name="Picture 2">
          <a:extLst>
            <a:ext uri="{FF2B5EF4-FFF2-40B4-BE49-F238E27FC236}">
              <a16:creationId xmlns:a16="http://schemas.microsoft.com/office/drawing/2014/main" id="{00000000-0008-0000-0300-0000A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243" name="Picture 2">
          <a:extLst>
            <a:ext uri="{FF2B5EF4-FFF2-40B4-BE49-F238E27FC236}">
              <a16:creationId xmlns:a16="http://schemas.microsoft.com/office/drawing/2014/main" id="{00000000-0008-0000-0300-0000A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244" name="Picture 2">
          <a:extLst>
            <a:ext uri="{FF2B5EF4-FFF2-40B4-BE49-F238E27FC236}">
              <a16:creationId xmlns:a16="http://schemas.microsoft.com/office/drawing/2014/main" id="{00000000-0008-0000-0300-0000A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245" name="Picture 2">
          <a:extLst>
            <a:ext uri="{FF2B5EF4-FFF2-40B4-BE49-F238E27FC236}">
              <a16:creationId xmlns:a16="http://schemas.microsoft.com/office/drawing/2014/main" id="{00000000-0008-0000-0300-0000A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246" name="Picture 2">
          <a:extLst>
            <a:ext uri="{FF2B5EF4-FFF2-40B4-BE49-F238E27FC236}">
              <a16:creationId xmlns:a16="http://schemas.microsoft.com/office/drawing/2014/main" id="{00000000-0008-0000-0300-0000A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247" name="Picture 2">
          <a:extLst>
            <a:ext uri="{FF2B5EF4-FFF2-40B4-BE49-F238E27FC236}">
              <a16:creationId xmlns:a16="http://schemas.microsoft.com/office/drawing/2014/main" id="{00000000-0008-0000-0300-0000A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248" name="Picture 2">
          <a:extLst>
            <a:ext uri="{FF2B5EF4-FFF2-40B4-BE49-F238E27FC236}">
              <a16:creationId xmlns:a16="http://schemas.microsoft.com/office/drawing/2014/main" id="{00000000-0008-0000-0300-0000B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249" name="Picture 2">
          <a:extLst>
            <a:ext uri="{FF2B5EF4-FFF2-40B4-BE49-F238E27FC236}">
              <a16:creationId xmlns:a16="http://schemas.microsoft.com/office/drawing/2014/main" id="{00000000-0008-0000-0300-0000B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250" name="Picture 2">
          <a:extLst>
            <a:ext uri="{FF2B5EF4-FFF2-40B4-BE49-F238E27FC236}">
              <a16:creationId xmlns:a16="http://schemas.microsoft.com/office/drawing/2014/main" id="{00000000-0008-0000-0300-0000B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251" name="Picture 2">
          <a:extLst>
            <a:ext uri="{FF2B5EF4-FFF2-40B4-BE49-F238E27FC236}">
              <a16:creationId xmlns:a16="http://schemas.microsoft.com/office/drawing/2014/main" id="{00000000-0008-0000-0300-0000B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252" name="Picture 2">
          <a:extLst>
            <a:ext uri="{FF2B5EF4-FFF2-40B4-BE49-F238E27FC236}">
              <a16:creationId xmlns:a16="http://schemas.microsoft.com/office/drawing/2014/main" id="{00000000-0008-0000-0300-0000B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253" name="Picture 2">
          <a:extLst>
            <a:ext uri="{FF2B5EF4-FFF2-40B4-BE49-F238E27FC236}">
              <a16:creationId xmlns:a16="http://schemas.microsoft.com/office/drawing/2014/main" id="{00000000-0008-0000-0300-0000B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254" name="Picture 2">
          <a:extLst>
            <a:ext uri="{FF2B5EF4-FFF2-40B4-BE49-F238E27FC236}">
              <a16:creationId xmlns:a16="http://schemas.microsoft.com/office/drawing/2014/main" id="{00000000-0008-0000-0300-0000B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255" name="Picture 2">
          <a:extLst>
            <a:ext uri="{FF2B5EF4-FFF2-40B4-BE49-F238E27FC236}">
              <a16:creationId xmlns:a16="http://schemas.microsoft.com/office/drawing/2014/main" id="{00000000-0008-0000-0300-0000B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256" name="Picture 2">
          <a:extLst>
            <a:ext uri="{FF2B5EF4-FFF2-40B4-BE49-F238E27FC236}">
              <a16:creationId xmlns:a16="http://schemas.microsoft.com/office/drawing/2014/main" id="{00000000-0008-0000-0300-0000B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257" name="Picture 2">
          <a:extLst>
            <a:ext uri="{FF2B5EF4-FFF2-40B4-BE49-F238E27FC236}">
              <a16:creationId xmlns:a16="http://schemas.microsoft.com/office/drawing/2014/main" id="{00000000-0008-0000-0300-0000B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258" name="Picture 2">
          <a:extLst>
            <a:ext uri="{FF2B5EF4-FFF2-40B4-BE49-F238E27FC236}">
              <a16:creationId xmlns:a16="http://schemas.microsoft.com/office/drawing/2014/main" id="{00000000-0008-0000-0300-0000B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259" name="Picture 2">
          <a:extLst>
            <a:ext uri="{FF2B5EF4-FFF2-40B4-BE49-F238E27FC236}">
              <a16:creationId xmlns:a16="http://schemas.microsoft.com/office/drawing/2014/main" id="{00000000-0008-0000-0300-0000B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260" name="Picture 2">
          <a:extLst>
            <a:ext uri="{FF2B5EF4-FFF2-40B4-BE49-F238E27FC236}">
              <a16:creationId xmlns:a16="http://schemas.microsoft.com/office/drawing/2014/main" id="{00000000-0008-0000-0300-0000B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261" name="Picture 2">
          <a:extLst>
            <a:ext uri="{FF2B5EF4-FFF2-40B4-BE49-F238E27FC236}">
              <a16:creationId xmlns:a16="http://schemas.microsoft.com/office/drawing/2014/main" id="{00000000-0008-0000-0300-0000B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262" name="Picture 2">
          <a:extLst>
            <a:ext uri="{FF2B5EF4-FFF2-40B4-BE49-F238E27FC236}">
              <a16:creationId xmlns:a16="http://schemas.microsoft.com/office/drawing/2014/main" id="{00000000-0008-0000-0300-0000B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263" name="Picture 2">
          <a:extLst>
            <a:ext uri="{FF2B5EF4-FFF2-40B4-BE49-F238E27FC236}">
              <a16:creationId xmlns:a16="http://schemas.microsoft.com/office/drawing/2014/main" id="{00000000-0008-0000-0300-0000B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264" name="Picture 2">
          <a:extLst>
            <a:ext uri="{FF2B5EF4-FFF2-40B4-BE49-F238E27FC236}">
              <a16:creationId xmlns:a16="http://schemas.microsoft.com/office/drawing/2014/main" id="{00000000-0008-0000-0300-0000C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265" name="Picture 2">
          <a:extLst>
            <a:ext uri="{FF2B5EF4-FFF2-40B4-BE49-F238E27FC236}">
              <a16:creationId xmlns:a16="http://schemas.microsoft.com/office/drawing/2014/main" id="{00000000-0008-0000-0300-0000C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266" name="Picture 2">
          <a:extLst>
            <a:ext uri="{FF2B5EF4-FFF2-40B4-BE49-F238E27FC236}">
              <a16:creationId xmlns:a16="http://schemas.microsoft.com/office/drawing/2014/main" id="{00000000-0008-0000-0300-0000C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267" name="Picture 2">
          <a:extLst>
            <a:ext uri="{FF2B5EF4-FFF2-40B4-BE49-F238E27FC236}">
              <a16:creationId xmlns:a16="http://schemas.microsoft.com/office/drawing/2014/main" id="{00000000-0008-0000-0300-0000C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268" name="Picture 2">
          <a:extLst>
            <a:ext uri="{FF2B5EF4-FFF2-40B4-BE49-F238E27FC236}">
              <a16:creationId xmlns:a16="http://schemas.microsoft.com/office/drawing/2014/main" id="{00000000-0008-0000-0300-0000C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269" name="Picture 2">
          <a:extLst>
            <a:ext uri="{FF2B5EF4-FFF2-40B4-BE49-F238E27FC236}">
              <a16:creationId xmlns:a16="http://schemas.microsoft.com/office/drawing/2014/main" id="{00000000-0008-0000-0300-0000C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270" name="Picture 2">
          <a:extLst>
            <a:ext uri="{FF2B5EF4-FFF2-40B4-BE49-F238E27FC236}">
              <a16:creationId xmlns:a16="http://schemas.microsoft.com/office/drawing/2014/main" id="{00000000-0008-0000-0300-0000C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271" name="Picture 2">
          <a:extLst>
            <a:ext uri="{FF2B5EF4-FFF2-40B4-BE49-F238E27FC236}">
              <a16:creationId xmlns:a16="http://schemas.microsoft.com/office/drawing/2014/main" id="{00000000-0008-0000-0300-0000C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272" name="Picture 2">
          <a:extLst>
            <a:ext uri="{FF2B5EF4-FFF2-40B4-BE49-F238E27FC236}">
              <a16:creationId xmlns:a16="http://schemas.microsoft.com/office/drawing/2014/main" id="{00000000-0008-0000-0300-0000C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273" name="Picture 2">
          <a:extLst>
            <a:ext uri="{FF2B5EF4-FFF2-40B4-BE49-F238E27FC236}">
              <a16:creationId xmlns:a16="http://schemas.microsoft.com/office/drawing/2014/main" id="{00000000-0008-0000-0300-0000C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274" name="Picture 2">
          <a:extLst>
            <a:ext uri="{FF2B5EF4-FFF2-40B4-BE49-F238E27FC236}">
              <a16:creationId xmlns:a16="http://schemas.microsoft.com/office/drawing/2014/main" id="{00000000-0008-0000-0300-0000C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275" name="Picture 2">
          <a:extLst>
            <a:ext uri="{FF2B5EF4-FFF2-40B4-BE49-F238E27FC236}">
              <a16:creationId xmlns:a16="http://schemas.microsoft.com/office/drawing/2014/main" id="{00000000-0008-0000-0300-0000C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276" name="Picture 2">
          <a:extLst>
            <a:ext uri="{FF2B5EF4-FFF2-40B4-BE49-F238E27FC236}">
              <a16:creationId xmlns:a16="http://schemas.microsoft.com/office/drawing/2014/main" id="{00000000-0008-0000-0300-0000C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277" name="Picture 2">
          <a:extLst>
            <a:ext uri="{FF2B5EF4-FFF2-40B4-BE49-F238E27FC236}">
              <a16:creationId xmlns:a16="http://schemas.microsoft.com/office/drawing/2014/main" id="{00000000-0008-0000-0300-0000C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278" name="Picture 2">
          <a:extLst>
            <a:ext uri="{FF2B5EF4-FFF2-40B4-BE49-F238E27FC236}">
              <a16:creationId xmlns:a16="http://schemas.microsoft.com/office/drawing/2014/main" id="{00000000-0008-0000-0300-0000C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279" name="Picture 2">
          <a:extLst>
            <a:ext uri="{FF2B5EF4-FFF2-40B4-BE49-F238E27FC236}">
              <a16:creationId xmlns:a16="http://schemas.microsoft.com/office/drawing/2014/main" id="{00000000-0008-0000-0300-0000C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280" name="Picture 2">
          <a:extLst>
            <a:ext uri="{FF2B5EF4-FFF2-40B4-BE49-F238E27FC236}">
              <a16:creationId xmlns:a16="http://schemas.microsoft.com/office/drawing/2014/main" id="{00000000-0008-0000-0300-0000D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281" name="Picture 2">
          <a:extLst>
            <a:ext uri="{FF2B5EF4-FFF2-40B4-BE49-F238E27FC236}">
              <a16:creationId xmlns:a16="http://schemas.microsoft.com/office/drawing/2014/main" id="{00000000-0008-0000-0300-0000D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282" name="Picture 2">
          <a:extLst>
            <a:ext uri="{FF2B5EF4-FFF2-40B4-BE49-F238E27FC236}">
              <a16:creationId xmlns:a16="http://schemas.microsoft.com/office/drawing/2014/main" id="{00000000-0008-0000-0300-0000D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283" name="Picture 2">
          <a:extLst>
            <a:ext uri="{FF2B5EF4-FFF2-40B4-BE49-F238E27FC236}">
              <a16:creationId xmlns:a16="http://schemas.microsoft.com/office/drawing/2014/main" id="{00000000-0008-0000-0300-0000D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284" name="Picture 2">
          <a:extLst>
            <a:ext uri="{FF2B5EF4-FFF2-40B4-BE49-F238E27FC236}">
              <a16:creationId xmlns:a16="http://schemas.microsoft.com/office/drawing/2014/main" id="{00000000-0008-0000-0300-0000D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285" name="Picture 2">
          <a:extLst>
            <a:ext uri="{FF2B5EF4-FFF2-40B4-BE49-F238E27FC236}">
              <a16:creationId xmlns:a16="http://schemas.microsoft.com/office/drawing/2014/main" id="{00000000-0008-0000-0300-0000D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286" name="Picture 2">
          <a:extLst>
            <a:ext uri="{FF2B5EF4-FFF2-40B4-BE49-F238E27FC236}">
              <a16:creationId xmlns:a16="http://schemas.microsoft.com/office/drawing/2014/main" id="{00000000-0008-0000-0300-0000D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287" name="Picture 2">
          <a:extLst>
            <a:ext uri="{FF2B5EF4-FFF2-40B4-BE49-F238E27FC236}">
              <a16:creationId xmlns:a16="http://schemas.microsoft.com/office/drawing/2014/main" id="{00000000-0008-0000-0300-0000D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288" name="Picture 2">
          <a:extLst>
            <a:ext uri="{FF2B5EF4-FFF2-40B4-BE49-F238E27FC236}">
              <a16:creationId xmlns:a16="http://schemas.microsoft.com/office/drawing/2014/main" id="{00000000-0008-0000-0300-0000D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289" name="Picture 2">
          <a:extLst>
            <a:ext uri="{FF2B5EF4-FFF2-40B4-BE49-F238E27FC236}">
              <a16:creationId xmlns:a16="http://schemas.microsoft.com/office/drawing/2014/main" id="{00000000-0008-0000-0300-0000D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290" name="Picture 2">
          <a:extLst>
            <a:ext uri="{FF2B5EF4-FFF2-40B4-BE49-F238E27FC236}">
              <a16:creationId xmlns:a16="http://schemas.microsoft.com/office/drawing/2014/main" id="{00000000-0008-0000-0300-0000D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291" name="Picture 2">
          <a:extLst>
            <a:ext uri="{FF2B5EF4-FFF2-40B4-BE49-F238E27FC236}">
              <a16:creationId xmlns:a16="http://schemas.microsoft.com/office/drawing/2014/main" id="{00000000-0008-0000-0300-0000D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292" name="Picture 2">
          <a:extLst>
            <a:ext uri="{FF2B5EF4-FFF2-40B4-BE49-F238E27FC236}">
              <a16:creationId xmlns:a16="http://schemas.microsoft.com/office/drawing/2014/main" id="{00000000-0008-0000-0300-0000D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293" name="Picture 2">
          <a:extLst>
            <a:ext uri="{FF2B5EF4-FFF2-40B4-BE49-F238E27FC236}">
              <a16:creationId xmlns:a16="http://schemas.microsoft.com/office/drawing/2014/main" id="{00000000-0008-0000-0300-0000D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294" name="Picture 2">
          <a:extLst>
            <a:ext uri="{FF2B5EF4-FFF2-40B4-BE49-F238E27FC236}">
              <a16:creationId xmlns:a16="http://schemas.microsoft.com/office/drawing/2014/main" id="{00000000-0008-0000-0300-0000D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295" name="Picture 2">
          <a:extLst>
            <a:ext uri="{FF2B5EF4-FFF2-40B4-BE49-F238E27FC236}">
              <a16:creationId xmlns:a16="http://schemas.microsoft.com/office/drawing/2014/main" id="{00000000-0008-0000-0300-0000D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296" name="Picture 2">
          <a:extLst>
            <a:ext uri="{FF2B5EF4-FFF2-40B4-BE49-F238E27FC236}">
              <a16:creationId xmlns:a16="http://schemas.microsoft.com/office/drawing/2014/main" id="{00000000-0008-0000-0300-0000E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297" name="Picture 2">
          <a:extLst>
            <a:ext uri="{FF2B5EF4-FFF2-40B4-BE49-F238E27FC236}">
              <a16:creationId xmlns:a16="http://schemas.microsoft.com/office/drawing/2014/main" id="{00000000-0008-0000-0300-0000E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298" name="Picture 2">
          <a:extLst>
            <a:ext uri="{FF2B5EF4-FFF2-40B4-BE49-F238E27FC236}">
              <a16:creationId xmlns:a16="http://schemas.microsoft.com/office/drawing/2014/main" id="{00000000-0008-0000-0300-0000E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299" name="Picture 2">
          <a:extLst>
            <a:ext uri="{FF2B5EF4-FFF2-40B4-BE49-F238E27FC236}">
              <a16:creationId xmlns:a16="http://schemas.microsoft.com/office/drawing/2014/main" id="{00000000-0008-0000-0300-0000E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00" name="Picture 2">
          <a:extLst>
            <a:ext uri="{FF2B5EF4-FFF2-40B4-BE49-F238E27FC236}">
              <a16:creationId xmlns:a16="http://schemas.microsoft.com/office/drawing/2014/main" id="{00000000-0008-0000-0300-0000E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01" name="Picture 2">
          <a:extLst>
            <a:ext uri="{FF2B5EF4-FFF2-40B4-BE49-F238E27FC236}">
              <a16:creationId xmlns:a16="http://schemas.microsoft.com/office/drawing/2014/main" id="{00000000-0008-0000-0300-0000E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02" name="Picture 2">
          <a:extLst>
            <a:ext uri="{FF2B5EF4-FFF2-40B4-BE49-F238E27FC236}">
              <a16:creationId xmlns:a16="http://schemas.microsoft.com/office/drawing/2014/main" id="{00000000-0008-0000-0300-0000E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03" name="Picture 2">
          <a:extLst>
            <a:ext uri="{FF2B5EF4-FFF2-40B4-BE49-F238E27FC236}">
              <a16:creationId xmlns:a16="http://schemas.microsoft.com/office/drawing/2014/main" id="{00000000-0008-0000-0300-0000E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04" name="Picture 2">
          <a:extLst>
            <a:ext uri="{FF2B5EF4-FFF2-40B4-BE49-F238E27FC236}">
              <a16:creationId xmlns:a16="http://schemas.microsoft.com/office/drawing/2014/main" id="{00000000-0008-0000-0300-0000E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05" name="Picture 2">
          <a:extLst>
            <a:ext uri="{FF2B5EF4-FFF2-40B4-BE49-F238E27FC236}">
              <a16:creationId xmlns:a16="http://schemas.microsoft.com/office/drawing/2014/main" id="{00000000-0008-0000-0300-0000E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06" name="Picture 2">
          <a:extLst>
            <a:ext uri="{FF2B5EF4-FFF2-40B4-BE49-F238E27FC236}">
              <a16:creationId xmlns:a16="http://schemas.microsoft.com/office/drawing/2014/main" id="{00000000-0008-0000-0300-0000E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07" name="Picture 2">
          <a:extLst>
            <a:ext uri="{FF2B5EF4-FFF2-40B4-BE49-F238E27FC236}">
              <a16:creationId xmlns:a16="http://schemas.microsoft.com/office/drawing/2014/main" id="{00000000-0008-0000-0300-0000E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08" name="Picture 2">
          <a:extLst>
            <a:ext uri="{FF2B5EF4-FFF2-40B4-BE49-F238E27FC236}">
              <a16:creationId xmlns:a16="http://schemas.microsoft.com/office/drawing/2014/main" id="{00000000-0008-0000-0300-0000E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09" name="Picture 2">
          <a:extLst>
            <a:ext uri="{FF2B5EF4-FFF2-40B4-BE49-F238E27FC236}">
              <a16:creationId xmlns:a16="http://schemas.microsoft.com/office/drawing/2014/main" id="{00000000-0008-0000-0300-0000E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10" name="Picture 2">
          <a:extLst>
            <a:ext uri="{FF2B5EF4-FFF2-40B4-BE49-F238E27FC236}">
              <a16:creationId xmlns:a16="http://schemas.microsoft.com/office/drawing/2014/main" id="{00000000-0008-0000-0300-0000E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11" name="Picture 2">
          <a:extLst>
            <a:ext uri="{FF2B5EF4-FFF2-40B4-BE49-F238E27FC236}">
              <a16:creationId xmlns:a16="http://schemas.microsoft.com/office/drawing/2014/main" id="{00000000-0008-0000-0300-0000E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12" name="Picture 2">
          <a:extLst>
            <a:ext uri="{FF2B5EF4-FFF2-40B4-BE49-F238E27FC236}">
              <a16:creationId xmlns:a16="http://schemas.microsoft.com/office/drawing/2014/main" id="{00000000-0008-0000-0300-0000F0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13" name="Picture 2">
          <a:extLst>
            <a:ext uri="{FF2B5EF4-FFF2-40B4-BE49-F238E27FC236}">
              <a16:creationId xmlns:a16="http://schemas.microsoft.com/office/drawing/2014/main" id="{00000000-0008-0000-0300-0000F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14" name="Picture 2">
          <a:extLst>
            <a:ext uri="{FF2B5EF4-FFF2-40B4-BE49-F238E27FC236}">
              <a16:creationId xmlns:a16="http://schemas.microsoft.com/office/drawing/2014/main" id="{00000000-0008-0000-0300-0000F2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15" name="Picture 2">
          <a:extLst>
            <a:ext uri="{FF2B5EF4-FFF2-40B4-BE49-F238E27FC236}">
              <a16:creationId xmlns:a16="http://schemas.microsoft.com/office/drawing/2014/main" id="{00000000-0008-0000-0300-0000F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16" name="Picture 2">
          <a:extLst>
            <a:ext uri="{FF2B5EF4-FFF2-40B4-BE49-F238E27FC236}">
              <a16:creationId xmlns:a16="http://schemas.microsoft.com/office/drawing/2014/main" id="{00000000-0008-0000-0300-0000F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17" name="Picture 2">
          <a:extLst>
            <a:ext uri="{FF2B5EF4-FFF2-40B4-BE49-F238E27FC236}">
              <a16:creationId xmlns:a16="http://schemas.microsoft.com/office/drawing/2014/main" id="{00000000-0008-0000-0300-0000F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18" name="Picture 2">
          <a:extLst>
            <a:ext uri="{FF2B5EF4-FFF2-40B4-BE49-F238E27FC236}">
              <a16:creationId xmlns:a16="http://schemas.microsoft.com/office/drawing/2014/main" id="{00000000-0008-0000-0300-0000F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19" name="Picture 2">
          <a:extLst>
            <a:ext uri="{FF2B5EF4-FFF2-40B4-BE49-F238E27FC236}">
              <a16:creationId xmlns:a16="http://schemas.microsoft.com/office/drawing/2014/main" id="{00000000-0008-0000-0300-0000F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20" name="Picture 2">
          <a:extLst>
            <a:ext uri="{FF2B5EF4-FFF2-40B4-BE49-F238E27FC236}">
              <a16:creationId xmlns:a16="http://schemas.microsoft.com/office/drawing/2014/main" id="{00000000-0008-0000-0300-0000F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21" name="Picture 2">
          <a:extLst>
            <a:ext uri="{FF2B5EF4-FFF2-40B4-BE49-F238E27FC236}">
              <a16:creationId xmlns:a16="http://schemas.microsoft.com/office/drawing/2014/main" id="{00000000-0008-0000-0300-0000F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22" name="Picture 2">
          <a:extLst>
            <a:ext uri="{FF2B5EF4-FFF2-40B4-BE49-F238E27FC236}">
              <a16:creationId xmlns:a16="http://schemas.microsoft.com/office/drawing/2014/main" id="{00000000-0008-0000-0300-0000F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23" name="Picture 2">
          <a:extLst>
            <a:ext uri="{FF2B5EF4-FFF2-40B4-BE49-F238E27FC236}">
              <a16:creationId xmlns:a16="http://schemas.microsoft.com/office/drawing/2014/main" id="{00000000-0008-0000-0300-0000F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24" name="Picture 2">
          <a:extLst>
            <a:ext uri="{FF2B5EF4-FFF2-40B4-BE49-F238E27FC236}">
              <a16:creationId xmlns:a16="http://schemas.microsoft.com/office/drawing/2014/main" id="{00000000-0008-0000-0300-0000F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25" name="Picture 2">
          <a:extLst>
            <a:ext uri="{FF2B5EF4-FFF2-40B4-BE49-F238E27FC236}">
              <a16:creationId xmlns:a16="http://schemas.microsoft.com/office/drawing/2014/main" id="{00000000-0008-0000-0300-0000FD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26" name="Picture 2">
          <a:extLst>
            <a:ext uri="{FF2B5EF4-FFF2-40B4-BE49-F238E27FC236}">
              <a16:creationId xmlns:a16="http://schemas.microsoft.com/office/drawing/2014/main" id="{00000000-0008-0000-0300-0000F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27" name="Picture 2">
          <a:extLst>
            <a:ext uri="{FF2B5EF4-FFF2-40B4-BE49-F238E27FC236}">
              <a16:creationId xmlns:a16="http://schemas.microsoft.com/office/drawing/2014/main" id="{00000000-0008-0000-0300-0000FF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28" name="Picture 2">
          <a:extLst>
            <a:ext uri="{FF2B5EF4-FFF2-40B4-BE49-F238E27FC236}">
              <a16:creationId xmlns:a16="http://schemas.microsoft.com/office/drawing/2014/main" id="{00000000-0008-0000-0300-00000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29" name="Picture 2">
          <a:extLst>
            <a:ext uri="{FF2B5EF4-FFF2-40B4-BE49-F238E27FC236}">
              <a16:creationId xmlns:a16="http://schemas.microsoft.com/office/drawing/2014/main" id="{00000000-0008-0000-0300-00000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30" name="Picture 2">
          <a:extLst>
            <a:ext uri="{FF2B5EF4-FFF2-40B4-BE49-F238E27FC236}">
              <a16:creationId xmlns:a16="http://schemas.microsoft.com/office/drawing/2014/main" id="{00000000-0008-0000-0300-00000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31" name="Picture 2">
          <a:extLst>
            <a:ext uri="{FF2B5EF4-FFF2-40B4-BE49-F238E27FC236}">
              <a16:creationId xmlns:a16="http://schemas.microsoft.com/office/drawing/2014/main" id="{00000000-0008-0000-0300-00000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32" name="Picture 2">
          <a:extLst>
            <a:ext uri="{FF2B5EF4-FFF2-40B4-BE49-F238E27FC236}">
              <a16:creationId xmlns:a16="http://schemas.microsoft.com/office/drawing/2014/main" id="{00000000-0008-0000-0300-00000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33" name="Picture 2">
          <a:extLst>
            <a:ext uri="{FF2B5EF4-FFF2-40B4-BE49-F238E27FC236}">
              <a16:creationId xmlns:a16="http://schemas.microsoft.com/office/drawing/2014/main" id="{00000000-0008-0000-0300-00000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34" name="Picture 2">
          <a:extLst>
            <a:ext uri="{FF2B5EF4-FFF2-40B4-BE49-F238E27FC236}">
              <a16:creationId xmlns:a16="http://schemas.microsoft.com/office/drawing/2014/main" id="{00000000-0008-0000-0300-00000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35" name="Picture 2">
          <a:extLst>
            <a:ext uri="{FF2B5EF4-FFF2-40B4-BE49-F238E27FC236}">
              <a16:creationId xmlns:a16="http://schemas.microsoft.com/office/drawing/2014/main" id="{00000000-0008-0000-0300-00000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36" name="Picture 2">
          <a:extLst>
            <a:ext uri="{FF2B5EF4-FFF2-40B4-BE49-F238E27FC236}">
              <a16:creationId xmlns:a16="http://schemas.microsoft.com/office/drawing/2014/main" id="{00000000-0008-0000-0300-00000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37" name="Picture 2">
          <a:extLst>
            <a:ext uri="{FF2B5EF4-FFF2-40B4-BE49-F238E27FC236}">
              <a16:creationId xmlns:a16="http://schemas.microsoft.com/office/drawing/2014/main" id="{00000000-0008-0000-0300-00000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38" name="Picture 2">
          <a:extLst>
            <a:ext uri="{FF2B5EF4-FFF2-40B4-BE49-F238E27FC236}">
              <a16:creationId xmlns:a16="http://schemas.microsoft.com/office/drawing/2014/main" id="{00000000-0008-0000-0300-00000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39" name="Picture 2">
          <a:extLst>
            <a:ext uri="{FF2B5EF4-FFF2-40B4-BE49-F238E27FC236}">
              <a16:creationId xmlns:a16="http://schemas.microsoft.com/office/drawing/2014/main" id="{00000000-0008-0000-0300-00000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40" name="Picture 2">
          <a:extLst>
            <a:ext uri="{FF2B5EF4-FFF2-40B4-BE49-F238E27FC236}">
              <a16:creationId xmlns:a16="http://schemas.microsoft.com/office/drawing/2014/main" id="{00000000-0008-0000-0300-00000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41" name="Picture 2">
          <a:extLst>
            <a:ext uri="{FF2B5EF4-FFF2-40B4-BE49-F238E27FC236}">
              <a16:creationId xmlns:a16="http://schemas.microsoft.com/office/drawing/2014/main" id="{00000000-0008-0000-0300-00000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42" name="Picture 2">
          <a:extLst>
            <a:ext uri="{FF2B5EF4-FFF2-40B4-BE49-F238E27FC236}">
              <a16:creationId xmlns:a16="http://schemas.microsoft.com/office/drawing/2014/main" id="{00000000-0008-0000-0300-00000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43" name="Picture 2">
          <a:extLst>
            <a:ext uri="{FF2B5EF4-FFF2-40B4-BE49-F238E27FC236}">
              <a16:creationId xmlns:a16="http://schemas.microsoft.com/office/drawing/2014/main" id="{00000000-0008-0000-0300-00000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44" name="Picture 2">
          <a:extLst>
            <a:ext uri="{FF2B5EF4-FFF2-40B4-BE49-F238E27FC236}">
              <a16:creationId xmlns:a16="http://schemas.microsoft.com/office/drawing/2014/main" id="{00000000-0008-0000-0300-00001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45" name="Picture 2">
          <a:extLst>
            <a:ext uri="{FF2B5EF4-FFF2-40B4-BE49-F238E27FC236}">
              <a16:creationId xmlns:a16="http://schemas.microsoft.com/office/drawing/2014/main" id="{00000000-0008-0000-0300-00001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46" name="Picture 2">
          <a:extLst>
            <a:ext uri="{FF2B5EF4-FFF2-40B4-BE49-F238E27FC236}">
              <a16:creationId xmlns:a16="http://schemas.microsoft.com/office/drawing/2014/main" id="{00000000-0008-0000-0300-00001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47" name="Picture 2">
          <a:extLst>
            <a:ext uri="{FF2B5EF4-FFF2-40B4-BE49-F238E27FC236}">
              <a16:creationId xmlns:a16="http://schemas.microsoft.com/office/drawing/2014/main" id="{00000000-0008-0000-0300-00001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48" name="Picture 2">
          <a:extLst>
            <a:ext uri="{FF2B5EF4-FFF2-40B4-BE49-F238E27FC236}">
              <a16:creationId xmlns:a16="http://schemas.microsoft.com/office/drawing/2014/main" id="{00000000-0008-0000-0300-00001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49" name="Picture 2">
          <a:extLst>
            <a:ext uri="{FF2B5EF4-FFF2-40B4-BE49-F238E27FC236}">
              <a16:creationId xmlns:a16="http://schemas.microsoft.com/office/drawing/2014/main" id="{00000000-0008-0000-0300-00001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50" name="Picture 2">
          <a:extLst>
            <a:ext uri="{FF2B5EF4-FFF2-40B4-BE49-F238E27FC236}">
              <a16:creationId xmlns:a16="http://schemas.microsoft.com/office/drawing/2014/main" id="{00000000-0008-0000-0300-00001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51" name="Picture 2">
          <a:extLst>
            <a:ext uri="{FF2B5EF4-FFF2-40B4-BE49-F238E27FC236}">
              <a16:creationId xmlns:a16="http://schemas.microsoft.com/office/drawing/2014/main" id="{00000000-0008-0000-0300-00001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52" name="Picture 2">
          <a:extLst>
            <a:ext uri="{FF2B5EF4-FFF2-40B4-BE49-F238E27FC236}">
              <a16:creationId xmlns:a16="http://schemas.microsoft.com/office/drawing/2014/main" id="{00000000-0008-0000-0300-00001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53" name="Picture 2">
          <a:extLst>
            <a:ext uri="{FF2B5EF4-FFF2-40B4-BE49-F238E27FC236}">
              <a16:creationId xmlns:a16="http://schemas.microsoft.com/office/drawing/2014/main" id="{00000000-0008-0000-0300-00001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54" name="Picture 2">
          <a:extLst>
            <a:ext uri="{FF2B5EF4-FFF2-40B4-BE49-F238E27FC236}">
              <a16:creationId xmlns:a16="http://schemas.microsoft.com/office/drawing/2014/main" id="{00000000-0008-0000-0300-00001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55" name="Picture 2">
          <a:extLst>
            <a:ext uri="{FF2B5EF4-FFF2-40B4-BE49-F238E27FC236}">
              <a16:creationId xmlns:a16="http://schemas.microsoft.com/office/drawing/2014/main" id="{00000000-0008-0000-0300-00001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56" name="Picture 2">
          <a:extLst>
            <a:ext uri="{FF2B5EF4-FFF2-40B4-BE49-F238E27FC236}">
              <a16:creationId xmlns:a16="http://schemas.microsoft.com/office/drawing/2014/main" id="{00000000-0008-0000-0300-00001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57" name="Picture 2">
          <a:extLst>
            <a:ext uri="{FF2B5EF4-FFF2-40B4-BE49-F238E27FC236}">
              <a16:creationId xmlns:a16="http://schemas.microsoft.com/office/drawing/2014/main" id="{00000000-0008-0000-0300-00001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58" name="Picture 2">
          <a:extLst>
            <a:ext uri="{FF2B5EF4-FFF2-40B4-BE49-F238E27FC236}">
              <a16:creationId xmlns:a16="http://schemas.microsoft.com/office/drawing/2014/main" id="{00000000-0008-0000-0300-00001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59" name="Picture 2">
          <a:extLst>
            <a:ext uri="{FF2B5EF4-FFF2-40B4-BE49-F238E27FC236}">
              <a16:creationId xmlns:a16="http://schemas.microsoft.com/office/drawing/2014/main" id="{00000000-0008-0000-0300-00001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60" name="Picture 2">
          <a:extLst>
            <a:ext uri="{FF2B5EF4-FFF2-40B4-BE49-F238E27FC236}">
              <a16:creationId xmlns:a16="http://schemas.microsoft.com/office/drawing/2014/main" id="{00000000-0008-0000-0300-00002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61" name="Picture 2">
          <a:extLst>
            <a:ext uri="{FF2B5EF4-FFF2-40B4-BE49-F238E27FC236}">
              <a16:creationId xmlns:a16="http://schemas.microsoft.com/office/drawing/2014/main" id="{00000000-0008-0000-0300-00002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62" name="Picture 2">
          <a:extLst>
            <a:ext uri="{FF2B5EF4-FFF2-40B4-BE49-F238E27FC236}">
              <a16:creationId xmlns:a16="http://schemas.microsoft.com/office/drawing/2014/main" id="{00000000-0008-0000-0300-00002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63" name="Picture 2">
          <a:extLst>
            <a:ext uri="{FF2B5EF4-FFF2-40B4-BE49-F238E27FC236}">
              <a16:creationId xmlns:a16="http://schemas.microsoft.com/office/drawing/2014/main" id="{00000000-0008-0000-0300-00002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64" name="Picture 2">
          <a:extLst>
            <a:ext uri="{FF2B5EF4-FFF2-40B4-BE49-F238E27FC236}">
              <a16:creationId xmlns:a16="http://schemas.microsoft.com/office/drawing/2014/main" id="{00000000-0008-0000-0300-00002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65" name="Picture 2">
          <a:extLst>
            <a:ext uri="{FF2B5EF4-FFF2-40B4-BE49-F238E27FC236}">
              <a16:creationId xmlns:a16="http://schemas.microsoft.com/office/drawing/2014/main" id="{00000000-0008-0000-0300-00002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66" name="Picture 2">
          <a:extLst>
            <a:ext uri="{FF2B5EF4-FFF2-40B4-BE49-F238E27FC236}">
              <a16:creationId xmlns:a16="http://schemas.microsoft.com/office/drawing/2014/main" id="{00000000-0008-0000-0300-00002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67" name="Picture 2">
          <a:extLst>
            <a:ext uri="{FF2B5EF4-FFF2-40B4-BE49-F238E27FC236}">
              <a16:creationId xmlns:a16="http://schemas.microsoft.com/office/drawing/2014/main" id="{00000000-0008-0000-0300-00002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68" name="Picture 2">
          <a:extLst>
            <a:ext uri="{FF2B5EF4-FFF2-40B4-BE49-F238E27FC236}">
              <a16:creationId xmlns:a16="http://schemas.microsoft.com/office/drawing/2014/main" id="{00000000-0008-0000-0300-00002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69" name="Picture 2">
          <a:extLst>
            <a:ext uri="{FF2B5EF4-FFF2-40B4-BE49-F238E27FC236}">
              <a16:creationId xmlns:a16="http://schemas.microsoft.com/office/drawing/2014/main" id="{00000000-0008-0000-0300-00002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70" name="Picture 2">
          <a:extLst>
            <a:ext uri="{FF2B5EF4-FFF2-40B4-BE49-F238E27FC236}">
              <a16:creationId xmlns:a16="http://schemas.microsoft.com/office/drawing/2014/main" id="{00000000-0008-0000-0300-00002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71" name="Picture 2">
          <a:extLst>
            <a:ext uri="{FF2B5EF4-FFF2-40B4-BE49-F238E27FC236}">
              <a16:creationId xmlns:a16="http://schemas.microsoft.com/office/drawing/2014/main" id="{00000000-0008-0000-0300-00002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72" name="Picture 2">
          <a:extLst>
            <a:ext uri="{FF2B5EF4-FFF2-40B4-BE49-F238E27FC236}">
              <a16:creationId xmlns:a16="http://schemas.microsoft.com/office/drawing/2014/main" id="{00000000-0008-0000-0300-00002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73" name="Picture 2">
          <a:extLst>
            <a:ext uri="{FF2B5EF4-FFF2-40B4-BE49-F238E27FC236}">
              <a16:creationId xmlns:a16="http://schemas.microsoft.com/office/drawing/2014/main" id="{00000000-0008-0000-0300-00002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74" name="Picture 2">
          <a:extLst>
            <a:ext uri="{FF2B5EF4-FFF2-40B4-BE49-F238E27FC236}">
              <a16:creationId xmlns:a16="http://schemas.microsoft.com/office/drawing/2014/main" id="{00000000-0008-0000-0300-00002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75" name="Picture 2">
          <a:extLst>
            <a:ext uri="{FF2B5EF4-FFF2-40B4-BE49-F238E27FC236}">
              <a16:creationId xmlns:a16="http://schemas.microsoft.com/office/drawing/2014/main" id="{00000000-0008-0000-0300-00002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76" name="Picture 2">
          <a:extLst>
            <a:ext uri="{FF2B5EF4-FFF2-40B4-BE49-F238E27FC236}">
              <a16:creationId xmlns:a16="http://schemas.microsoft.com/office/drawing/2014/main" id="{00000000-0008-0000-0300-00003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77" name="Picture 2">
          <a:extLst>
            <a:ext uri="{FF2B5EF4-FFF2-40B4-BE49-F238E27FC236}">
              <a16:creationId xmlns:a16="http://schemas.microsoft.com/office/drawing/2014/main" id="{00000000-0008-0000-0300-00003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78" name="Picture 2">
          <a:extLst>
            <a:ext uri="{FF2B5EF4-FFF2-40B4-BE49-F238E27FC236}">
              <a16:creationId xmlns:a16="http://schemas.microsoft.com/office/drawing/2014/main" id="{00000000-0008-0000-0300-00003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79" name="Picture 2">
          <a:extLst>
            <a:ext uri="{FF2B5EF4-FFF2-40B4-BE49-F238E27FC236}">
              <a16:creationId xmlns:a16="http://schemas.microsoft.com/office/drawing/2014/main" id="{00000000-0008-0000-0300-00003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80" name="Picture 2">
          <a:extLst>
            <a:ext uri="{FF2B5EF4-FFF2-40B4-BE49-F238E27FC236}">
              <a16:creationId xmlns:a16="http://schemas.microsoft.com/office/drawing/2014/main" id="{00000000-0008-0000-0300-00003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81" name="Picture 2">
          <a:extLst>
            <a:ext uri="{FF2B5EF4-FFF2-40B4-BE49-F238E27FC236}">
              <a16:creationId xmlns:a16="http://schemas.microsoft.com/office/drawing/2014/main" id="{00000000-0008-0000-0300-00003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82" name="Picture 2">
          <a:extLst>
            <a:ext uri="{FF2B5EF4-FFF2-40B4-BE49-F238E27FC236}">
              <a16:creationId xmlns:a16="http://schemas.microsoft.com/office/drawing/2014/main" id="{00000000-0008-0000-0300-00003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83" name="Picture 2">
          <a:extLst>
            <a:ext uri="{FF2B5EF4-FFF2-40B4-BE49-F238E27FC236}">
              <a16:creationId xmlns:a16="http://schemas.microsoft.com/office/drawing/2014/main" id="{00000000-0008-0000-0300-00003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84" name="Picture 2">
          <a:extLst>
            <a:ext uri="{FF2B5EF4-FFF2-40B4-BE49-F238E27FC236}">
              <a16:creationId xmlns:a16="http://schemas.microsoft.com/office/drawing/2014/main" id="{00000000-0008-0000-0300-00003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85" name="Picture 2">
          <a:extLst>
            <a:ext uri="{FF2B5EF4-FFF2-40B4-BE49-F238E27FC236}">
              <a16:creationId xmlns:a16="http://schemas.microsoft.com/office/drawing/2014/main" id="{00000000-0008-0000-0300-00003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86" name="Picture 2">
          <a:extLst>
            <a:ext uri="{FF2B5EF4-FFF2-40B4-BE49-F238E27FC236}">
              <a16:creationId xmlns:a16="http://schemas.microsoft.com/office/drawing/2014/main" id="{00000000-0008-0000-0300-00003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87" name="Picture 2">
          <a:extLst>
            <a:ext uri="{FF2B5EF4-FFF2-40B4-BE49-F238E27FC236}">
              <a16:creationId xmlns:a16="http://schemas.microsoft.com/office/drawing/2014/main" id="{00000000-0008-0000-0300-00003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88" name="Picture 2">
          <a:extLst>
            <a:ext uri="{FF2B5EF4-FFF2-40B4-BE49-F238E27FC236}">
              <a16:creationId xmlns:a16="http://schemas.microsoft.com/office/drawing/2014/main" id="{00000000-0008-0000-0300-00003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89" name="Picture 2">
          <a:extLst>
            <a:ext uri="{FF2B5EF4-FFF2-40B4-BE49-F238E27FC236}">
              <a16:creationId xmlns:a16="http://schemas.microsoft.com/office/drawing/2014/main" id="{00000000-0008-0000-0300-00003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90" name="Picture 2">
          <a:extLst>
            <a:ext uri="{FF2B5EF4-FFF2-40B4-BE49-F238E27FC236}">
              <a16:creationId xmlns:a16="http://schemas.microsoft.com/office/drawing/2014/main" id="{00000000-0008-0000-0300-00003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91" name="Picture 2">
          <a:extLst>
            <a:ext uri="{FF2B5EF4-FFF2-40B4-BE49-F238E27FC236}">
              <a16:creationId xmlns:a16="http://schemas.microsoft.com/office/drawing/2014/main" id="{00000000-0008-0000-0300-00003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92" name="Picture 2">
          <a:extLst>
            <a:ext uri="{FF2B5EF4-FFF2-40B4-BE49-F238E27FC236}">
              <a16:creationId xmlns:a16="http://schemas.microsoft.com/office/drawing/2014/main" id="{00000000-0008-0000-0300-00004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93" name="Picture 2">
          <a:extLst>
            <a:ext uri="{FF2B5EF4-FFF2-40B4-BE49-F238E27FC236}">
              <a16:creationId xmlns:a16="http://schemas.microsoft.com/office/drawing/2014/main" id="{00000000-0008-0000-0300-00004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94" name="Picture 2">
          <a:extLst>
            <a:ext uri="{FF2B5EF4-FFF2-40B4-BE49-F238E27FC236}">
              <a16:creationId xmlns:a16="http://schemas.microsoft.com/office/drawing/2014/main" id="{00000000-0008-0000-0300-00004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95" name="Picture 2">
          <a:extLst>
            <a:ext uri="{FF2B5EF4-FFF2-40B4-BE49-F238E27FC236}">
              <a16:creationId xmlns:a16="http://schemas.microsoft.com/office/drawing/2014/main" id="{00000000-0008-0000-0300-00004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96" name="Picture 2">
          <a:extLst>
            <a:ext uri="{FF2B5EF4-FFF2-40B4-BE49-F238E27FC236}">
              <a16:creationId xmlns:a16="http://schemas.microsoft.com/office/drawing/2014/main" id="{00000000-0008-0000-0300-00004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397" name="Picture 2">
          <a:extLst>
            <a:ext uri="{FF2B5EF4-FFF2-40B4-BE49-F238E27FC236}">
              <a16:creationId xmlns:a16="http://schemas.microsoft.com/office/drawing/2014/main" id="{00000000-0008-0000-0300-00004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398" name="Picture 2">
          <a:extLst>
            <a:ext uri="{FF2B5EF4-FFF2-40B4-BE49-F238E27FC236}">
              <a16:creationId xmlns:a16="http://schemas.microsoft.com/office/drawing/2014/main" id="{00000000-0008-0000-0300-00004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399" name="Picture 2">
          <a:extLst>
            <a:ext uri="{FF2B5EF4-FFF2-40B4-BE49-F238E27FC236}">
              <a16:creationId xmlns:a16="http://schemas.microsoft.com/office/drawing/2014/main" id="{00000000-0008-0000-0300-00004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00" name="Picture 2">
          <a:extLst>
            <a:ext uri="{FF2B5EF4-FFF2-40B4-BE49-F238E27FC236}">
              <a16:creationId xmlns:a16="http://schemas.microsoft.com/office/drawing/2014/main" id="{00000000-0008-0000-0300-00004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01" name="Picture 2">
          <a:extLst>
            <a:ext uri="{FF2B5EF4-FFF2-40B4-BE49-F238E27FC236}">
              <a16:creationId xmlns:a16="http://schemas.microsoft.com/office/drawing/2014/main" id="{00000000-0008-0000-0300-00004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02" name="Picture 2">
          <a:extLst>
            <a:ext uri="{FF2B5EF4-FFF2-40B4-BE49-F238E27FC236}">
              <a16:creationId xmlns:a16="http://schemas.microsoft.com/office/drawing/2014/main" id="{00000000-0008-0000-0300-00004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03" name="Picture 2">
          <a:extLst>
            <a:ext uri="{FF2B5EF4-FFF2-40B4-BE49-F238E27FC236}">
              <a16:creationId xmlns:a16="http://schemas.microsoft.com/office/drawing/2014/main" id="{00000000-0008-0000-0300-00004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04" name="Picture 2">
          <a:extLst>
            <a:ext uri="{FF2B5EF4-FFF2-40B4-BE49-F238E27FC236}">
              <a16:creationId xmlns:a16="http://schemas.microsoft.com/office/drawing/2014/main" id="{00000000-0008-0000-0300-00004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05" name="Picture 2">
          <a:extLst>
            <a:ext uri="{FF2B5EF4-FFF2-40B4-BE49-F238E27FC236}">
              <a16:creationId xmlns:a16="http://schemas.microsoft.com/office/drawing/2014/main" id="{00000000-0008-0000-0300-00004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06" name="Picture 2">
          <a:extLst>
            <a:ext uri="{FF2B5EF4-FFF2-40B4-BE49-F238E27FC236}">
              <a16:creationId xmlns:a16="http://schemas.microsoft.com/office/drawing/2014/main" id="{00000000-0008-0000-0300-00004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07" name="Picture 2">
          <a:extLst>
            <a:ext uri="{FF2B5EF4-FFF2-40B4-BE49-F238E27FC236}">
              <a16:creationId xmlns:a16="http://schemas.microsoft.com/office/drawing/2014/main" id="{00000000-0008-0000-0300-00004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08" name="Picture 2">
          <a:extLst>
            <a:ext uri="{FF2B5EF4-FFF2-40B4-BE49-F238E27FC236}">
              <a16:creationId xmlns:a16="http://schemas.microsoft.com/office/drawing/2014/main" id="{00000000-0008-0000-0300-00005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09" name="Picture 2">
          <a:extLst>
            <a:ext uri="{FF2B5EF4-FFF2-40B4-BE49-F238E27FC236}">
              <a16:creationId xmlns:a16="http://schemas.microsoft.com/office/drawing/2014/main" id="{00000000-0008-0000-0300-00005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10" name="Picture 2">
          <a:extLst>
            <a:ext uri="{FF2B5EF4-FFF2-40B4-BE49-F238E27FC236}">
              <a16:creationId xmlns:a16="http://schemas.microsoft.com/office/drawing/2014/main" id="{00000000-0008-0000-0300-00005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11" name="Picture 2">
          <a:extLst>
            <a:ext uri="{FF2B5EF4-FFF2-40B4-BE49-F238E27FC236}">
              <a16:creationId xmlns:a16="http://schemas.microsoft.com/office/drawing/2014/main" id="{00000000-0008-0000-0300-00005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12" name="Picture 2">
          <a:extLst>
            <a:ext uri="{FF2B5EF4-FFF2-40B4-BE49-F238E27FC236}">
              <a16:creationId xmlns:a16="http://schemas.microsoft.com/office/drawing/2014/main" id="{00000000-0008-0000-0300-00005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13" name="Picture 2">
          <a:extLst>
            <a:ext uri="{FF2B5EF4-FFF2-40B4-BE49-F238E27FC236}">
              <a16:creationId xmlns:a16="http://schemas.microsoft.com/office/drawing/2014/main" id="{00000000-0008-0000-0300-00005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14" name="Picture 2">
          <a:extLst>
            <a:ext uri="{FF2B5EF4-FFF2-40B4-BE49-F238E27FC236}">
              <a16:creationId xmlns:a16="http://schemas.microsoft.com/office/drawing/2014/main" id="{00000000-0008-0000-0300-00005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15" name="Picture 2">
          <a:extLst>
            <a:ext uri="{FF2B5EF4-FFF2-40B4-BE49-F238E27FC236}">
              <a16:creationId xmlns:a16="http://schemas.microsoft.com/office/drawing/2014/main" id="{00000000-0008-0000-0300-00005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16" name="Picture 2">
          <a:extLst>
            <a:ext uri="{FF2B5EF4-FFF2-40B4-BE49-F238E27FC236}">
              <a16:creationId xmlns:a16="http://schemas.microsoft.com/office/drawing/2014/main" id="{00000000-0008-0000-0300-00005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17" name="Picture 2">
          <a:extLst>
            <a:ext uri="{FF2B5EF4-FFF2-40B4-BE49-F238E27FC236}">
              <a16:creationId xmlns:a16="http://schemas.microsoft.com/office/drawing/2014/main" id="{00000000-0008-0000-0300-00005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18" name="Picture 2">
          <a:extLst>
            <a:ext uri="{FF2B5EF4-FFF2-40B4-BE49-F238E27FC236}">
              <a16:creationId xmlns:a16="http://schemas.microsoft.com/office/drawing/2014/main" id="{00000000-0008-0000-0300-00005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19" name="Picture 2">
          <a:extLst>
            <a:ext uri="{FF2B5EF4-FFF2-40B4-BE49-F238E27FC236}">
              <a16:creationId xmlns:a16="http://schemas.microsoft.com/office/drawing/2014/main" id="{00000000-0008-0000-0300-00005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20" name="Picture 2">
          <a:extLst>
            <a:ext uri="{FF2B5EF4-FFF2-40B4-BE49-F238E27FC236}">
              <a16:creationId xmlns:a16="http://schemas.microsoft.com/office/drawing/2014/main" id="{00000000-0008-0000-0300-00005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21" name="Picture 2">
          <a:extLst>
            <a:ext uri="{FF2B5EF4-FFF2-40B4-BE49-F238E27FC236}">
              <a16:creationId xmlns:a16="http://schemas.microsoft.com/office/drawing/2014/main" id="{00000000-0008-0000-0300-00005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22" name="Picture 2">
          <a:extLst>
            <a:ext uri="{FF2B5EF4-FFF2-40B4-BE49-F238E27FC236}">
              <a16:creationId xmlns:a16="http://schemas.microsoft.com/office/drawing/2014/main" id="{00000000-0008-0000-0300-00005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23" name="Picture 2">
          <a:extLst>
            <a:ext uri="{FF2B5EF4-FFF2-40B4-BE49-F238E27FC236}">
              <a16:creationId xmlns:a16="http://schemas.microsoft.com/office/drawing/2014/main" id="{00000000-0008-0000-0300-00005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24" name="Picture 2">
          <a:extLst>
            <a:ext uri="{FF2B5EF4-FFF2-40B4-BE49-F238E27FC236}">
              <a16:creationId xmlns:a16="http://schemas.microsoft.com/office/drawing/2014/main" id="{00000000-0008-0000-0300-00006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25" name="Picture 2">
          <a:extLst>
            <a:ext uri="{FF2B5EF4-FFF2-40B4-BE49-F238E27FC236}">
              <a16:creationId xmlns:a16="http://schemas.microsoft.com/office/drawing/2014/main" id="{00000000-0008-0000-0300-00006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26" name="Picture 2">
          <a:extLst>
            <a:ext uri="{FF2B5EF4-FFF2-40B4-BE49-F238E27FC236}">
              <a16:creationId xmlns:a16="http://schemas.microsoft.com/office/drawing/2014/main" id="{00000000-0008-0000-0300-00006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27" name="Picture 2">
          <a:extLst>
            <a:ext uri="{FF2B5EF4-FFF2-40B4-BE49-F238E27FC236}">
              <a16:creationId xmlns:a16="http://schemas.microsoft.com/office/drawing/2014/main" id="{00000000-0008-0000-0300-00006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28" name="Picture 2">
          <a:extLst>
            <a:ext uri="{FF2B5EF4-FFF2-40B4-BE49-F238E27FC236}">
              <a16:creationId xmlns:a16="http://schemas.microsoft.com/office/drawing/2014/main" id="{00000000-0008-0000-0300-00006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29" name="Picture 2">
          <a:extLst>
            <a:ext uri="{FF2B5EF4-FFF2-40B4-BE49-F238E27FC236}">
              <a16:creationId xmlns:a16="http://schemas.microsoft.com/office/drawing/2014/main" id="{00000000-0008-0000-0300-00006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30" name="Picture 2">
          <a:extLst>
            <a:ext uri="{FF2B5EF4-FFF2-40B4-BE49-F238E27FC236}">
              <a16:creationId xmlns:a16="http://schemas.microsoft.com/office/drawing/2014/main" id="{00000000-0008-0000-0300-00006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31" name="Picture 2">
          <a:extLst>
            <a:ext uri="{FF2B5EF4-FFF2-40B4-BE49-F238E27FC236}">
              <a16:creationId xmlns:a16="http://schemas.microsoft.com/office/drawing/2014/main" id="{00000000-0008-0000-0300-00006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32" name="Picture 2">
          <a:extLst>
            <a:ext uri="{FF2B5EF4-FFF2-40B4-BE49-F238E27FC236}">
              <a16:creationId xmlns:a16="http://schemas.microsoft.com/office/drawing/2014/main" id="{00000000-0008-0000-0300-00006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33" name="Picture 2">
          <a:extLst>
            <a:ext uri="{FF2B5EF4-FFF2-40B4-BE49-F238E27FC236}">
              <a16:creationId xmlns:a16="http://schemas.microsoft.com/office/drawing/2014/main" id="{00000000-0008-0000-0300-00006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34" name="Picture 2">
          <a:extLst>
            <a:ext uri="{FF2B5EF4-FFF2-40B4-BE49-F238E27FC236}">
              <a16:creationId xmlns:a16="http://schemas.microsoft.com/office/drawing/2014/main" id="{00000000-0008-0000-0300-00006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35" name="Picture 2">
          <a:extLst>
            <a:ext uri="{FF2B5EF4-FFF2-40B4-BE49-F238E27FC236}">
              <a16:creationId xmlns:a16="http://schemas.microsoft.com/office/drawing/2014/main" id="{00000000-0008-0000-0300-00006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36" name="Picture 2">
          <a:extLst>
            <a:ext uri="{FF2B5EF4-FFF2-40B4-BE49-F238E27FC236}">
              <a16:creationId xmlns:a16="http://schemas.microsoft.com/office/drawing/2014/main" id="{00000000-0008-0000-0300-00006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37" name="Picture 2">
          <a:extLst>
            <a:ext uri="{FF2B5EF4-FFF2-40B4-BE49-F238E27FC236}">
              <a16:creationId xmlns:a16="http://schemas.microsoft.com/office/drawing/2014/main" id="{00000000-0008-0000-0300-00006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38" name="Picture 2">
          <a:extLst>
            <a:ext uri="{FF2B5EF4-FFF2-40B4-BE49-F238E27FC236}">
              <a16:creationId xmlns:a16="http://schemas.microsoft.com/office/drawing/2014/main" id="{00000000-0008-0000-0300-00006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39" name="Picture 2">
          <a:extLst>
            <a:ext uri="{FF2B5EF4-FFF2-40B4-BE49-F238E27FC236}">
              <a16:creationId xmlns:a16="http://schemas.microsoft.com/office/drawing/2014/main" id="{00000000-0008-0000-0300-00006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40" name="Picture 2">
          <a:extLst>
            <a:ext uri="{FF2B5EF4-FFF2-40B4-BE49-F238E27FC236}">
              <a16:creationId xmlns:a16="http://schemas.microsoft.com/office/drawing/2014/main" id="{00000000-0008-0000-0300-00007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41" name="Picture 2">
          <a:extLst>
            <a:ext uri="{FF2B5EF4-FFF2-40B4-BE49-F238E27FC236}">
              <a16:creationId xmlns:a16="http://schemas.microsoft.com/office/drawing/2014/main" id="{00000000-0008-0000-0300-00007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42" name="Picture 2">
          <a:extLst>
            <a:ext uri="{FF2B5EF4-FFF2-40B4-BE49-F238E27FC236}">
              <a16:creationId xmlns:a16="http://schemas.microsoft.com/office/drawing/2014/main" id="{00000000-0008-0000-0300-00007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43" name="Picture 2">
          <a:extLst>
            <a:ext uri="{FF2B5EF4-FFF2-40B4-BE49-F238E27FC236}">
              <a16:creationId xmlns:a16="http://schemas.microsoft.com/office/drawing/2014/main" id="{00000000-0008-0000-0300-00007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44" name="Picture 2">
          <a:extLst>
            <a:ext uri="{FF2B5EF4-FFF2-40B4-BE49-F238E27FC236}">
              <a16:creationId xmlns:a16="http://schemas.microsoft.com/office/drawing/2014/main" id="{00000000-0008-0000-0300-00007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45" name="Picture 2">
          <a:extLst>
            <a:ext uri="{FF2B5EF4-FFF2-40B4-BE49-F238E27FC236}">
              <a16:creationId xmlns:a16="http://schemas.microsoft.com/office/drawing/2014/main" id="{00000000-0008-0000-0300-00007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46" name="Picture 2">
          <a:extLst>
            <a:ext uri="{FF2B5EF4-FFF2-40B4-BE49-F238E27FC236}">
              <a16:creationId xmlns:a16="http://schemas.microsoft.com/office/drawing/2014/main" id="{00000000-0008-0000-0300-00007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47" name="Picture 2">
          <a:extLst>
            <a:ext uri="{FF2B5EF4-FFF2-40B4-BE49-F238E27FC236}">
              <a16:creationId xmlns:a16="http://schemas.microsoft.com/office/drawing/2014/main" id="{00000000-0008-0000-0300-00007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48" name="Picture 2">
          <a:extLst>
            <a:ext uri="{FF2B5EF4-FFF2-40B4-BE49-F238E27FC236}">
              <a16:creationId xmlns:a16="http://schemas.microsoft.com/office/drawing/2014/main" id="{00000000-0008-0000-0300-00007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49" name="Picture 2">
          <a:extLst>
            <a:ext uri="{FF2B5EF4-FFF2-40B4-BE49-F238E27FC236}">
              <a16:creationId xmlns:a16="http://schemas.microsoft.com/office/drawing/2014/main" id="{00000000-0008-0000-0300-00007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50" name="Picture 2">
          <a:extLst>
            <a:ext uri="{FF2B5EF4-FFF2-40B4-BE49-F238E27FC236}">
              <a16:creationId xmlns:a16="http://schemas.microsoft.com/office/drawing/2014/main" id="{00000000-0008-0000-0300-00007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51" name="Picture 2">
          <a:extLst>
            <a:ext uri="{FF2B5EF4-FFF2-40B4-BE49-F238E27FC236}">
              <a16:creationId xmlns:a16="http://schemas.microsoft.com/office/drawing/2014/main" id="{00000000-0008-0000-0300-00007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52" name="Picture 2">
          <a:extLst>
            <a:ext uri="{FF2B5EF4-FFF2-40B4-BE49-F238E27FC236}">
              <a16:creationId xmlns:a16="http://schemas.microsoft.com/office/drawing/2014/main" id="{00000000-0008-0000-0300-00007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53" name="Picture 2">
          <a:extLst>
            <a:ext uri="{FF2B5EF4-FFF2-40B4-BE49-F238E27FC236}">
              <a16:creationId xmlns:a16="http://schemas.microsoft.com/office/drawing/2014/main" id="{00000000-0008-0000-0300-00007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54" name="Picture 2">
          <a:extLst>
            <a:ext uri="{FF2B5EF4-FFF2-40B4-BE49-F238E27FC236}">
              <a16:creationId xmlns:a16="http://schemas.microsoft.com/office/drawing/2014/main" id="{00000000-0008-0000-0300-00007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55" name="Picture 2">
          <a:extLst>
            <a:ext uri="{FF2B5EF4-FFF2-40B4-BE49-F238E27FC236}">
              <a16:creationId xmlns:a16="http://schemas.microsoft.com/office/drawing/2014/main" id="{00000000-0008-0000-0300-00007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56" name="Picture 2">
          <a:extLst>
            <a:ext uri="{FF2B5EF4-FFF2-40B4-BE49-F238E27FC236}">
              <a16:creationId xmlns:a16="http://schemas.microsoft.com/office/drawing/2014/main" id="{00000000-0008-0000-0300-00008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57" name="Picture 2">
          <a:extLst>
            <a:ext uri="{FF2B5EF4-FFF2-40B4-BE49-F238E27FC236}">
              <a16:creationId xmlns:a16="http://schemas.microsoft.com/office/drawing/2014/main" id="{00000000-0008-0000-0300-00008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58" name="Picture 2">
          <a:extLst>
            <a:ext uri="{FF2B5EF4-FFF2-40B4-BE49-F238E27FC236}">
              <a16:creationId xmlns:a16="http://schemas.microsoft.com/office/drawing/2014/main" id="{00000000-0008-0000-0300-00008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59" name="Picture 2">
          <a:extLst>
            <a:ext uri="{FF2B5EF4-FFF2-40B4-BE49-F238E27FC236}">
              <a16:creationId xmlns:a16="http://schemas.microsoft.com/office/drawing/2014/main" id="{00000000-0008-0000-0300-00008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60" name="Picture 2">
          <a:extLst>
            <a:ext uri="{FF2B5EF4-FFF2-40B4-BE49-F238E27FC236}">
              <a16:creationId xmlns:a16="http://schemas.microsoft.com/office/drawing/2014/main" id="{00000000-0008-0000-0300-00008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61" name="Picture 2">
          <a:extLst>
            <a:ext uri="{FF2B5EF4-FFF2-40B4-BE49-F238E27FC236}">
              <a16:creationId xmlns:a16="http://schemas.microsoft.com/office/drawing/2014/main" id="{00000000-0008-0000-0300-00008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62" name="Picture 2">
          <a:extLst>
            <a:ext uri="{FF2B5EF4-FFF2-40B4-BE49-F238E27FC236}">
              <a16:creationId xmlns:a16="http://schemas.microsoft.com/office/drawing/2014/main" id="{00000000-0008-0000-0300-00008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63" name="Picture 2">
          <a:extLst>
            <a:ext uri="{FF2B5EF4-FFF2-40B4-BE49-F238E27FC236}">
              <a16:creationId xmlns:a16="http://schemas.microsoft.com/office/drawing/2014/main" id="{00000000-0008-0000-0300-00008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64" name="Picture 2">
          <a:extLst>
            <a:ext uri="{FF2B5EF4-FFF2-40B4-BE49-F238E27FC236}">
              <a16:creationId xmlns:a16="http://schemas.microsoft.com/office/drawing/2014/main" id="{00000000-0008-0000-0300-00008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65" name="Picture 2">
          <a:extLst>
            <a:ext uri="{FF2B5EF4-FFF2-40B4-BE49-F238E27FC236}">
              <a16:creationId xmlns:a16="http://schemas.microsoft.com/office/drawing/2014/main" id="{00000000-0008-0000-0300-00008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66" name="Picture 2">
          <a:extLst>
            <a:ext uri="{FF2B5EF4-FFF2-40B4-BE49-F238E27FC236}">
              <a16:creationId xmlns:a16="http://schemas.microsoft.com/office/drawing/2014/main" id="{00000000-0008-0000-0300-00008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67" name="Picture 2">
          <a:extLst>
            <a:ext uri="{FF2B5EF4-FFF2-40B4-BE49-F238E27FC236}">
              <a16:creationId xmlns:a16="http://schemas.microsoft.com/office/drawing/2014/main" id="{00000000-0008-0000-0300-00008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68" name="Picture 2">
          <a:extLst>
            <a:ext uri="{FF2B5EF4-FFF2-40B4-BE49-F238E27FC236}">
              <a16:creationId xmlns:a16="http://schemas.microsoft.com/office/drawing/2014/main" id="{00000000-0008-0000-0300-00008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69" name="Picture 2">
          <a:extLst>
            <a:ext uri="{FF2B5EF4-FFF2-40B4-BE49-F238E27FC236}">
              <a16:creationId xmlns:a16="http://schemas.microsoft.com/office/drawing/2014/main" id="{00000000-0008-0000-0300-00008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70" name="Picture 2">
          <a:extLst>
            <a:ext uri="{FF2B5EF4-FFF2-40B4-BE49-F238E27FC236}">
              <a16:creationId xmlns:a16="http://schemas.microsoft.com/office/drawing/2014/main" id="{00000000-0008-0000-0300-00008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71" name="Picture 2">
          <a:extLst>
            <a:ext uri="{FF2B5EF4-FFF2-40B4-BE49-F238E27FC236}">
              <a16:creationId xmlns:a16="http://schemas.microsoft.com/office/drawing/2014/main" id="{00000000-0008-0000-0300-00008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72" name="Picture 2">
          <a:extLst>
            <a:ext uri="{FF2B5EF4-FFF2-40B4-BE49-F238E27FC236}">
              <a16:creationId xmlns:a16="http://schemas.microsoft.com/office/drawing/2014/main" id="{00000000-0008-0000-0300-00009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73" name="Picture 2">
          <a:extLst>
            <a:ext uri="{FF2B5EF4-FFF2-40B4-BE49-F238E27FC236}">
              <a16:creationId xmlns:a16="http://schemas.microsoft.com/office/drawing/2014/main" id="{00000000-0008-0000-0300-00009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74" name="Picture 2">
          <a:extLst>
            <a:ext uri="{FF2B5EF4-FFF2-40B4-BE49-F238E27FC236}">
              <a16:creationId xmlns:a16="http://schemas.microsoft.com/office/drawing/2014/main" id="{00000000-0008-0000-0300-00009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75" name="Picture 2">
          <a:extLst>
            <a:ext uri="{FF2B5EF4-FFF2-40B4-BE49-F238E27FC236}">
              <a16:creationId xmlns:a16="http://schemas.microsoft.com/office/drawing/2014/main" id="{00000000-0008-0000-0300-00009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76" name="Picture 2">
          <a:extLst>
            <a:ext uri="{FF2B5EF4-FFF2-40B4-BE49-F238E27FC236}">
              <a16:creationId xmlns:a16="http://schemas.microsoft.com/office/drawing/2014/main" id="{00000000-0008-0000-0300-00009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77" name="Picture 2">
          <a:extLst>
            <a:ext uri="{FF2B5EF4-FFF2-40B4-BE49-F238E27FC236}">
              <a16:creationId xmlns:a16="http://schemas.microsoft.com/office/drawing/2014/main" id="{00000000-0008-0000-0300-00009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78" name="Picture 2">
          <a:extLst>
            <a:ext uri="{FF2B5EF4-FFF2-40B4-BE49-F238E27FC236}">
              <a16:creationId xmlns:a16="http://schemas.microsoft.com/office/drawing/2014/main" id="{00000000-0008-0000-0300-00009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79" name="Picture 2">
          <a:extLst>
            <a:ext uri="{FF2B5EF4-FFF2-40B4-BE49-F238E27FC236}">
              <a16:creationId xmlns:a16="http://schemas.microsoft.com/office/drawing/2014/main" id="{00000000-0008-0000-0300-00009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80" name="Picture 2">
          <a:extLst>
            <a:ext uri="{FF2B5EF4-FFF2-40B4-BE49-F238E27FC236}">
              <a16:creationId xmlns:a16="http://schemas.microsoft.com/office/drawing/2014/main" id="{00000000-0008-0000-0300-00009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81" name="Picture 2">
          <a:extLst>
            <a:ext uri="{FF2B5EF4-FFF2-40B4-BE49-F238E27FC236}">
              <a16:creationId xmlns:a16="http://schemas.microsoft.com/office/drawing/2014/main" id="{00000000-0008-0000-0300-00009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82" name="Picture 2">
          <a:extLst>
            <a:ext uri="{FF2B5EF4-FFF2-40B4-BE49-F238E27FC236}">
              <a16:creationId xmlns:a16="http://schemas.microsoft.com/office/drawing/2014/main" id="{00000000-0008-0000-0300-00009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83" name="Picture 2">
          <a:extLst>
            <a:ext uri="{FF2B5EF4-FFF2-40B4-BE49-F238E27FC236}">
              <a16:creationId xmlns:a16="http://schemas.microsoft.com/office/drawing/2014/main" id="{00000000-0008-0000-0300-00009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84" name="Picture 2">
          <a:extLst>
            <a:ext uri="{FF2B5EF4-FFF2-40B4-BE49-F238E27FC236}">
              <a16:creationId xmlns:a16="http://schemas.microsoft.com/office/drawing/2014/main" id="{00000000-0008-0000-0300-00009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85" name="Picture 2">
          <a:extLst>
            <a:ext uri="{FF2B5EF4-FFF2-40B4-BE49-F238E27FC236}">
              <a16:creationId xmlns:a16="http://schemas.microsoft.com/office/drawing/2014/main" id="{00000000-0008-0000-0300-00009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86" name="Picture 2">
          <a:extLst>
            <a:ext uri="{FF2B5EF4-FFF2-40B4-BE49-F238E27FC236}">
              <a16:creationId xmlns:a16="http://schemas.microsoft.com/office/drawing/2014/main" id="{00000000-0008-0000-0300-00009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87" name="Picture 2">
          <a:extLst>
            <a:ext uri="{FF2B5EF4-FFF2-40B4-BE49-F238E27FC236}">
              <a16:creationId xmlns:a16="http://schemas.microsoft.com/office/drawing/2014/main" id="{00000000-0008-0000-0300-00009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88" name="Picture 2">
          <a:extLst>
            <a:ext uri="{FF2B5EF4-FFF2-40B4-BE49-F238E27FC236}">
              <a16:creationId xmlns:a16="http://schemas.microsoft.com/office/drawing/2014/main" id="{00000000-0008-0000-0300-0000A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89" name="Picture 2">
          <a:extLst>
            <a:ext uri="{FF2B5EF4-FFF2-40B4-BE49-F238E27FC236}">
              <a16:creationId xmlns:a16="http://schemas.microsoft.com/office/drawing/2014/main" id="{00000000-0008-0000-0300-0000A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90" name="Picture 2">
          <a:extLst>
            <a:ext uri="{FF2B5EF4-FFF2-40B4-BE49-F238E27FC236}">
              <a16:creationId xmlns:a16="http://schemas.microsoft.com/office/drawing/2014/main" id="{00000000-0008-0000-0300-0000A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91" name="Picture 2">
          <a:extLst>
            <a:ext uri="{FF2B5EF4-FFF2-40B4-BE49-F238E27FC236}">
              <a16:creationId xmlns:a16="http://schemas.microsoft.com/office/drawing/2014/main" id="{00000000-0008-0000-0300-0000A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92" name="Picture 2">
          <a:extLst>
            <a:ext uri="{FF2B5EF4-FFF2-40B4-BE49-F238E27FC236}">
              <a16:creationId xmlns:a16="http://schemas.microsoft.com/office/drawing/2014/main" id="{00000000-0008-0000-0300-0000A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93" name="Picture 2">
          <a:extLst>
            <a:ext uri="{FF2B5EF4-FFF2-40B4-BE49-F238E27FC236}">
              <a16:creationId xmlns:a16="http://schemas.microsoft.com/office/drawing/2014/main" id="{00000000-0008-0000-0300-0000A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94" name="Picture 2">
          <a:extLst>
            <a:ext uri="{FF2B5EF4-FFF2-40B4-BE49-F238E27FC236}">
              <a16:creationId xmlns:a16="http://schemas.microsoft.com/office/drawing/2014/main" id="{00000000-0008-0000-0300-0000A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95" name="Picture 2">
          <a:extLst>
            <a:ext uri="{FF2B5EF4-FFF2-40B4-BE49-F238E27FC236}">
              <a16:creationId xmlns:a16="http://schemas.microsoft.com/office/drawing/2014/main" id="{00000000-0008-0000-0300-0000A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96" name="Picture 2">
          <a:extLst>
            <a:ext uri="{FF2B5EF4-FFF2-40B4-BE49-F238E27FC236}">
              <a16:creationId xmlns:a16="http://schemas.microsoft.com/office/drawing/2014/main" id="{00000000-0008-0000-0300-0000A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497" name="Picture 2">
          <a:extLst>
            <a:ext uri="{FF2B5EF4-FFF2-40B4-BE49-F238E27FC236}">
              <a16:creationId xmlns:a16="http://schemas.microsoft.com/office/drawing/2014/main" id="{00000000-0008-0000-0300-0000A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498" name="Picture 2">
          <a:extLst>
            <a:ext uri="{FF2B5EF4-FFF2-40B4-BE49-F238E27FC236}">
              <a16:creationId xmlns:a16="http://schemas.microsoft.com/office/drawing/2014/main" id="{00000000-0008-0000-0300-0000A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499" name="Picture 2">
          <a:extLst>
            <a:ext uri="{FF2B5EF4-FFF2-40B4-BE49-F238E27FC236}">
              <a16:creationId xmlns:a16="http://schemas.microsoft.com/office/drawing/2014/main" id="{00000000-0008-0000-0300-0000A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00" name="Picture 2">
          <a:extLst>
            <a:ext uri="{FF2B5EF4-FFF2-40B4-BE49-F238E27FC236}">
              <a16:creationId xmlns:a16="http://schemas.microsoft.com/office/drawing/2014/main" id="{00000000-0008-0000-0300-0000A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01" name="Picture 2">
          <a:extLst>
            <a:ext uri="{FF2B5EF4-FFF2-40B4-BE49-F238E27FC236}">
              <a16:creationId xmlns:a16="http://schemas.microsoft.com/office/drawing/2014/main" id="{00000000-0008-0000-0300-0000A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02" name="Picture 2">
          <a:extLst>
            <a:ext uri="{FF2B5EF4-FFF2-40B4-BE49-F238E27FC236}">
              <a16:creationId xmlns:a16="http://schemas.microsoft.com/office/drawing/2014/main" id="{00000000-0008-0000-0300-0000A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03" name="Picture 2">
          <a:extLst>
            <a:ext uri="{FF2B5EF4-FFF2-40B4-BE49-F238E27FC236}">
              <a16:creationId xmlns:a16="http://schemas.microsoft.com/office/drawing/2014/main" id="{00000000-0008-0000-0300-0000A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04" name="Picture 2">
          <a:extLst>
            <a:ext uri="{FF2B5EF4-FFF2-40B4-BE49-F238E27FC236}">
              <a16:creationId xmlns:a16="http://schemas.microsoft.com/office/drawing/2014/main" id="{00000000-0008-0000-0300-0000B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05" name="Picture 2">
          <a:extLst>
            <a:ext uri="{FF2B5EF4-FFF2-40B4-BE49-F238E27FC236}">
              <a16:creationId xmlns:a16="http://schemas.microsoft.com/office/drawing/2014/main" id="{00000000-0008-0000-0300-0000B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06" name="Picture 2">
          <a:extLst>
            <a:ext uri="{FF2B5EF4-FFF2-40B4-BE49-F238E27FC236}">
              <a16:creationId xmlns:a16="http://schemas.microsoft.com/office/drawing/2014/main" id="{00000000-0008-0000-0300-0000B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07" name="Picture 2">
          <a:extLst>
            <a:ext uri="{FF2B5EF4-FFF2-40B4-BE49-F238E27FC236}">
              <a16:creationId xmlns:a16="http://schemas.microsoft.com/office/drawing/2014/main" id="{00000000-0008-0000-0300-0000B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08" name="Picture 2">
          <a:extLst>
            <a:ext uri="{FF2B5EF4-FFF2-40B4-BE49-F238E27FC236}">
              <a16:creationId xmlns:a16="http://schemas.microsoft.com/office/drawing/2014/main" id="{00000000-0008-0000-0300-0000B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09" name="Picture 2">
          <a:extLst>
            <a:ext uri="{FF2B5EF4-FFF2-40B4-BE49-F238E27FC236}">
              <a16:creationId xmlns:a16="http://schemas.microsoft.com/office/drawing/2014/main" id="{00000000-0008-0000-0300-0000B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10" name="Picture 2">
          <a:extLst>
            <a:ext uri="{FF2B5EF4-FFF2-40B4-BE49-F238E27FC236}">
              <a16:creationId xmlns:a16="http://schemas.microsoft.com/office/drawing/2014/main" id="{00000000-0008-0000-0300-0000B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11" name="Picture 2">
          <a:extLst>
            <a:ext uri="{FF2B5EF4-FFF2-40B4-BE49-F238E27FC236}">
              <a16:creationId xmlns:a16="http://schemas.microsoft.com/office/drawing/2014/main" id="{00000000-0008-0000-0300-0000B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12" name="Picture 2">
          <a:extLst>
            <a:ext uri="{FF2B5EF4-FFF2-40B4-BE49-F238E27FC236}">
              <a16:creationId xmlns:a16="http://schemas.microsoft.com/office/drawing/2014/main" id="{00000000-0008-0000-0300-0000B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13" name="Picture 2">
          <a:extLst>
            <a:ext uri="{FF2B5EF4-FFF2-40B4-BE49-F238E27FC236}">
              <a16:creationId xmlns:a16="http://schemas.microsoft.com/office/drawing/2014/main" id="{00000000-0008-0000-0300-0000B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14" name="Picture 2">
          <a:extLst>
            <a:ext uri="{FF2B5EF4-FFF2-40B4-BE49-F238E27FC236}">
              <a16:creationId xmlns:a16="http://schemas.microsoft.com/office/drawing/2014/main" id="{00000000-0008-0000-0300-0000B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15" name="Picture 2">
          <a:extLst>
            <a:ext uri="{FF2B5EF4-FFF2-40B4-BE49-F238E27FC236}">
              <a16:creationId xmlns:a16="http://schemas.microsoft.com/office/drawing/2014/main" id="{00000000-0008-0000-0300-0000B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16" name="Picture 2">
          <a:extLst>
            <a:ext uri="{FF2B5EF4-FFF2-40B4-BE49-F238E27FC236}">
              <a16:creationId xmlns:a16="http://schemas.microsoft.com/office/drawing/2014/main" id="{00000000-0008-0000-0300-0000B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17" name="Picture 2">
          <a:extLst>
            <a:ext uri="{FF2B5EF4-FFF2-40B4-BE49-F238E27FC236}">
              <a16:creationId xmlns:a16="http://schemas.microsoft.com/office/drawing/2014/main" id="{00000000-0008-0000-0300-0000B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18" name="Picture 2">
          <a:extLst>
            <a:ext uri="{FF2B5EF4-FFF2-40B4-BE49-F238E27FC236}">
              <a16:creationId xmlns:a16="http://schemas.microsoft.com/office/drawing/2014/main" id="{00000000-0008-0000-0300-0000B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19" name="Picture 2">
          <a:extLst>
            <a:ext uri="{FF2B5EF4-FFF2-40B4-BE49-F238E27FC236}">
              <a16:creationId xmlns:a16="http://schemas.microsoft.com/office/drawing/2014/main" id="{00000000-0008-0000-0300-0000B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20" name="Picture 2">
          <a:extLst>
            <a:ext uri="{FF2B5EF4-FFF2-40B4-BE49-F238E27FC236}">
              <a16:creationId xmlns:a16="http://schemas.microsoft.com/office/drawing/2014/main" id="{00000000-0008-0000-0300-0000C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21" name="Picture 2">
          <a:extLst>
            <a:ext uri="{FF2B5EF4-FFF2-40B4-BE49-F238E27FC236}">
              <a16:creationId xmlns:a16="http://schemas.microsoft.com/office/drawing/2014/main" id="{00000000-0008-0000-0300-0000C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22" name="Picture 2">
          <a:extLst>
            <a:ext uri="{FF2B5EF4-FFF2-40B4-BE49-F238E27FC236}">
              <a16:creationId xmlns:a16="http://schemas.microsoft.com/office/drawing/2014/main" id="{00000000-0008-0000-0300-0000C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23" name="Picture 2">
          <a:extLst>
            <a:ext uri="{FF2B5EF4-FFF2-40B4-BE49-F238E27FC236}">
              <a16:creationId xmlns:a16="http://schemas.microsoft.com/office/drawing/2014/main" id="{00000000-0008-0000-0300-0000C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24" name="Picture 2">
          <a:extLst>
            <a:ext uri="{FF2B5EF4-FFF2-40B4-BE49-F238E27FC236}">
              <a16:creationId xmlns:a16="http://schemas.microsoft.com/office/drawing/2014/main" id="{00000000-0008-0000-0300-0000C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25" name="Picture 2">
          <a:extLst>
            <a:ext uri="{FF2B5EF4-FFF2-40B4-BE49-F238E27FC236}">
              <a16:creationId xmlns:a16="http://schemas.microsoft.com/office/drawing/2014/main" id="{00000000-0008-0000-0300-0000C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26" name="Picture 2">
          <a:extLst>
            <a:ext uri="{FF2B5EF4-FFF2-40B4-BE49-F238E27FC236}">
              <a16:creationId xmlns:a16="http://schemas.microsoft.com/office/drawing/2014/main" id="{00000000-0008-0000-0300-0000C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27" name="Picture 2">
          <a:extLst>
            <a:ext uri="{FF2B5EF4-FFF2-40B4-BE49-F238E27FC236}">
              <a16:creationId xmlns:a16="http://schemas.microsoft.com/office/drawing/2014/main" id="{00000000-0008-0000-0300-0000C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28" name="Picture 2">
          <a:extLst>
            <a:ext uri="{FF2B5EF4-FFF2-40B4-BE49-F238E27FC236}">
              <a16:creationId xmlns:a16="http://schemas.microsoft.com/office/drawing/2014/main" id="{00000000-0008-0000-0300-0000C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29" name="Picture 2">
          <a:extLst>
            <a:ext uri="{FF2B5EF4-FFF2-40B4-BE49-F238E27FC236}">
              <a16:creationId xmlns:a16="http://schemas.microsoft.com/office/drawing/2014/main" id="{00000000-0008-0000-0300-0000C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30" name="Picture 2">
          <a:extLst>
            <a:ext uri="{FF2B5EF4-FFF2-40B4-BE49-F238E27FC236}">
              <a16:creationId xmlns:a16="http://schemas.microsoft.com/office/drawing/2014/main" id="{00000000-0008-0000-0300-0000C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31" name="Picture 2">
          <a:extLst>
            <a:ext uri="{FF2B5EF4-FFF2-40B4-BE49-F238E27FC236}">
              <a16:creationId xmlns:a16="http://schemas.microsoft.com/office/drawing/2014/main" id="{00000000-0008-0000-0300-0000C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32" name="Picture 2">
          <a:extLst>
            <a:ext uri="{FF2B5EF4-FFF2-40B4-BE49-F238E27FC236}">
              <a16:creationId xmlns:a16="http://schemas.microsoft.com/office/drawing/2014/main" id="{00000000-0008-0000-0300-0000C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33" name="Picture 2">
          <a:extLst>
            <a:ext uri="{FF2B5EF4-FFF2-40B4-BE49-F238E27FC236}">
              <a16:creationId xmlns:a16="http://schemas.microsoft.com/office/drawing/2014/main" id="{00000000-0008-0000-0300-0000C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34" name="Picture 2">
          <a:extLst>
            <a:ext uri="{FF2B5EF4-FFF2-40B4-BE49-F238E27FC236}">
              <a16:creationId xmlns:a16="http://schemas.microsoft.com/office/drawing/2014/main" id="{00000000-0008-0000-0300-0000C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35" name="Picture 2">
          <a:extLst>
            <a:ext uri="{FF2B5EF4-FFF2-40B4-BE49-F238E27FC236}">
              <a16:creationId xmlns:a16="http://schemas.microsoft.com/office/drawing/2014/main" id="{00000000-0008-0000-0300-0000C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36" name="Picture 2">
          <a:extLst>
            <a:ext uri="{FF2B5EF4-FFF2-40B4-BE49-F238E27FC236}">
              <a16:creationId xmlns:a16="http://schemas.microsoft.com/office/drawing/2014/main" id="{00000000-0008-0000-0300-0000D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37" name="Picture 2">
          <a:extLst>
            <a:ext uri="{FF2B5EF4-FFF2-40B4-BE49-F238E27FC236}">
              <a16:creationId xmlns:a16="http://schemas.microsoft.com/office/drawing/2014/main" id="{00000000-0008-0000-0300-0000D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38" name="Picture 2">
          <a:extLst>
            <a:ext uri="{FF2B5EF4-FFF2-40B4-BE49-F238E27FC236}">
              <a16:creationId xmlns:a16="http://schemas.microsoft.com/office/drawing/2014/main" id="{00000000-0008-0000-0300-0000D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39" name="Picture 2">
          <a:extLst>
            <a:ext uri="{FF2B5EF4-FFF2-40B4-BE49-F238E27FC236}">
              <a16:creationId xmlns:a16="http://schemas.microsoft.com/office/drawing/2014/main" id="{00000000-0008-0000-0300-0000D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40" name="Picture 2">
          <a:extLst>
            <a:ext uri="{FF2B5EF4-FFF2-40B4-BE49-F238E27FC236}">
              <a16:creationId xmlns:a16="http://schemas.microsoft.com/office/drawing/2014/main" id="{00000000-0008-0000-0300-0000D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41" name="Picture 2">
          <a:extLst>
            <a:ext uri="{FF2B5EF4-FFF2-40B4-BE49-F238E27FC236}">
              <a16:creationId xmlns:a16="http://schemas.microsoft.com/office/drawing/2014/main" id="{00000000-0008-0000-0300-0000D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42" name="Picture 2">
          <a:extLst>
            <a:ext uri="{FF2B5EF4-FFF2-40B4-BE49-F238E27FC236}">
              <a16:creationId xmlns:a16="http://schemas.microsoft.com/office/drawing/2014/main" id="{00000000-0008-0000-0300-0000D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43" name="Picture 2">
          <a:extLst>
            <a:ext uri="{FF2B5EF4-FFF2-40B4-BE49-F238E27FC236}">
              <a16:creationId xmlns:a16="http://schemas.microsoft.com/office/drawing/2014/main" id="{00000000-0008-0000-0300-0000D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44" name="Picture 2">
          <a:extLst>
            <a:ext uri="{FF2B5EF4-FFF2-40B4-BE49-F238E27FC236}">
              <a16:creationId xmlns:a16="http://schemas.microsoft.com/office/drawing/2014/main" id="{00000000-0008-0000-0300-0000D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45" name="Picture 2">
          <a:extLst>
            <a:ext uri="{FF2B5EF4-FFF2-40B4-BE49-F238E27FC236}">
              <a16:creationId xmlns:a16="http://schemas.microsoft.com/office/drawing/2014/main" id="{00000000-0008-0000-0300-0000D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46" name="Picture 2">
          <a:extLst>
            <a:ext uri="{FF2B5EF4-FFF2-40B4-BE49-F238E27FC236}">
              <a16:creationId xmlns:a16="http://schemas.microsoft.com/office/drawing/2014/main" id="{00000000-0008-0000-0300-0000D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47" name="Picture 2">
          <a:extLst>
            <a:ext uri="{FF2B5EF4-FFF2-40B4-BE49-F238E27FC236}">
              <a16:creationId xmlns:a16="http://schemas.microsoft.com/office/drawing/2014/main" id="{00000000-0008-0000-0300-0000D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48" name="Picture 2">
          <a:extLst>
            <a:ext uri="{FF2B5EF4-FFF2-40B4-BE49-F238E27FC236}">
              <a16:creationId xmlns:a16="http://schemas.microsoft.com/office/drawing/2014/main" id="{00000000-0008-0000-0300-0000D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49" name="Picture 2">
          <a:extLst>
            <a:ext uri="{FF2B5EF4-FFF2-40B4-BE49-F238E27FC236}">
              <a16:creationId xmlns:a16="http://schemas.microsoft.com/office/drawing/2014/main" id="{00000000-0008-0000-0300-0000D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50" name="Picture 2">
          <a:extLst>
            <a:ext uri="{FF2B5EF4-FFF2-40B4-BE49-F238E27FC236}">
              <a16:creationId xmlns:a16="http://schemas.microsoft.com/office/drawing/2014/main" id="{00000000-0008-0000-0300-0000D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51" name="Picture 2">
          <a:extLst>
            <a:ext uri="{FF2B5EF4-FFF2-40B4-BE49-F238E27FC236}">
              <a16:creationId xmlns:a16="http://schemas.microsoft.com/office/drawing/2014/main" id="{00000000-0008-0000-0300-0000D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52" name="Picture 2">
          <a:extLst>
            <a:ext uri="{FF2B5EF4-FFF2-40B4-BE49-F238E27FC236}">
              <a16:creationId xmlns:a16="http://schemas.microsoft.com/office/drawing/2014/main" id="{00000000-0008-0000-0300-0000E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53" name="Picture 2">
          <a:extLst>
            <a:ext uri="{FF2B5EF4-FFF2-40B4-BE49-F238E27FC236}">
              <a16:creationId xmlns:a16="http://schemas.microsoft.com/office/drawing/2014/main" id="{00000000-0008-0000-0300-0000E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54" name="Picture 2">
          <a:extLst>
            <a:ext uri="{FF2B5EF4-FFF2-40B4-BE49-F238E27FC236}">
              <a16:creationId xmlns:a16="http://schemas.microsoft.com/office/drawing/2014/main" id="{00000000-0008-0000-0300-0000E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55" name="Picture 2">
          <a:extLst>
            <a:ext uri="{FF2B5EF4-FFF2-40B4-BE49-F238E27FC236}">
              <a16:creationId xmlns:a16="http://schemas.microsoft.com/office/drawing/2014/main" id="{00000000-0008-0000-0300-0000E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56" name="Picture 2">
          <a:extLst>
            <a:ext uri="{FF2B5EF4-FFF2-40B4-BE49-F238E27FC236}">
              <a16:creationId xmlns:a16="http://schemas.microsoft.com/office/drawing/2014/main" id="{00000000-0008-0000-0300-0000E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57" name="Picture 2">
          <a:extLst>
            <a:ext uri="{FF2B5EF4-FFF2-40B4-BE49-F238E27FC236}">
              <a16:creationId xmlns:a16="http://schemas.microsoft.com/office/drawing/2014/main" id="{00000000-0008-0000-0300-0000E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58" name="Picture 2">
          <a:extLst>
            <a:ext uri="{FF2B5EF4-FFF2-40B4-BE49-F238E27FC236}">
              <a16:creationId xmlns:a16="http://schemas.microsoft.com/office/drawing/2014/main" id="{00000000-0008-0000-0300-0000E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59" name="Picture 2">
          <a:extLst>
            <a:ext uri="{FF2B5EF4-FFF2-40B4-BE49-F238E27FC236}">
              <a16:creationId xmlns:a16="http://schemas.microsoft.com/office/drawing/2014/main" id="{00000000-0008-0000-0300-0000E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60" name="Picture 2">
          <a:extLst>
            <a:ext uri="{FF2B5EF4-FFF2-40B4-BE49-F238E27FC236}">
              <a16:creationId xmlns:a16="http://schemas.microsoft.com/office/drawing/2014/main" id="{00000000-0008-0000-0300-0000E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61" name="Picture 2">
          <a:extLst>
            <a:ext uri="{FF2B5EF4-FFF2-40B4-BE49-F238E27FC236}">
              <a16:creationId xmlns:a16="http://schemas.microsoft.com/office/drawing/2014/main" id="{00000000-0008-0000-0300-0000E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62" name="Picture 2">
          <a:extLst>
            <a:ext uri="{FF2B5EF4-FFF2-40B4-BE49-F238E27FC236}">
              <a16:creationId xmlns:a16="http://schemas.microsoft.com/office/drawing/2014/main" id="{00000000-0008-0000-0300-0000E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63" name="Picture 2">
          <a:extLst>
            <a:ext uri="{FF2B5EF4-FFF2-40B4-BE49-F238E27FC236}">
              <a16:creationId xmlns:a16="http://schemas.microsoft.com/office/drawing/2014/main" id="{00000000-0008-0000-0300-0000E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64" name="Picture 2">
          <a:extLst>
            <a:ext uri="{FF2B5EF4-FFF2-40B4-BE49-F238E27FC236}">
              <a16:creationId xmlns:a16="http://schemas.microsoft.com/office/drawing/2014/main" id="{00000000-0008-0000-0300-0000E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65" name="Picture 2">
          <a:extLst>
            <a:ext uri="{FF2B5EF4-FFF2-40B4-BE49-F238E27FC236}">
              <a16:creationId xmlns:a16="http://schemas.microsoft.com/office/drawing/2014/main" id="{00000000-0008-0000-0300-0000E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66" name="Picture 2">
          <a:extLst>
            <a:ext uri="{FF2B5EF4-FFF2-40B4-BE49-F238E27FC236}">
              <a16:creationId xmlns:a16="http://schemas.microsoft.com/office/drawing/2014/main" id="{00000000-0008-0000-0300-0000E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67" name="Picture 2">
          <a:extLst>
            <a:ext uri="{FF2B5EF4-FFF2-40B4-BE49-F238E27FC236}">
              <a16:creationId xmlns:a16="http://schemas.microsoft.com/office/drawing/2014/main" id="{00000000-0008-0000-0300-0000E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68" name="Picture 2">
          <a:extLst>
            <a:ext uri="{FF2B5EF4-FFF2-40B4-BE49-F238E27FC236}">
              <a16:creationId xmlns:a16="http://schemas.microsoft.com/office/drawing/2014/main" id="{00000000-0008-0000-0300-0000F0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69" name="Picture 2">
          <a:extLst>
            <a:ext uri="{FF2B5EF4-FFF2-40B4-BE49-F238E27FC236}">
              <a16:creationId xmlns:a16="http://schemas.microsoft.com/office/drawing/2014/main" id="{00000000-0008-0000-0300-0000F1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70" name="Picture 2">
          <a:extLst>
            <a:ext uri="{FF2B5EF4-FFF2-40B4-BE49-F238E27FC236}">
              <a16:creationId xmlns:a16="http://schemas.microsoft.com/office/drawing/2014/main" id="{00000000-0008-0000-0300-0000F2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71" name="Picture 2">
          <a:extLst>
            <a:ext uri="{FF2B5EF4-FFF2-40B4-BE49-F238E27FC236}">
              <a16:creationId xmlns:a16="http://schemas.microsoft.com/office/drawing/2014/main" id="{00000000-0008-0000-0300-0000F3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72" name="Picture 2">
          <a:extLst>
            <a:ext uri="{FF2B5EF4-FFF2-40B4-BE49-F238E27FC236}">
              <a16:creationId xmlns:a16="http://schemas.microsoft.com/office/drawing/2014/main" id="{00000000-0008-0000-0300-0000F4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73" name="Picture 2">
          <a:extLst>
            <a:ext uri="{FF2B5EF4-FFF2-40B4-BE49-F238E27FC236}">
              <a16:creationId xmlns:a16="http://schemas.microsoft.com/office/drawing/2014/main" id="{00000000-0008-0000-0300-0000F5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74" name="Picture 2">
          <a:extLst>
            <a:ext uri="{FF2B5EF4-FFF2-40B4-BE49-F238E27FC236}">
              <a16:creationId xmlns:a16="http://schemas.microsoft.com/office/drawing/2014/main" id="{00000000-0008-0000-0300-0000F6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75" name="Picture 2">
          <a:extLst>
            <a:ext uri="{FF2B5EF4-FFF2-40B4-BE49-F238E27FC236}">
              <a16:creationId xmlns:a16="http://schemas.microsoft.com/office/drawing/2014/main" id="{00000000-0008-0000-0300-0000F7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76" name="Picture 2">
          <a:extLst>
            <a:ext uri="{FF2B5EF4-FFF2-40B4-BE49-F238E27FC236}">
              <a16:creationId xmlns:a16="http://schemas.microsoft.com/office/drawing/2014/main" id="{00000000-0008-0000-0300-0000F8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77" name="Picture 2">
          <a:extLst>
            <a:ext uri="{FF2B5EF4-FFF2-40B4-BE49-F238E27FC236}">
              <a16:creationId xmlns:a16="http://schemas.microsoft.com/office/drawing/2014/main" id="{00000000-0008-0000-0300-0000F9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78" name="Picture 2">
          <a:extLst>
            <a:ext uri="{FF2B5EF4-FFF2-40B4-BE49-F238E27FC236}">
              <a16:creationId xmlns:a16="http://schemas.microsoft.com/office/drawing/2014/main" id="{00000000-0008-0000-0300-0000FA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79" name="Picture 2">
          <a:extLst>
            <a:ext uri="{FF2B5EF4-FFF2-40B4-BE49-F238E27FC236}">
              <a16:creationId xmlns:a16="http://schemas.microsoft.com/office/drawing/2014/main" id="{00000000-0008-0000-0300-0000FB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80" name="Picture 2">
          <a:extLst>
            <a:ext uri="{FF2B5EF4-FFF2-40B4-BE49-F238E27FC236}">
              <a16:creationId xmlns:a16="http://schemas.microsoft.com/office/drawing/2014/main" id="{00000000-0008-0000-0300-0000FC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81" name="Picture 2">
          <a:extLst>
            <a:ext uri="{FF2B5EF4-FFF2-40B4-BE49-F238E27FC236}">
              <a16:creationId xmlns:a16="http://schemas.microsoft.com/office/drawing/2014/main" id="{00000000-0008-0000-0300-0000FD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82" name="Picture 2">
          <a:extLst>
            <a:ext uri="{FF2B5EF4-FFF2-40B4-BE49-F238E27FC236}">
              <a16:creationId xmlns:a16="http://schemas.microsoft.com/office/drawing/2014/main" id="{00000000-0008-0000-0300-0000FE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83" name="Picture 2">
          <a:extLst>
            <a:ext uri="{FF2B5EF4-FFF2-40B4-BE49-F238E27FC236}">
              <a16:creationId xmlns:a16="http://schemas.microsoft.com/office/drawing/2014/main" id="{00000000-0008-0000-0300-0000FF0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84" name="Picture 2">
          <a:extLst>
            <a:ext uri="{FF2B5EF4-FFF2-40B4-BE49-F238E27FC236}">
              <a16:creationId xmlns:a16="http://schemas.microsoft.com/office/drawing/2014/main" id="{00000000-0008-0000-0300-00000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85" name="Picture 2">
          <a:extLst>
            <a:ext uri="{FF2B5EF4-FFF2-40B4-BE49-F238E27FC236}">
              <a16:creationId xmlns:a16="http://schemas.microsoft.com/office/drawing/2014/main" id="{00000000-0008-0000-0300-00000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86" name="Picture 2">
          <a:extLst>
            <a:ext uri="{FF2B5EF4-FFF2-40B4-BE49-F238E27FC236}">
              <a16:creationId xmlns:a16="http://schemas.microsoft.com/office/drawing/2014/main" id="{00000000-0008-0000-0300-00000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87" name="Picture 2">
          <a:extLst>
            <a:ext uri="{FF2B5EF4-FFF2-40B4-BE49-F238E27FC236}">
              <a16:creationId xmlns:a16="http://schemas.microsoft.com/office/drawing/2014/main" id="{00000000-0008-0000-0300-00000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88" name="Picture 2">
          <a:extLst>
            <a:ext uri="{FF2B5EF4-FFF2-40B4-BE49-F238E27FC236}">
              <a16:creationId xmlns:a16="http://schemas.microsoft.com/office/drawing/2014/main" id="{00000000-0008-0000-0300-00000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89" name="Picture 2">
          <a:extLst>
            <a:ext uri="{FF2B5EF4-FFF2-40B4-BE49-F238E27FC236}">
              <a16:creationId xmlns:a16="http://schemas.microsoft.com/office/drawing/2014/main" id="{00000000-0008-0000-0300-00000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90" name="Picture 2">
          <a:extLst>
            <a:ext uri="{FF2B5EF4-FFF2-40B4-BE49-F238E27FC236}">
              <a16:creationId xmlns:a16="http://schemas.microsoft.com/office/drawing/2014/main" id="{00000000-0008-0000-0300-00000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91" name="Picture 2">
          <a:extLst>
            <a:ext uri="{FF2B5EF4-FFF2-40B4-BE49-F238E27FC236}">
              <a16:creationId xmlns:a16="http://schemas.microsoft.com/office/drawing/2014/main" id="{00000000-0008-0000-0300-00000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92" name="Picture 2">
          <a:extLst>
            <a:ext uri="{FF2B5EF4-FFF2-40B4-BE49-F238E27FC236}">
              <a16:creationId xmlns:a16="http://schemas.microsoft.com/office/drawing/2014/main" id="{00000000-0008-0000-0300-00000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93" name="Picture 2">
          <a:extLst>
            <a:ext uri="{FF2B5EF4-FFF2-40B4-BE49-F238E27FC236}">
              <a16:creationId xmlns:a16="http://schemas.microsoft.com/office/drawing/2014/main" id="{00000000-0008-0000-0300-00000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94" name="Picture 2">
          <a:extLst>
            <a:ext uri="{FF2B5EF4-FFF2-40B4-BE49-F238E27FC236}">
              <a16:creationId xmlns:a16="http://schemas.microsoft.com/office/drawing/2014/main" id="{00000000-0008-0000-0300-00000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95" name="Picture 2">
          <a:extLst>
            <a:ext uri="{FF2B5EF4-FFF2-40B4-BE49-F238E27FC236}">
              <a16:creationId xmlns:a16="http://schemas.microsoft.com/office/drawing/2014/main" id="{00000000-0008-0000-0300-00000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96" name="Picture 2">
          <a:extLst>
            <a:ext uri="{FF2B5EF4-FFF2-40B4-BE49-F238E27FC236}">
              <a16:creationId xmlns:a16="http://schemas.microsoft.com/office/drawing/2014/main" id="{00000000-0008-0000-0300-00000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597" name="Picture 2">
          <a:extLst>
            <a:ext uri="{FF2B5EF4-FFF2-40B4-BE49-F238E27FC236}">
              <a16:creationId xmlns:a16="http://schemas.microsoft.com/office/drawing/2014/main" id="{00000000-0008-0000-0300-00000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598" name="Picture 2">
          <a:extLst>
            <a:ext uri="{FF2B5EF4-FFF2-40B4-BE49-F238E27FC236}">
              <a16:creationId xmlns:a16="http://schemas.microsoft.com/office/drawing/2014/main" id="{00000000-0008-0000-0300-00000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599" name="Picture 2">
          <a:extLst>
            <a:ext uri="{FF2B5EF4-FFF2-40B4-BE49-F238E27FC236}">
              <a16:creationId xmlns:a16="http://schemas.microsoft.com/office/drawing/2014/main" id="{00000000-0008-0000-0300-00000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00" name="Picture 2">
          <a:extLst>
            <a:ext uri="{FF2B5EF4-FFF2-40B4-BE49-F238E27FC236}">
              <a16:creationId xmlns:a16="http://schemas.microsoft.com/office/drawing/2014/main" id="{00000000-0008-0000-0300-00001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01" name="Picture 2">
          <a:extLst>
            <a:ext uri="{FF2B5EF4-FFF2-40B4-BE49-F238E27FC236}">
              <a16:creationId xmlns:a16="http://schemas.microsoft.com/office/drawing/2014/main" id="{00000000-0008-0000-0300-00001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02" name="Picture 2">
          <a:extLst>
            <a:ext uri="{FF2B5EF4-FFF2-40B4-BE49-F238E27FC236}">
              <a16:creationId xmlns:a16="http://schemas.microsoft.com/office/drawing/2014/main" id="{00000000-0008-0000-0300-00001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03" name="Picture 2">
          <a:extLst>
            <a:ext uri="{FF2B5EF4-FFF2-40B4-BE49-F238E27FC236}">
              <a16:creationId xmlns:a16="http://schemas.microsoft.com/office/drawing/2014/main" id="{00000000-0008-0000-0300-00001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04" name="Picture 2">
          <a:extLst>
            <a:ext uri="{FF2B5EF4-FFF2-40B4-BE49-F238E27FC236}">
              <a16:creationId xmlns:a16="http://schemas.microsoft.com/office/drawing/2014/main" id="{00000000-0008-0000-0300-00001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05" name="Picture 2">
          <a:extLst>
            <a:ext uri="{FF2B5EF4-FFF2-40B4-BE49-F238E27FC236}">
              <a16:creationId xmlns:a16="http://schemas.microsoft.com/office/drawing/2014/main" id="{00000000-0008-0000-0300-00001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06" name="Picture 2">
          <a:extLst>
            <a:ext uri="{FF2B5EF4-FFF2-40B4-BE49-F238E27FC236}">
              <a16:creationId xmlns:a16="http://schemas.microsoft.com/office/drawing/2014/main" id="{00000000-0008-0000-0300-00001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07" name="Picture 2">
          <a:extLst>
            <a:ext uri="{FF2B5EF4-FFF2-40B4-BE49-F238E27FC236}">
              <a16:creationId xmlns:a16="http://schemas.microsoft.com/office/drawing/2014/main" id="{00000000-0008-0000-0300-00001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08" name="Picture 2">
          <a:extLst>
            <a:ext uri="{FF2B5EF4-FFF2-40B4-BE49-F238E27FC236}">
              <a16:creationId xmlns:a16="http://schemas.microsoft.com/office/drawing/2014/main" id="{00000000-0008-0000-0300-00001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09" name="Picture 2">
          <a:extLst>
            <a:ext uri="{FF2B5EF4-FFF2-40B4-BE49-F238E27FC236}">
              <a16:creationId xmlns:a16="http://schemas.microsoft.com/office/drawing/2014/main" id="{00000000-0008-0000-0300-00001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10" name="Picture 2">
          <a:extLst>
            <a:ext uri="{FF2B5EF4-FFF2-40B4-BE49-F238E27FC236}">
              <a16:creationId xmlns:a16="http://schemas.microsoft.com/office/drawing/2014/main" id="{00000000-0008-0000-0300-00001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11" name="Picture 2">
          <a:extLst>
            <a:ext uri="{FF2B5EF4-FFF2-40B4-BE49-F238E27FC236}">
              <a16:creationId xmlns:a16="http://schemas.microsoft.com/office/drawing/2014/main" id="{00000000-0008-0000-0300-00001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12" name="Picture 2">
          <a:extLst>
            <a:ext uri="{FF2B5EF4-FFF2-40B4-BE49-F238E27FC236}">
              <a16:creationId xmlns:a16="http://schemas.microsoft.com/office/drawing/2014/main" id="{00000000-0008-0000-0300-00001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13" name="Picture 2">
          <a:extLst>
            <a:ext uri="{FF2B5EF4-FFF2-40B4-BE49-F238E27FC236}">
              <a16:creationId xmlns:a16="http://schemas.microsoft.com/office/drawing/2014/main" id="{00000000-0008-0000-0300-00001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14" name="Picture 2">
          <a:extLst>
            <a:ext uri="{FF2B5EF4-FFF2-40B4-BE49-F238E27FC236}">
              <a16:creationId xmlns:a16="http://schemas.microsoft.com/office/drawing/2014/main" id="{00000000-0008-0000-0300-00001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15" name="Picture 2">
          <a:extLst>
            <a:ext uri="{FF2B5EF4-FFF2-40B4-BE49-F238E27FC236}">
              <a16:creationId xmlns:a16="http://schemas.microsoft.com/office/drawing/2014/main" id="{00000000-0008-0000-0300-00001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16" name="Picture 2">
          <a:extLst>
            <a:ext uri="{FF2B5EF4-FFF2-40B4-BE49-F238E27FC236}">
              <a16:creationId xmlns:a16="http://schemas.microsoft.com/office/drawing/2014/main" id="{00000000-0008-0000-0300-00002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17" name="Picture 2">
          <a:extLst>
            <a:ext uri="{FF2B5EF4-FFF2-40B4-BE49-F238E27FC236}">
              <a16:creationId xmlns:a16="http://schemas.microsoft.com/office/drawing/2014/main" id="{00000000-0008-0000-0300-00002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18" name="Picture 2">
          <a:extLst>
            <a:ext uri="{FF2B5EF4-FFF2-40B4-BE49-F238E27FC236}">
              <a16:creationId xmlns:a16="http://schemas.microsoft.com/office/drawing/2014/main" id="{00000000-0008-0000-0300-00002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19" name="Picture 2">
          <a:extLst>
            <a:ext uri="{FF2B5EF4-FFF2-40B4-BE49-F238E27FC236}">
              <a16:creationId xmlns:a16="http://schemas.microsoft.com/office/drawing/2014/main" id="{00000000-0008-0000-0300-00002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20" name="Picture 2">
          <a:extLst>
            <a:ext uri="{FF2B5EF4-FFF2-40B4-BE49-F238E27FC236}">
              <a16:creationId xmlns:a16="http://schemas.microsoft.com/office/drawing/2014/main" id="{00000000-0008-0000-0300-00002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21" name="Picture 2">
          <a:extLst>
            <a:ext uri="{FF2B5EF4-FFF2-40B4-BE49-F238E27FC236}">
              <a16:creationId xmlns:a16="http://schemas.microsoft.com/office/drawing/2014/main" id="{00000000-0008-0000-0300-00002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22" name="Picture 2">
          <a:extLst>
            <a:ext uri="{FF2B5EF4-FFF2-40B4-BE49-F238E27FC236}">
              <a16:creationId xmlns:a16="http://schemas.microsoft.com/office/drawing/2014/main" id="{00000000-0008-0000-0300-00002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23" name="Picture 2">
          <a:extLst>
            <a:ext uri="{FF2B5EF4-FFF2-40B4-BE49-F238E27FC236}">
              <a16:creationId xmlns:a16="http://schemas.microsoft.com/office/drawing/2014/main" id="{00000000-0008-0000-0300-00002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24" name="Picture 2">
          <a:extLst>
            <a:ext uri="{FF2B5EF4-FFF2-40B4-BE49-F238E27FC236}">
              <a16:creationId xmlns:a16="http://schemas.microsoft.com/office/drawing/2014/main" id="{00000000-0008-0000-0300-00002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25" name="Picture 2">
          <a:extLst>
            <a:ext uri="{FF2B5EF4-FFF2-40B4-BE49-F238E27FC236}">
              <a16:creationId xmlns:a16="http://schemas.microsoft.com/office/drawing/2014/main" id="{00000000-0008-0000-0300-00002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26" name="Picture 2">
          <a:extLst>
            <a:ext uri="{FF2B5EF4-FFF2-40B4-BE49-F238E27FC236}">
              <a16:creationId xmlns:a16="http://schemas.microsoft.com/office/drawing/2014/main" id="{00000000-0008-0000-0300-00002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27" name="Picture 2">
          <a:extLst>
            <a:ext uri="{FF2B5EF4-FFF2-40B4-BE49-F238E27FC236}">
              <a16:creationId xmlns:a16="http://schemas.microsoft.com/office/drawing/2014/main" id="{00000000-0008-0000-0300-00002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28" name="Picture 2">
          <a:extLst>
            <a:ext uri="{FF2B5EF4-FFF2-40B4-BE49-F238E27FC236}">
              <a16:creationId xmlns:a16="http://schemas.microsoft.com/office/drawing/2014/main" id="{00000000-0008-0000-0300-00002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29" name="Picture 2">
          <a:extLst>
            <a:ext uri="{FF2B5EF4-FFF2-40B4-BE49-F238E27FC236}">
              <a16:creationId xmlns:a16="http://schemas.microsoft.com/office/drawing/2014/main" id="{00000000-0008-0000-0300-00002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30" name="Picture 2">
          <a:extLst>
            <a:ext uri="{FF2B5EF4-FFF2-40B4-BE49-F238E27FC236}">
              <a16:creationId xmlns:a16="http://schemas.microsoft.com/office/drawing/2014/main" id="{00000000-0008-0000-0300-00002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31" name="Picture 2">
          <a:extLst>
            <a:ext uri="{FF2B5EF4-FFF2-40B4-BE49-F238E27FC236}">
              <a16:creationId xmlns:a16="http://schemas.microsoft.com/office/drawing/2014/main" id="{00000000-0008-0000-0300-00002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32" name="Picture 2">
          <a:extLst>
            <a:ext uri="{FF2B5EF4-FFF2-40B4-BE49-F238E27FC236}">
              <a16:creationId xmlns:a16="http://schemas.microsoft.com/office/drawing/2014/main" id="{00000000-0008-0000-0300-00003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33" name="Picture 2">
          <a:extLst>
            <a:ext uri="{FF2B5EF4-FFF2-40B4-BE49-F238E27FC236}">
              <a16:creationId xmlns:a16="http://schemas.microsoft.com/office/drawing/2014/main" id="{00000000-0008-0000-0300-00003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34" name="Picture 2">
          <a:extLst>
            <a:ext uri="{FF2B5EF4-FFF2-40B4-BE49-F238E27FC236}">
              <a16:creationId xmlns:a16="http://schemas.microsoft.com/office/drawing/2014/main" id="{00000000-0008-0000-0300-00003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35" name="Picture 2">
          <a:extLst>
            <a:ext uri="{FF2B5EF4-FFF2-40B4-BE49-F238E27FC236}">
              <a16:creationId xmlns:a16="http://schemas.microsoft.com/office/drawing/2014/main" id="{00000000-0008-0000-0300-00003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36" name="Picture 2">
          <a:extLst>
            <a:ext uri="{FF2B5EF4-FFF2-40B4-BE49-F238E27FC236}">
              <a16:creationId xmlns:a16="http://schemas.microsoft.com/office/drawing/2014/main" id="{00000000-0008-0000-0300-00003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37" name="Picture 2">
          <a:extLst>
            <a:ext uri="{FF2B5EF4-FFF2-40B4-BE49-F238E27FC236}">
              <a16:creationId xmlns:a16="http://schemas.microsoft.com/office/drawing/2014/main" id="{00000000-0008-0000-0300-00003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38" name="Picture 2">
          <a:extLst>
            <a:ext uri="{FF2B5EF4-FFF2-40B4-BE49-F238E27FC236}">
              <a16:creationId xmlns:a16="http://schemas.microsoft.com/office/drawing/2014/main" id="{00000000-0008-0000-0300-00003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39" name="Picture 2">
          <a:extLst>
            <a:ext uri="{FF2B5EF4-FFF2-40B4-BE49-F238E27FC236}">
              <a16:creationId xmlns:a16="http://schemas.microsoft.com/office/drawing/2014/main" id="{00000000-0008-0000-0300-00003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40" name="Picture 2">
          <a:extLst>
            <a:ext uri="{FF2B5EF4-FFF2-40B4-BE49-F238E27FC236}">
              <a16:creationId xmlns:a16="http://schemas.microsoft.com/office/drawing/2014/main" id="{00000000-0008-0000-0300-00003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41" name="Picture 2">
          <a:extLst>
            <a:ext uri="{FF2B5EF4-FFF2-40B4-BE49-F238E27FC236}">
              <a16:creationId xmlns:a16="http://schemas.microsoft.com/office/drawing/2014/main" id="{00000000-0008-0000-0300-00003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42" name="Picture 2">
          <a:extLst>
            <a:ext uri="{FF2B5EF4-FFF2-40B4-BE49-F238E27FC236}">
              <a16:creationId xmlns:a16="http://schemas.microsoft.com/office/drawing/2014/main" id="{00000000-0008-0000-0300-00003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43" name="Picture 2">
          <a:extLst>
            <a:ext uri="{FF2B5EF4-FFF2-40B4-BE49-F238E27FC236}">
              <a16:creationId xmlns:a16="http://schemas.microsoft.com/office/drawing/2014/main" id="{00000000-0008-0000-0300-00003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44" name="Picture 2">
          <a:extLst>
            <a:ext uri="{FF2B5EF4-FFF2-40B4-BE49-F238E27FC236}">
              <a16:creationId xmlns:a16="http://schemas.microsoft.com/office/drawing/2014/main" id="{00000000-0008-0000-0300-00003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45" name="Picture 2">
          <a:extLst>
            <a:ext uri="{FF2B5EF4-FFF2-40B4-BE49-F238E27FC236}">
              <a16:creationId xmlns:a16="http://schemas.microsoft.com/office/drawing/2014/main" id="{00000000-0008-0000-0300-00003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46" name="Picture 2">
          <a:extLst>
            <a:ext uri="{FF2B5EF4-FFF2-40B4-BE49-F238E27FC236}">
              <a16:creationId xmlns:a16="http://schemas.microsoft.com/office/drawing/2014/main" id="{00000000-0008-0000-0300-00003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47" name="Picture 2">
          <a:extLst>
            <a:ext uri="{FF2B5EF4-FFF2-40B4-BE49-F238E27FC236}">
              <a16:creationId xmlns:a16="http://schemas.microsoft.com/office/drawing/2014/main" id="{00000000-0008-0000-0300-00003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48" name="Picture 2">
          <a:extLst>
            <a:ext uri="{FF2B5EF4-FFF2-40B4-BE49-F238E27FC236}">
              <a16:creationId xmlns:a16="http://schemas.microsoft.com/office/drawing/2014/main" id="{00000000-0008-0000-0300-00004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49" name="Picture 2">
          <a:extLst>
            <a:ext uri="{FF2B5EF4-FFF2-40B4-BE49-F238E27FC236}">
              <a16:creationId xmlns:a16="http://schemas.microsoft.com/office/drawing/2014/main" id="{00000000-0008-0000-0300-00004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50" name="Picture 2">
          <a:extLst>
            <a:ext uri="{FF2B5EF4-FFF2-40B4-BE49-F238E27FC236}">
              <a16:creationId xmlns:a16="http://schemas.microsoft.com/office/drawing/2014/main" id="{00000000-0008-0000-0300-00004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51" name="Picture 2">
          <a:extLst>
            <a:ext uri="{FF2B5EF4-FFF2-40B4-BE49-F238E27FC236}">
              <a16:creationId xmlns:a16="http://schemas.microsoft.com/office/drawing/2014/main" id="{00000000-0008-0000-0300-00004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52" name="Picture 2">
          <a:extLst>
            <a:ext uri="{FF2B5EF4-FFF2-40B4-BE49-F238E27FC236}">
              <a16:creationId xmlns:a16="http://schemas.microsoft.com/office/drawing/2014/main" id="{00000000-0008-0000-0300-00004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53" name="Picture 2">
          <a:extLst>
            <a:ext uri="{FF2B5EF4-FFF2-40B4-BE49-F238E27FC236}">
              <a16:creationId xmlns:a16="http://schemas.microsoft.com/office/drawing/2014/main" id="{00000000-0008-0000-0300-00004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54" name="Picture 2">
          <a:extLst>
            <a:ext uri="{FF2B5EF4-FFF2-40B4-BE49-F238E27FC236}">
              <a16:creationId xmlns:a16="http://schemas.microsoft.com/office/drawing/2014/main" id="{00000000-0008-0000-0300-00004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55" name="Picture 2">
          <a:extLst>
            <a:ext uri="{FF2B5EF4-FFF2-40B4-BE49-F238E27FC236}">
              <a16:creationId xmlns:a16="http://schemas.microsoft.com/office/drawing/2014/main" id="{00000000-0008-0000-0300-00004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56" name="Picture 2">
          <a:extLst>
            <a:ext uri="{FF2B5EF4-FFF2-40B4-BE49-F238E27FC236}">
              <a16:creationId xmlns:a16="http://schemas.microsoft.com/office/drawing/2014/main" id="{00000000-0008-0000-0300-00004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57" name="Picture 2">
          <a:extLst>
            <a:ext uri="{FF2B5EF4-FFF2-40B4-BE49-F238E27FC236}">
              <a16:creationId xmlns:a16="http://schemas.microsoft.com/office/drawing/2014/main" id="{00000000-0008-0000-0300-00004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58" name="Picture 2">
          <a:extLst>
            <a:ext uri="{FF2B5EF4-FFF2-40B4-BE49-F238E27FC236}">
              <a16:creationId xmlns:a16="http://schemas.microsoft.com/office/drawing/2014/main" id="{00000000-0008-0000-0300-00004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59" name="Picture 2">
          <a:extLst>
            <a:ext uri="{FF2B5EF4-FFF2-40B4-BE49-F238E27FC236}">
              <a16:creationId xmlns:a16="http://schemas.microsoft.com/office/drawing/2014/main" id="{00000000-0008-0000-0300-00004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60" name="Picture 2">
          <a:extLst>
            <a:ext uri="{FF2B5EF4-FFF2-40B4-BE49-F238E27FC236}">
              <a16:creationId xmlns:a16="http://schemas.microsoft.com/office/drawing/2014/main" id="{00000000-0008-0000-0300-00004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61" name="Picture 2">
          <a:extLst>
            <a:ext uri="{FF2B5EF4-FFF2-40B4-BE49-F238E27FC236}">
              <a16:creationId xmlns:a16="http://schemas.microsoft.com/office/drawing/2014/main" id="{00000000-0008-0000-0300-00004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62" name="Picture 2">
          <a:extLst>
            <a:ext uri="{FF2B5EF4-FFF2-40B4-BE49-F238E27FC236}">
              <a16:creationId xmlns:a16="http://schemas.microsoft.com/office/drawing/2014/main" id="{00000000-0008-0000-0300-00004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63" name="Picture 2">
          <a:extLst>
            <a:ext uri="{FF2B5EF4-FFF2-40B4-BE49-F238E27FC236}">
              <a16:creationId xmlns:a16="http://schemas.microsoft.com/office/drawing/2014/main" id="{00000000-0008-0000-0300-00004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64" name="Picture 2">
          <a:extLst>
            <a:ext uri="{FF2B5EF4-FFF2-40B4-BE49-F238E27FC236}">
              <a16:creationId xmlns:a16="http://schemas.microsoft.com/office/drawing/2014/main" id="{00000000-0008-0000-0300-00005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65" name="Picture 2">
          <a:extLst>
            <a:ext uri="{FF2B5EF4-FFF2-40B4-BE49-F238E27FC236}">
              <a16:creationId xmlns:a16="http://schemas.microsoft.com/office/drawing/2014/main" id="{00000000-0008-0000-0300-00005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66" name="Picture 2">
          <a:extLst>
            <a:ext uri="{FF2B5EF4-FFF2-40B4-BE49-F238E27FC236}">
              <a16:creationId xmlns:a16="http://schemas.microsoft.com/office/drawing/2014/main" id="{00000000-0008-0000-0300-00005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67" name="Picture 2">
          <a:extLst>
            <a:ext uri="{FF2B5EF4-FFF2-40B4-BE49-F238E27FC236}">
              <a16:creationId xmlns:a16="http://schemas.microsoft.com/office/drawing/2014/main" id="{00000000-0008-0000-0300-00005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68" name="Picture 2">
          <a:extLst>
            <a:ext uri="{FF2B5EF4-FFF2-40B4-BE49-F238E27FC236}">
              <a16:creationId xmlns:a16="http://schemas.microsoft.com/office/drawing/2014/main" id="{00000000-0008-0000-0300-00005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69" name="Picture 2">
          <a:extLst>
            <a:ext uri="{FF2B5EF4-FFF2-40B4-BE49-F238E27FC236}">
              <a16:creationId xmlns:a16="http://schemas.microsoft.com/office/drawing/2014/main" id="{00000000-0008-0000-0300-00005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70" name="Picture 2">
          <a:extLst>
            <a:ext uri="{FF2B5EF4-FFF2-40B4-BE49-F238E27FC236}">
              <a16:creationId xmlns:a16="http://schemas.microsoft.com/office/drawing/2014/main" id="{00000000-0008-0000-0300-00005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71" name="Picture 2">
          <a:extLst>
            <a:ext uri="{FF2B5EF4-FFF2-40B4-BE49-F238E27FC236}">
              <a16:creationId xmlns:a16="http://schemas.microsoft.com/office/drawing/2014/main" id="{00000000-0008-0000-0300-00005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72" name="Picture 2">
          <a:extLst>
            <a:ext uri="{FF2B5EF4-FFF2-40B4-BE49-F238E27FC236}">
              <a16:creationId xmlns:a16="http://schemas.microsoft.com/office/drawing/2014/main" id="{00000000-0008-0000-0300-00005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73" name="Picture 2">
          <a:extLst>
            <a:ext uri="{FF2B5EF4-FFF2-40B4-BE49-F238E27FC236}">
              <a16:creationId xmlns:a16="http://schemas.microsoft.com/office/drawing/2014/main" id="{00000000-0008-0000-0300-00005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74" name="Picture 2">
          <a:extLst>
            <a:ext uri="{FF2B5EF4-FFF2-40B4-BE49-F238E27FC236}">
              <a16:creationId xmlns:a16="http://schemas.microsoft.com/office/drawing/2014/main" id="{00000000-0008-0000-0300-00005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75" name="Picture 2">
          <a:extLst>
            <a:ext uri="{FF2B5EF4-FFF2-40B4-BE49-F238E27FC236}">
              <a16:creationId xmlns:a16="http://schemas.microsoft.com/office/drawing/2014/main" id="{00000000-0008-0000-0300-00005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76" name="Picture 2">
          <a:extLst>
            <a:ext uri="{FF2B5EF4-FFF2-40B4-BE49-F238E27FC236}">
              <a16:creationId xmlns:a16="http://schemas.microsoft.com/office/drawing/2014/main" id="{00000000-0008-0000-0300-00005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77" name="Picture 2">
          <a:extLst>
            <a:ext uri="{FF2B5EF4-FFF2-40B4-BE49-F238E27FC236}">
              <a16:creationId xmlns:a16="http://schemas.microsoft.com/office/drawing/2014/main" id="{00000000-0008-0000-0300-00005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78" name="Picture 2">
          <a:extLst>
            <a:ext uri="{FF2B5EF4-FFF2-40B4-BE49-F238E27FC236}">
              <a16:creationId xmlns:a16="http://schemas.microsoft.com/office/drawing/2014/main" id="{00000000-0008-0000-0300-00005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79" name="Picture 2">
          <a:extLst>
            <a:ext uri="{FF2B5EF4-FFF2-40B4-BE49-F238E27FC236}">
              <a16:creationId xmlns:a16="http://schemas.microsoft.com/office/drawing/2014/main" id="{00000000-0008-0000-0300-00005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80" name="Picture 2">
          <a:extLst>
            <a:ext uri="{FF2B5EF4-FFF2-40B4-BE49-F238E27FC236}">
              <a16:creationId xmlns:a16="http://schemas.microsoft.com/office/drawing/2014/main" id="{00000000-0008-0000-0300-00006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81" name="Picture 2">
          <a:extLst>
            <a:ext uri="{FF2B5EF4-FFF2-40B4-BE49-F238E27FC236}">
              <a16:creationId xmlns:a16="http://schemas.microsoft.com/office/drawing/2014/main" id="{00000000-0008-0000-0300-00006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82" name="Picture 2">
          <a:extLst>
            <a:ext uri="{FF2B5EF4-FFF2-40B4-BE49-F238E27FC236}">
              <a16:creationId xmlns:a16="http://schemas.microsoft.com/office/drawing/2014/main" id="{00000000-0008-0000-0300-00006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83" name="Picture 2">
          <a:extLst>
            <a:ext uri="{FF2B5EF4-FFF2-40B4-BE49-F238E27FC236}">
              <a16:creationId xmlns:a16="http://schemas.microsoft.com/office/drawing/2014/main" id="{00000000-0008-0000-0300-00006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84" name="Picture 2">
          <a:extLst>
            <a:ext uri="{FF2B5EF4-FFF2-40B4-BE49-F238E27FC236}">
              <a16:creationId xmlns:a16="http://schemas.microsoft.com/office/drawing/2014/main" id="{00000000-0008-0000-0300-00006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85" name="Picture 2">
          <a:extLst>
            <a:ext uri="{FF2B5EF4-FFF2-40B4-BE49-F238E27FC236}">
              <a16:creationId xmlns:a16="http://schemas.microsoft.com/office/drawing/2014/main" id="{00000000-0008-0000-0300-00006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86" name="Picture 2">
          <a:extLst>
            <a:ext uri="{FF2B5EF4-FFF2-40B4-BE49-F238E27FC236}">
              <a16:creationId xmlns:a16="http://schemas.microsoft.com/office/drawing/2014/main" id="{00000000-0008-0000-0300-00006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87" name="Picture 2">
          <a:extLst>
            <a:ext uri="{FF2B5EF4-FFF2-40B4-BE49-F238E27FC236}">
              <a16:creationId xmlns:a16="http://schemas.microsoft.com/office/drawing/2014/main" id="{00000000-0008-0000-0300-00006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88" name="Picture 2">
          <a:extLst>
            <a:ext uri="{FF2B5EF4-FFF2-40B4-BE49-F238E27FC236}">
              <a16:creationId xmlns:a16="http://schemas.microsoft.com/office/drawing/2014/main" id="{00000000-0008-0000-0300-00006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89" name="Picture 2">
          <a:extLst>
            <a:ext uri="{FF2B5EF4-FFF2-40B4-BE49-F238E27FC236}">
              <a16:creationId xmlns:a16="http://schemas.microsoft.com/office/drawing/2014/main" id="{00000000-0008-0000-0300-00006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90" name="Picture 2">
          <a:extLst>
            <a:ext uri="{FF2B5EF4-FFF2-40B4-BE49-F238E27FC236}">
              <a16:creationId xmlns:a16="http://schemas.microsoft.com/office/drawing/2014/main" id="{00000000-0008-0000-0300-00006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91" name="Picture 2">
          <a:extLst>
            <a:ext uri="{FF2B5EF4-FFF2-40B4-BE49-F238E27FC236}">
              <a16:creationId xmlns:a16="http://schemas.microsoft.com/office/drawing/2014/main" id="{00000000-0008-0000-0300-00006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92" name="Picture 2">
          <a:extLst>
            <a:ext uri="{FF2B5EF4-FFF2-40B4-BE49-F238E27FC236}">
              <a16:creationId xmlns:a16="http://schemas.microsoft.com/office/drawing/2014/main" id="{00000000-0008-0000-0300-00006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93" name="Picture 2">
          <a:extLst>
            <a:ext uri="{FF2B5EF4-FFF2-40B4-BE49-F238E27FC236}">
              <a16:creationId xmlns:a16="http://schemas.microsoft.com/office/drawing/2014/main" id="{00000000-0008-0000-0300-00006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94" name="Picture 2">
          <a:extLst>
            <a:ext uri="{FF2B5EF4-FFF2-40B4-BE49-F238E27FC236}">
              <a16:creationId xmlns:a16="http://schemas.microsoft.com/office/drawing/2014/main" id="{00000000-0008-0000-0300-00006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95" name="Picture 2">
          <a:extLst>
            <a:ext uri="{FF2B5EF4-FFF2-40B4-BE49-F238E27FC236}">
              <a16:creationId xmlns:a16="http://schemas.microsoft.com/office/drawing/2014/main" id="{00000000-0008-0000-0300-00006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96" name="Picture 2">
          <a:extLst>
            <a:ext uri="{FF2B5EF4-FFF2-40B4-BE49-F238E27FC236}">
              <a16:creationId xmlns:a16="http://schemas.microsoft.com/office/drawing/2014/main" id="{00000000-0008-0000-0300-00007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697" name="Picture 2">
          <a:extLst>
            <a:ext uri="{FF2B5EF4-FFF2-40B4-BE49-F238E27FC236}">
              <a16:creationId xmlns:a16="http://schemas.microsoft.com/office/drawing/2014/main" id="{00000000-0008-0000-0300-00007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698" name="Picture 2">
          <a:extLst>
            <a:ext uri="{FF2B5EF4-FFF2-40B4-BE49-F238E27FC236}">
              <a16:creationId xmlns:a16="http://schemas.microsoft.com/office/drawing/2014/main" id="{00000000-0008-0000-0300-00007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699" name="Picture 2">
          <a:extLst>
            <a:ext uri="{FF2B5EF4-FFF2-40B4-BE49-F238E27FC236}">
              <a16:creationId xmlns:a16="http://schemas.microsoft.com/office/drawing/2014/main" id="{00000000-0008-0000-0300-00007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00" name="Picture 2">
          <a:extLst>
            <a:ext uri="{FF2B5EF4-FFF2-40B4-BE49-F238E27FC236}">
              <a16:creationId xmlns:a16="http://schemas.microsoft.com/office/drawing/2014/main" id="{00000000-0008-0000-0300-00007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01" name="Picture 2">
          <a:extLst>
            <a:ext uri="{FF2B5EF4-FFF2-40B4-BE49-F238E27FC236}">
              <a16:creationId xmlns:a16="http://schemas.microsoft.com/office/drawing/2014/main" id="{00000000-0008-0000-0300-00007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02" name="Picture 2">
          <a:extLst>
            <a:ext uri="{FF2B5EF4-FFF2-40B4-BE49-F238E27FC236}">
              <a16:creationId xmlns:a16="http://schemas.microsoft.com/office/drawing/2014/main" id="{00000000-0008-0000-0300-00007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03" name="Picture 2">
          <a:extLst>
            <a:ext uri="{FF2B5EF4-FFF2-40B4-BE49-F238E27FC236}">
              <a16:creationId xmlns:a16="http://schemas.microsoft.com/office/drawing/2014/main" id="{00000000-0008-0000-0300-00007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04" name="Picture 2">
          <a:extLst>
            <a:ext uri="{FF2B5EF4-FFF2-40B4-BE49-F238E27FC236}">
              <a16:creationId xmlns:a16="http://schemas.microsoft.com/office/drawing/2014/main" id="{00000000-0008-0000-0300-00007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05" name="Picture 2">
          <a:extLst>
            <a:ext uri="{FF2B5EF4-FFF2-40B4-BE49-F238E27FC236}">
              <a16:creationId xmlns:a16="http://schemas.microsoft.com/office/drawing/2014/main" id="{00000000-0008-0000-0300-00007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06" name="Picture 2">
          <a:extLst>
            <a:ext uri="{FF2B5EF4-FFF2-40B4-BE49-F238E27FC236}">
              <a16:creationId xmlns:a16="http://schemas.microsoft.com/office/drawing/2014/main" id="{00000000-0008-0000-0300-00007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07" name="Picture 2">
          <a:extLst>
            <a:ext uri="{FF2B5EF4-FFF2-40B4-BE49-F238E27FC236}">
              <a16:creationId xmlns:a16="http://schemas.microsoft.com/office/drawing/2014/main" id="{00000000-0008-0000-0300-00007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08" name="Picture 2">
          <a:extLst>
            <a:ext uri="{FF2B5EF4-FFF2-40B4-BE49-F238E27FC236}">
              <a16:creationId xmlns:a16="http://schemas.microsoft.com/office/drawing/2014/main" id="{00000000-0008-0000-0300-00007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09" name="Picture 2">
          <a:extLst>
            <a:ext uri="{FF2B5EF4-FFF2-40B4-BE49-F238E27FC236}">
              <a16:creationId xmlns:a16="http://schemas.microsoft.com/office/drawing/2014/main" id="{00000000-0008-0000-0300-00007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10" name="Picture 2">
          <a:extLst>
            <a:ext uri="{FF2B5EF4-FFF2-40B4-BE49-F238E27FC236}">
              <a16:creationId xmlns:a16="http://schemas.microsoft.com/office/drawing/2014/main" id="{00000000-0008-0000-0300-00007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11" name="Picture 2">
          <a:extLst>
            <a:ext uri="{FF2B5EF4-FFF2-40B4-BE49-F238E27FC236}">
              <a16:creationId xmlns:a16="http://schemas.microsoft.com/office/drawing/2014/main" id="{00000000-0008-0000-0300-00007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12" name="Picture 2">
          <a:extLst>
            <a:ext uri="{FF2B5EF4-FFF2-40B4-BE49-F238E27FC236}">
              <a16:creationId xmlns:a16="http://schemas.microsoft.com/office/drawing/2014/main" id="{00000000-0008-0000-0300-00008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13" name="Picture 2">
          <a:extLst>
            <a:ext uri="{FF2B5EF4-FFF2-40B4-BE49-F238E27FC236}">
              <a16:creationId xmlns:a16="http://schemas.microsoft.com/office/drawing/2014/main" id="{00000000-0008-0000-0300-00008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14" name="Picture 2">
          <a:extLst>
            <a:ext uri="{FF2B5EF4-FFF2-40B4-BE49-F238E27FC236}">
              <a16:creationId xmlns:a16="http://schemas.microsoft.com/office/drawing/2014/main" id="{00000000-0008-0000-0300-00008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15" name="Picture 2">
          <a:extLst>
            <a:ext uri="{FF2B5EF4-FFF2-40B4-BE49-F238E27FC236}">
              <a16:creationId xmlns:a16="http://schemas.microsoft.com/office/drawing/2014/main" id="{00000000-0008-0000-0300-00008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16" name="Picture 2">
          <a:extLst>
            <a:ext uri="{FF2B5EF4-FFF2-40B4-BE49-F238E27FC236}">
              <a16:creationId xmlns:a16="http://schemas.microsoft.com/office/drawing/2014/main" id="{00000000-0008-0000-0300-00008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17" name="Picture 2">
          <a:extLst>
            <a:ext uri="{FF2B5EF4-FFF2-40B4-BE49-F238E27FC236}">
              <a16:creationId xmlns:a16="http://schemas.microsoft.com/office/drawing/2014/main" id="{00000000-0008-0000-0300-00008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18" name="Picture 2">
          <a:extLst>
            <a:ext uri="{FF2B5EF4-FFF2-40B4-BE49-F238E27FC236}">
              <a16:creationId xmlns:a16="http://schemas.microsoft.com/office/drawing/2014/main" id="{00000000-0008-0000-0300-00008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19" name="Picture 2">
          <a:extLst>
            <a:ext uri="{FF2B5EF4-FFF2-40B4-BE49-F238E27FC236}">
              <a16:creationId xmlns:a16="http://schemas.microsoft.com/office/drawing/2014/main" id="{00000000-0008-0000-0300-00008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20" name="Picture 2">
          <a:extLst>
            <a:ext uri="{FF2B5EF4-FFF2-40B4-BE49-F238E27FC236}">
              <a16:creationId xmlns:a16="http://schemas.microsoft.com/office/drawing/2014/main" id="{00000000-0008-0000-0300-00008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21" name="Picture 2">
          <a:extLst>
            <a:ext uri="{FF2B5EF4-FFF2-40B4-BE49-F238E27FC236}">
              <a16:creationId xmlns:a16="http://schemas.microsoft.com/office/drawing/2014/main" id="{00000000-0008-0000-0300-00008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22" name="Picture 2">
          <a:extLst>
            <a:ext uri="{FF2B5EF4-FFF2-40B4-BE49-F238E27FC236}">
              <a16:creationId xmlns:a16="http://schemas.microsoft.com/office/drawing/2014/main" id="{00000000-0008-0000-0300-00008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23" name="Picture 2">
          <a:extLst>
            <a:ext uri="{FF2B5EF4-FFF2-40B4-BE49-F238E27FC236}">
              <a16:creationId xmlns:a16="http://schemas.microsoft.com/office/drawing/2014/main" id="{00000000-0008-0000-0300-00008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24" name="Picture 2">
          <a:extLst>
            <a:ext uri="{FF2B5EF4-FFF2-40B4-BE49-F238E27FC236}">
              <a16:creationId xmlns:a16="http://schemas.microsoft.com/office/drawing/2014/main" id="{00000000-0008-0000-0300-00008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25" name="Picture 2">
          <a:extLst>
            <a:ext uri="{FF2B5EF4-FFF2-40B4-BE49-F238E27FC236}">
              <a16:creationId xmlns:a16="http://schemas.microsoft.com/office/drawing/2014/main" id="{00000000-0008-0000-0300-00008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26" name="Picture 2">
          <a:extLst>
            <a:ext uri="{FF2B5EF4-FFF2-40B4-BE49-F238E27FC236}">
              <a16:creationId xmlns:a16="http://schemas.microsoft.com/office/drawing/2014/main" id="{00000000-0008-0000-0300-00008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27" name="Picture 2">
          <a:extLst>
            <a:ext uri="{FF2B5EF4-FFF2-40B4-BE49-F238E27FC236}">
              <a16:creationId xmlns:a16="http://schemas.microsoft.com/office/drawing/2014/main" id="{00000000-0008-0000-0300-00008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28" name="Picture 2">
          <a:extLst>
            <a:ext uri="{FF2B5EF4-FFF2-40B4-BE49-F238E27FC236}">
              <a16:creationId xmlns:a16="http://schemas.microsoft.com/office/drawing/2014/main" id="{00000000-0008-0000-0300-00009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29" name="Picture 2">
          <a:extLst>
            <a:ext uri="{FF2B5EF4-FFF2-40B4-BE49-F238E27FC236}">
              <a16:creationId xmlns:a16="http://schemas.microsoft.com/office/drawing/2014/main" id="{00000000-0008-0000-0300-00009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30" name="Picture 2">
          <a:extLst>
            <a:ext uri="{FF2B5EF4-FFF2-40B4-BE49-F238E27FC236}">
              <a16:creationId xmlns:a16="http://schemas.microsoft.com/office/drawing/2014/main" id="{00000000-0008-0000-0300-00009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31" name="Picture 2">
          <a:extLst>
            <a:ext uri="{FF2B5EF4-FFF2-40B4-BE49-F238E27FC236}">
              <a16:creationId xmlns:a16="http://schemas.microsoft.com/office/drawing/2014/main" id="{00000000-0008-0000-0300-00009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32" name="Picture 2">
          <a:extLst>
            <a:ext uri="{FF2B5EF4-FFF2-40B4-BE49-F238E27FC236}">
              <a16:creationId xmlns:a16="http://schemas.microsoft.com/office/drawing/2014/main" id="{00000000-0008-0000-0300-00009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33" name="Picture 2">
          <a:extLst>
            <a:ext uri="{FF2B5EF4-FFF2-40B4-BE49-F238E27FC236}">
              <a16:creationId xmlns:a16="http://schemas.microsoft.com/office/drawing/2014/main" id="{00000000-0008-0000-0300-00009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34" name="Picture 2">
          <a:extLst>
            <a:ext uri="{FF2B5EF4-FFF2-40B4-BE49-F238E27FC236}">
              <a16:creationId xmlns:a16="http://schemas.microsoft.com/office/drawing/2014/main" id="{00000000-0008-0000-0300-00009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35" name="Picture 2">
          <a:extLst>
            <a:ext uri="{FF2B5EF4-FFF2-40B4-BE49-F238E27FC236}">
              <a16:creationId xmlns:a16="http://schemas.microsoft.com/office/drawing/2014/main" id="{00000000-0008-0000-0300-00009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36" name="Picture 2">
          <a:extLst>
            <a:ext uri="{FF2B5EF4-FFF2-40B4-BE49-F238E27FC236}">
              <a16:creationId xmlns:a16="http://schemas.microsoft.com/office/drawing/2014/main" id="{00000000-0008-0000-0300-00009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37" name="Picture 2">
          <a:extLst>
            <a:ext uri="{FF2B5EF4-FFF2-40B4-BE49-F238E27FC236}">
              <a16:creationId xmlns:a16="http://schemas.microsoft.com/office/drawing/2014/main" id="{00000000-0008-0000-0300-00009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38" name="Picture 2">
          <a:extLst>
            <a:ext uri="{FF2B5EF4-FFF2-40B4-BE49-F238E27FC236}">
              <a16:creationId xmlns:a16="http://schemas.microsoft.com/office/drawing/2014/main" id="{00000000-0008-0000-0300-00009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39" name="Picture 2">
          <a:extLst>
            <a:ext uri="{FF2B5EF4-FFF2-40B4-BE49-F238E27FC236}">
              <a16:creationId xmlns:a16="http://schemas.microsoft.com/office/drawing/2014/main" id="{00000000-0008-0000-0300-00009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40" name="Picture 2">
          <a:extLst>
            <a:ext uri="{FF2B5EF4-FFF2-40B4-BE49-F238E27FC236}">
              <a16:creationId xmlns:a16="http://schemas.microsoft.com/office/drawing/2014/main" id="{00000000-0008-0000-0300-00009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41" name="Picture 2">
          <a:extLst>
            <a:ext uri="{FF2B5EF4-FFF2-40B4-BE49-F238E27FC236}">
              <a16:creationId xmlns:a16="http://schemas.microsoft.com/office/drawing/2014/main" id="{00000000-0008-0000-0300-00009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42" name="Picture 2">
          <a:extLst>
            <a:ext uri="{FF2B5EF4-FFF2-40B4-BE49-F238E27FC236}">
              <a16:creationId xmlns:a16="http://schemas.microsoft.com/office/drawing/2014/main" id="{00000000-0008-0000-0300-00009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43" name="Picture 2">
          <a:extLst>
            <a:ext uri="{FF2B5EF4-FFF2-40B4-BE49-F238E27FC236}">
              <a16:creationId xmlns:a16="http://schemas.microsoft.com/office/drawing/2014/main" id="{00000000-0008-0000-0300-00009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44" name="Picture 2">
          <a:extLst>
            <a:ext uri="{FF2B5EF4-FFF2-40B4-BE49-F238E27FC236}">
              <a16:creationId xmlns:a16="http://schemas.microsoft.com/office/drawing/2014/main" id="{00000000-0008-0000-0300-0000A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45" name="Picture 2">
          <a:extLst>
            <a:ext uri="{FF2B5EF4-FFF2-40B4-BE49-F238E27FC236}">
              <a16:creationId xmlns:a16="http://schemas.microsoft.com/office/drawing/2014/main" id="{00000000-0008-0000-0300-0000A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46" name="Picture 2">
          <a:extLst>
            <a:ext uri="{FF2B5EF4-FFF2-40B4-BE49-F238E27FC236}">
              <a16:creationId xmlns:a16="http://schemas.microsoft.com/office/drawing/2014/main" id="{00000000-0008-0000-0300-0000A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47" name="Picture 2">
          <a:extLst>
            <a:ext uri="{FF2B5EF4-FFF2-40B4-BE49-F238E27FC236}">
              <a16:creationId xmlns:a16="http://schemas.microsoft.com/office/drawing/2014/main" id="{00000000-0008-0000-0300-0000A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48" name="Picture 2">
          <a:extLst>
            <a:ext uri="{FF2B5EF4-FFF2-40B4-BE49-F238E27FC236}">
              <a16:creationId xmlns:a16="http://schemas.microsoft.com/office/drawing/2014/main" id="{00000000-0008-0000-0300-0000A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49" name="Picture 2">
          <a:extLst>
            <a:ext uri="{FF2B5EF4-FFF2-40B4-BE49-F238E27FC236}">
              <a16:creationId xmlns:a16="http://schemas.microsoft.com/office/drawing/2014/main" id="{00000000-0008-0000-0300-0000A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50" name="Picture 2">
          <a:extLst>
            <a:ext uri="{FF2B5EF4-FFF2-40B4-BE49-F238E27FC236}">
              <a16:creationId xmlns:a16="http://schemas.microsoft.com/office/drawing/2014/main" id="{00000000-0008-0000-0300-0000A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51" name="Picture 2">
          <a:extLst>
            <a:ext uri="{FF2B5EF4-FFF2-40B4-BE49-F238E27FC236}">
              <a16:creationId xmlns:a16="http://schemas.microsoft.com/office/drawing/2014/main" id="{00000000-0008-0000-0300-0000A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52" name="Picture 2">
          <a:extLst>
            <a:ext uri="{FF2B5EF4-FFF2-40B4-BE49-F238E27FC236}">
              <a16:creationId xmlns:a16="http://schemas.microsoft.com/office/drawing/2014/main" id="{00000000-0008-0000-0300-0000A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53" name="Picture 2">
          <a:extLst>
            <a:ext uri="{FF2B5EF4-FFF2-40B4-BE49-F238E27FC236}">
              <a16:creationId xmlns:a16="http://schemas.microsoft.com/office/drawing/2014/main" id="{00000000-0008-0000-0300-0000A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54" name="Picture 2">
          <a:extLst>
            <a:ext uri="{FF2B5EF4-FFF2-40B4-BE49-F238E27FC236}">
              <a16:creationId xmlns:a16="http://schemas.microsoft.com/office/drawing/2014/main" id="{00000000-0008-0000-0300-0000A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55" name="Picture 2">
          <a:extLst>
            <a:ext uri="{FF2B5EF4-FFF2-40B4-BE49-F238E27FC236}">
              <a16:creationId xmlns:a16="http://schemas.microsoft.com/office/drawing/2014/main" id="{00000000-0008-0000-0300-0000A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56" name="Picture 2">
          <a:extLst>
            <a:ext uri="{FF2B5EF4-FFF2-40B4-BE49-F238E27FC236}">
              <a16:creationId xmlns:a16="http://schemas.microsoft.com/office/drawing/2014/main" id="{00000000-0008-0000-0300-0000A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57" name="Picture 2">
          <a:extLst>
            <a:ext uri="{FF2B5EF4-FFF2-40B4-BE49-F238E27FC236}">
              <a16:creationId xmlns:a16="http://schemas.microsoft.com/office/drawing/2014/main" id="{00000000-0008-0000-0300-0000A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58" name="Picture 2">
          <a:extLst>
            <a:ext uri="{FF2B5EF4-FFF2-40B4-BE49-F238E27FC236}">
              <a16:creationId xmlns:a16="http://schemas.microsoft.com/office/drawing/2014/main" id="{00000000-0008-0000-0300-0000A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59" name="Picture 2">
          <a:extLst>
            <a:ext uri="{FF2B5EF4-FFF2-40B4-BE49-F238E27FC236}">
              <a16:creationId xmlns:a16="http://schemas.microsoft.com/office/drawing/2014/main" id="{00000000-0008-0000-0300-0000A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60" name="Picture 2">
          <a:extLst>
            <a:ext uri="{FF2B5EF4-FFF2-40B4-BE49-F238E27FC236}">
              <a16:creationId xmlns:a16="http://schemas.microsoft.com/office/drawing/2014/main" id="{00000000-0008-0000-0300-0000B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61" name="Picture 2">
          <a:extLst>
            <a:ext uri="{FF2B5EF4-FFF2-40B4-BE49-F238E27FC236}">
              <a16:creationId xmlns:a16="http://schemas.microsoft.com/office/drawing/2014/main" id="{00000000-0008-0000-0300-0000B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62" name="Picture 2">
          <a:extLst>
            <a:ext uri="{FF2B5EF4-FFF2-40B4-BE49-F238E27FC236}">
              <a16:creationId xmlns:a16="http://schemas.microsoft.com/office/drawing/2014/main" id="{00000000-0008-0000-0300-0000B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63" name="Picture 2">
          <a:extLst>
            <a:ext uri="{FF2B5EF4-FFF2-40B4-BE49-F238E27FC236}">
              <a16:creationId xmlns:a16="http://schemas.microsoft.com/office/drawing/2014/main" id="{00000000-0008-0000-0300-0000B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64" name="Picture 2">
          <a:extLst>
            <a:ext uri="{FF2B5EF4-FFF2-40B4-BE49-F238E27FC236}">
              <a16:creationId xmlns:a16="http://schemas.microsoft.com/office/drawing/2014/main" id="{00000000-0008-0000-0300-0000B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65" name="Picture 2">
          <a:extLst>
            <a:ext uri="{FF2B5EF4-FFF2-40B4-BE49-F238E27FC236}">
              <a16:creationId xmlns:a16="http://schemas.microsoft.com/office/drawing/2014/main" id="{00000000-0008-0000-0300-0000B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66" name="Picture 2">
          <a:extLst>
            <a:ext uri="{FF2B5EF4-FFF2-40B4-BE49-F238E27FC236}">
              <a16:creationId xmlns:a16="http://schemas.microsoft.com/office/drawing/2014/main" id="{00000000-0008-0000-0300-0000B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67" name="Picture 2">
          <a:extLst>
            <a:ext uri="{FF2B5EF4-FFF2-40B4-BE49-F238E27FC236}">
              <a16:creationId xmlns:a16="http://schemas.microsoft.com/office/drawing/2014/main" id="{00000000-0008-0000-0300-0000B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68" name="Picture 2">
          <a:extLst>
            <a:ext uri="{FF2B5EF4-FFF2-40B4-BE49-F238E27FC236}">
              <a16:creationId xmlns:a16="http://schemas.microsoft.com/office/drawing/2014/main" id="{00000000-0008-0000-0300-0000B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69" name="Picture 2">
          <a:extLst>
            <a:ext uri="{FF2B5EF4-FFF2-40B4-BE49-F238E27FC236}">
              <a16:creationId xmlns:a16="http://schemas.microsoft.com/office/drawing/2014/main" id="{00000000-0008-0000-0300-0000B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70" name="Picture 2">
          <a:extLst>
            <a:ext uri="{FF2B5EF4-FFF2-40B4-BE49-F238E27FC236}">
              <a16:creationId xmlns:a16="http://schemas.microsoft.com/office/drawing/2014/main" id="{00000000-0008-0000-0300-0000B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71" name="Picture 2">
          <a:extLst>
            <a:ext uri="{FF2B5EF4-FFF2-40B4-BE49-F238E27FC236}">
              <a16:creationId xmlns:a16="http://schemas.microsoft.com/office/drawing/2014/main" id="{00000000-0008-0000-0300-0000B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72" name="Picture 2">
          <a:extLst>
            <a:ext uri="{FF2B5EF4-FFF2-40B4-BE49-F238E27FC236}">
              <a16:creationId xmlns:a16="http://schemas.microsoft.com/office/drawing/2014/main" id="{00000000-0008-0000-0300-0000B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73" name="Picture 2">
          <a:extLst>
            <a:ext uri="{FF2B5EF4-FFF2-40B4-BE49-F238E27FC236}">
              <a16:creationId xmlns:a16="http://schemas.microsoft.com/office/drawing/2014/main" id="{00000000-0008-0000-0300-0000B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74" name="Picture 2">
          <a:extLst>
            <a:ext uri="{FF2B5EF4-FFF2-40B4-BE49-F238E27FC236}">
              <a16:creationId xmlns:a16="http://schemas.microsoft.com/office/drawing/2014/main" id="{00000000-0008-0000-0300-0000B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75" name="Picture 2">
          <a:extLst>
            <a:ext uri="{FF2B5EF4-FFF2-40B4-BE49-F238E27FC236}">
              <a16:creationId xmlns:a16="http://schemas.microsoft.com/office/drawing/2014/main" id="{00000000-0008-0000-0300-0000B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76" name="Picture 2">
          <a:extLst>
            <a:ext uri="{FF2B5EF4-FFF2-40B4-BE49-F238E27FC236}">
              <a16:creationId xmlns:a16="http://schemas.microsoft.com/office/drawing/2014/main" id="{00000000-0008-0000-0300-0000C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77" name="Picture 2">
          <a:extLst>
            <a:ext uri="{FF2B5EF4-FFF2-40B4-BE49-F238E27FC236}">
              <a16:creationId xmlns:a16="http://schemas.microsoft.com/office/drawing/2014/main" id="{00000000-0008-0000-0300-0000C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78" name="Picture 2">
          <a:extLst>
            <a:ext uri="{FF2B5EF4-FFF2-40B4-BE49-F238E27FC236}">
              <a16:creationId xmlns:a16="http://schemas.microsoft.com/office/drawing/2014/main" id="{00000000-0008-0000-0300-0000C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79" name="Picture 2">
          <a:extLst>
            <a:ext uri="{FF2B5EF4-FFF2-40B4-BE49-F238E27FC236}">
              <a16:creationId xmlns:a16="http://schemas.microsoft.com/office/drawing/2014/main" id="{00000000-0008-0000-0300-0000C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80" name="Picture 2">
          <a:extLst>
            <a:ext uri="{FF2B5EF4-FFF2-40B4-BE49-F238E27FC236}">
              <a16:creationId xmlns:a16="http://schemas.microsoft.com/office/drawing/2014/main" id="{00000000-0008-0000-0300-0000C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81" name="Picture 2">
          <a:extLst>
            <a:ext uri="{FF2B5EF4-FFF2-40B4-BE49-F238E27FC236}">
              <a16:creationId xmlns:a16="http://schemas.microsoft.com/office/drawing/2014/main" id="{00000000-0008-0000-0300-0000C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82" name="Picture 2">
          <a:extLst>
            <a:ext uri="{FF2B5EF4-FFF2-40B4-BE49-F238E27FC236}">
              <a16:creationId xmlns:a16="http://schemas.microsoft.com/office/drawing/2014/main" id="{00000000-0008-0000-0300-0000C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83" name="Picture 2">
          <a:extLst>
            <a:ext uri="{FF2B5EF4-FFF2-40B4-BE49-F238E27FC236}">
              <a16:creationId xmlns:a16="http://schemas.microsoft.com/office/drawing/2014/main" id="{00000000-0008-0000-0300-0000C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84" name="Picture 2">
          <a:extLst>
            <a:ext uri="{FF2B5EF4-FFF2-40B4-BE49-F238E27FC236}">
              <a16:creationId xmlns:a16="http://schemas.microsoft.com/office/drawing/2014/main" id="{00000000-0008-0000-0300-0000C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85" name="Picture 2">
          <a:extLst>
            <a:ext uri="{FF2B5EF4-FFF2-40B4-BE49-F238E27FC236}">
              <a16:creationId xmlns:a16="http://schemas.microsoft.com/office/drawing/2014/main" id="{00000000-0008-0000-0300-0000C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86" name="Picture 2">
          <a:extLst>
            <a:ext uri="{FF2B5EF4-FFF2-40B4-BE49-F238E27FC236}">
              <a16:creationId xmlns:a16="http://schemas.microsoft.com/office/drawing/2014/main" id="{00000000-0008-0000-0300-0000C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87" name="Picture 2">
          <a:extLst>
            <a:ext uri="{FF2B5EF4-FFF2-40B4-BE49-F238E27FC236}">
              <a16:creationId xmlns:a16="http://schemas.microsoft.com/office/drawing/2014/main" id="{00000000-0008-0000-0300-0000C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88" name="Picture 2">
          <a:extLst>
            <a:ext uri="{FF2B5EF4-FFF2-40B4-BE49-F238E27FC236}">
              <a16:creationId xmlns:a16="http://schemas.microsoft.com/office/drawing/2014/main" id="{00000000-0008-0000-0300-0000C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89" name="Picture 2">
          <a:extLst>
            <a:ext uri="{FF2B5EF4-FFF2-40B4-BE49-F238E27FC236}">
              <a16:creationId xmlns:a16="http://schemas.microsoft.com/office/drawing/2014/main" id="{00000000-0008-0000-0300-0000C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90" name="Picture 2">
          <a:extLst>
            <a:ext uri="{FF2B5EF4-FFF2-40B4-BE49-F238E27FC236}">
              <a16:creationId xmlns:a16="http://schemas.microsoft.com/office/drawing/2014/main" id="{00000000-0008-0000-0300-0000C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91" name="Picture 2">
          <a:extLst>
            <a:ext uri="{FF2B5EF4-FFF2-40B4-BE49-F238E27FC236}">
              <a16:creationId xmlns:a16="http://schemas.microsoft.com/office/drawing/2014/main" id="{00000000-0008-0000-0300-0000C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92" name="Picture 2">
          <a:extLst>
            <a:ext uri="{FF2B5EF4-FFF2-40B4-BE49-F238E27FC236}">
              <a16:creationId xmlns:a16="http://schemas.microsoft.com/office/drawing/2014/main" id="{00000000-0008-0000-0300-0000D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93" name="Picture 2">
          <a:extLst>
            <a:ext uri="{FF2B5EF4-FFF2-40B4-BE49-F238E27FC236}">
              <a16:creationId xmlns:a16="http://schemas.microsoft.com/office/drawing/2014/main" id="{00000000-0008-0000-0300-0000D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94" name="Picture 2">
          <a:extLst>
            <a:ext uri="{FF2B5EF4-FFF2-40B4-BE49-F238E27FC236}">
              <a16:creationId xmlns:a16="http://schemas.microsoft.com/office/drawing/2014/main" id="{00000000-0008-0000-0300-0000D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95" name="Picture 2">
          <a:extLst>
            <a:ext uri="{FF2B5EF4-FFF2-40B4-BE49-F238E27FC236}">
              <a16:creationId xmlns:a16="http://schemas.microsoft.com/office/drawing/2014/main" id="{00000000-0008-0000-0300-0000D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96" name="Picture 2">
          <a:extLst>
            <a:ext uri="{FF2B5EF4-FFF2-40B4-BE49-F238E27FC236}">
              <a16:creationId xmlns:a16="http://schemas.microsoft.com/office/drawing/2014/main" id="{00000000-0008-0000-0300-0000D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797" name="Picture 2">
          <a:extLst>
            <a:ext uri="{FF2B5EF4-FFF2-40B4-BE49-F238E27FC236}">
              <a16:creationId xmlns:a16="http://schemas.microsoft.com/office/drawing/2014/main" id="{00000000-0008-0000-0300-0000D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798" name="Picture 2">
          <a:extLst>
            <a:ext uri="{FF2B5EF4-FFF2-40B4-BE49-F238E27FC236}">
              <a16:creationId xmlns:a16="http://schemas.microsoft.com/office/drawing/2014/main" id="{00000000-0008-0000-0300-0000D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799" name="Picture 2">
          <a:extLst>
            <a:ext uri="{FF2B5EF4-FFF2-40B4-BE49-F238E27FC236}">
              <a16:creationId xmlns:a16="http://schemas.microsoft.com/office/drawing/2014/main" id="{00000000-0008-0000-0300-0000D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00" name="Picture 2">
          <a:extLst>
            <a:ext uri="{FF2B5EF4-FFF2-40B4-BE49-F238E27FC236}">
              <a16:creationId xmlns:a16="http://schemas.microsoft.com/office/drawing/2014/main" id="{00000000-0008-0000-0300-0000D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01" name="Picture 2">
          <a:extLst>
            <a:ext uri="{FF2B5EF4-FFF2-40B4-BE49-F238E27FC236}">
              <a16:creationId xmlns:a16="http://schemas.microsoft.com/office/drawing/2014/main" id="{00000000-0008-0000-0300-0000D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02" name="Picture 2">
          <a:extLst>
            <a:ext uri="{FF2B5EF4-FFF2-40B4-BE49-F238E27FC236}">
              <a16:creationId xmlns:a16="http://schemas.microsoft.com/office/drawing/2014/main" id="{00000000-0008-0000-0300-0000D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03" name="Picture 2">
          <a:extLst>
            <a:ext uri="{FF2B5EF4-FFF2-40B4-BE49-F238E27FC236}">
              <a16:creationId xmlns:a16="http://schemas.microsoft.com/office/drawing/2014/main" id="{00000000-0008-0000-0300-0000D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04" name="Picture 2">
          <a:extLst>
            <a:ext uri="{FF2B5EF4-FFF2-40B4-BE49-F238E27FC236}">
              <a16:creationId xmlns:a16="http://schemas.microsoft.com/office/drawing/2014/main" id="{00000000-0008-0000-0300-0000D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05" name="Picture 2">
          <a:extLst>
            <a:ext uri="{FF2B5EF4-FFF2-40B4-BE49-F238E27FC236}">
              <a16:creationId xmlns:a16="http://schemas.microsoft.com/office/drawing/2014/main" id="{00000000-0008-0000-0300-0000D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06" name="Picture 2">
          <a:extLst>
            <a:ext uri="{FF2B5EF4-FFF2-40B4-BE49-F238E27FC236}">
              <a16:creationId xmlns:a16="http://schemas.microsoft.com/office/drawing/2014/main" id="{00000000-0008-0000-0300-0000D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07" name="Picture 2">
          <a:extLst>
            <a:ext uri="{FF2B5EF4-FFF2-40B4-BE49-F238E27FC236}">
              <a16:creationId xmlns:a16="http://schemas.microsoft.com/office/drawing/2014/main" id="{00000000-0008-0000-0300-0000D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08" name="Picture 2">
          <a:extLst>
            <a:ext uri="{FF2B5EF4-FFF2-40B4-BE49-F238E27FC236}">
              <a16:creationId xmlns:a16="http://schemas.microsoft.com/office/drawing/2014/main" id="{00000000-0008-0000-0300-0000E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09" name="Picture 2">
          <a:extLst>
            <a:ext uri="{FF2B5EF4-FFF2-40B4-BE49-F238E27FC236}">
              <a16:creationId xmlns:a16="http://schemas.microsoft.com/office/drawing/2014/main" id="{00000000-0008-0000-0300-0000E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10" name="Picture 2">
          <a:extLst>
            <a:ext uri="{FF2B5EF4-FFF2-40B4-BE49-F238E27FC236}">
              <a16:creationId xmlns:a16="http://schemas.microsoft.com/office/drawing/2014/main" id="{00000000-0008-0000-0300-0000E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11" name="Picture 2">
          <a:extLst>
            <a:ext uri="{FF2B5EF4-FFF2-40B4-BE49-F238E27FC236}">
              <a16:creationId xmlns:a16="http://schemas.microsoft.com/office/drawing/2014/main" id="{00000000-0008-0000-0300-0000E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12" name="Picture 2">
          <a:extLst>
            <a:ext uri="{FF2B5EF4-FFF2-40B4-BE49-F238E27FC236}">
              <a16:creationId xmlns:a16="http://schemas.microsoft.com/office/drawing/2014/main" id="{00000000-0008-0000-0300-0000E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13" name="Picture 2">
          <a:extLst>
            <a:ext uri="{FF2B5EF4-FFF2-40B4-BE49-F238E27FC236}">
              <a16:creationId xmlns:a16="http://schemas.microsoft.com/office/drawing/2014/main" id="{00000000-0008-0000-0300-0000E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14" name="Picture 2">
          <a:extLst>
            <a:ext uri="{FF2B5EF4-FFF2-40B4-BE49-F238E27FC236}">
              <a16:creationId xmlns:a16="http://schemas.microsoft.com/office/drawing/2014/main" id="{00000000-0008-0000-0300-0000E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15" name="Picture 2">
          <a:extLst>
            <a:ext uri="{FF2B5EF4-FFF2-40B4-BE49-F238E27FC236}">
              <a16:creationId xmlns:a16="http://schemas.microsoft.com/office/drawing/2014/main" id="{00000000-0008-0000-0300-0000E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16" name="Picture 2">
          <a:extLst>
            <a:ext uri="{FF2B5EF4-FFF2-40B4-BE49-F238E27FC236}">
              <a16:creationId xmlns:a16="http://schemas.microsoft.com/office/drawing/2014/main" id="{00000000-0008-0000-0300-0000E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17" name="Picture 2">
          <a:extLst>
            <a:ext uri="{FF2B5EF4-FFF2-40B4-BE49-F238E27FC236}">
              <a16:creationId xmlns:a16="http://schemas.microsoft.com/office/drawing/2014/main" id="{00000000-0008-0000-0300-0000E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18" name="Picture 2">
          <a:extLst>
            <a:ext uri="{FF2B5EF4-FFF2-40B4-BE49-F238E27FC236}">
              <a16:creationId xmlns:a16="http://schemas.microsoft.com/office/drawing/2014/main" id="{00000000-0008-0000-0300-0000E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19" name="Picture 2">
          <a:extLst>
            <a:ext uri="{FF2B5EF4-FFF2-40B4-BE49-F238E27FC236}">
              <a16:creationId xmlns:a16="http://schemas.microsoft.com/office/drawing/2014/main" id="{00000000-0008-0000-0300-0000E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20" name="Picture 2">
          <a:extLst>
            <a:ext uri="{FF2B5EF4-FFF2-40B4-BE49-F238E27FC236}">
              <a16:creationId xmlns:a16="http://schemas.microsoft.com/office/drawing/2014/main" id="{00000000-0008-0000-0300-0000E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21" name="Picture 2">
          <a:extLst>
            <a:ext uri="{FF2B5EF4-FFF2-40B4-BE49-F238E27FC236}">
              <a16:creationId xmlns:a16="http://schemas.microsoft.com/office/drawing/2014/main" id="{00000000-0008-0000-0300-0000E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22" name="Picture 2">
          <a:extLst>
            <a:ext uri="{FF2B5EF4-FFF2-40B4-BE49-F238E27FC236}">
              <a16:creationId xmlns:a16="http://schemas.microsoft.com/office/drawing/2014/main" id="{00000000-0008-0000-0300-0000E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23" name="Picture 2">
          <a:extLst>
            <a:ext uri="{FF2B5EF4-FFF2-40B4-BE49-F238E27FC236}">
              <a16:creationId xmlns:a16="http://schemas.microsoft.com/office/drawing/2014/main" id="{00000000-0008-0000-0300-0000E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24" name="Picture 2">
          <a:extLst>
            <a:ext uri="{FF2B5EF4-FFF2-40B4-BE49-F238E27FC236}">
              <a16:creationId xmlns:a16="http://schemas.microsoft.com/office/drawing/2014/main" id="{00000000-0008-0000-0300-0000F0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25" name="Picture 2">
          <a:extLst>
            <a:ext uri="{FF2B5EF4-FFF2-40B4-BE49-F238E27FC236}">
              <a16:creationId xmlns:a16="http://schemas.microsoft.com/office/drawing/2014/main" id="{00000000-0008-0000-0300-0000F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26" name="Picture 2">
          <a:extLst>
            <a:ext uri="{FF2B5EF4-FFF2-40B4-BE49-F238E27FC236}">
              <a16:creationId xmlns:a16="http://schemas.microsoft.com/office/drawing/2014/main" id="{00000000-0008-0000-0300-0000F2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27" name="Picture 2">
          <a:extLst>
            <a:ext uri="{FF2B5EF4-FFF2-40B4-BE49-F238E27FC236}">
              <a16:creationId xmlns:a16="http://schemas.microsoft.com/office/drawing/2014/main" id="{00000000-0008-0000-0300-0000F3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28" name="Picture 2">
          <a:extLst>
            <a:ext uri="{FF2B5EF4-FFF2-40B4-BE49-F238E27FC236}">
              <a16:creationId xmlns:a16="http://schemas.microsoft.com/office/drawing/2014/main" id="{00000000-0008-0000-0300-0000F4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29" name="Picture 2">
          <a:extLst>
            <a:ext uri="{FF2B5EF4-FFF2-40B4-BE49-F238E27FC236}">
              <a16:creationId xmlns:a16="http://schemas.microsoft.com/office/drawing/2014/main" id="{00000000-0008-0000-0300-0000F5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30" name="Picture 2">
          <a:extLst>
            <a:ext uri="{FF2B5EF4-FFF2-40B4-BE49-F238E27FC236}">
              <a16:creationId xmlns:a16="http://schemas.microsoft.com/office/drawing/2014/main" id="{00000000-0008-0000-0300-0000F6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31" name="Picture 2">
          <a:extLst>
            <a:ext uri="{FF2B5EF4-FFF2-40B4-BE49-F238E27FC236}">
              <a16:creationId xmlns:a16="http://schemas.microsoft.com/office/drawing/2014/main" id="{00000000-0008-0000-0300-0000F7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32" name="Picture 2">
          <a:extLst>
            <a:ext uri="{FF2B5EF4-FFF2-40B4-BE49-F238E27FC236}">
              <a16:creationId xmlns:a16="http://schemas.microsoft.com/office/drawing/2014/main" id="{00000000-0008-0000-0300-0000F8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33" name="Picture 2">
          <a:extLst>
            <a:ext uri="{FF2B5EF4-FFF2-40B4-BE49-F238E27FC236}">
              <a16:creationId xmlns:a16="http://schemas.microsoft.com/office/drawing/2014/main" id="{00000000-0008-0000-0300-0000F9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34" name="Picture 2">
          <a:extLst>
            <a:ext uri="{FF2B5EF4-FFF2-40B4-BE49-F238E27FC236}">
              <a16:creationId xmlns:a16="http://schemas.microsoft.com/office/drawing/2014/main" id="{00000000-0008-0000-0300-0000FA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35" name="Picture 2">
          <a:extLst>
            <a:ext uri="{FF2B5EF4-FFF2-40B4-BE49-F238E27FC236}">
              <a16:creationId xmlns:a16="http://schemas.microsoft.com/office/drawing/2014/main" id="{00000000-0008-0000-0300-0000FB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36" name="Picture 2">
          <a:extLst>
            <a:ext uri="{FF2B5EF4-FFF2-40B4-BE49-F238E27FC236}">
              <a16:creationId xmlns:a16="http://schemas.microsoft.com/office/drawing/2014/main" id="{00000000-0008-0000-0300-0000FC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37" name="Picture 2">
          <a:extLst>
            <a:ext uri="{FF2B5EF4-FFF2-40B4-BE49-F238E27FC236}">
              <a16:creationId xmlns:a16="http://schemas.microsoft.com/office/drawing/2014/main" id="{00000000-0008-0000-0300-0000FD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38" name="Picture 2">
          <a:extLst>
            <a:ext uri="{FF2B5EF4-FFF2-40B4-BE49-F238E27FC236}">
              <a16:creationId xmlns:a16="http://schemas.microsoft.com/office/drawing/2014/main" id="{00000000-0008-0000-0300-0000FE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39" name="Picture 2">
          <a:extLst>
            <a:ext uri="{FF2B5EF4-FFF2-40B4-BE49-F238E27FC236}">
              <a16:creationId xmlns:a16="http://schemas.microsoft.com/office/drawing/2014/main" id="{00000000-0008-0000-0300-0000FF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40" name="Picture 2">
          <a:extLst>
            <a:ext uri="{FF2B5EF4-FFF2-40B4-BE49-F238E27FC236}">
              <a16:creationId xmlns:a16="http://schemas.microsoft.com/office/drawing/2014/main" id="{00000000-0008-0000-0300-000000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41" name="Picture 2">
          <a:extLst>
            <a:ext uri="{FF2B5EF4-FFF2-40B4-BE49-F238E27FC236}">
              <a16:creationId xmlns:a16="http://schemas.microsoft.com/office/drawing/2014/main" id="{00000000-0008-0000-0300-000001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42" name="Picture 2">
          <a:extLst>
            <a:ext uri="{FF2B5EF4-FFF2-40B4-BE49-F238E27FC236}">
              <a16:creationId xmlns:a16="http://schemas.microsoft.com/office/drawing/2014/main" id="{00000000-0008-0000-0300-000002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43" name="Picture 2">
          <a:extLst>
            <a:ext uri="{FF2B5EF4-FFF2-40B4-BE49-F238E27FC236}">
              <a16:creationId xmlns:a16="http://schemas.microsoft.com/office/drawing/2014/main" id="{00000000-0008-0000-0300-000003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44" name="Picture 2">
          <a:extLst>
            <a:ext uri="{FF2B5EF4-FFF2-40B4-BE49-F238E27FC236}">
              <a16:creationId xmlns:a16="http://schemas.microsoft.com/office/drawing/2014/main" id="{00000000-0008-0000-0300-000004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45" name="Picture 2">
          <a:extLst>
            <a:ext uri="{FF2B5EF4-FFF2-40B4-BE49-F238E27FC236}">
              <a16:creationId xmlns:a16="http://schemas.microsoft.com/office/drawing/2014/main" id="{00000000-0008-0000-0300-000005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46" name="Picture 2">
          <a:extLst>
            <a:ext uri="{FF2B5EF4-FFF2-40B4-BE49-F238E27FC236}">
              <a16:creationId xmlns:a16="http://schemas.microsoft.com/office/drawing/2014/main" id="{00000000-0008-0000-0300-000006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47" name="Picture 2">
          <a:extLst>
            <a:ext uri="{FF2B5EF4-FFF2-40B4-BE49-F238E27FC236}">
              <a16:creationId xmlns:a16="http://schemas.microsoft.com/office/drawing/2014/main" id="{00000000-0008-0000-0300-000007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48" name="Picture 2">
          <a:extLst>
            <a:ext uri="{FF2B5EF4-FFF2-40B4-BE49-F238E27FC236}">
              <a16:creationId xmlns:a16="http://schemas.microsoft.com/office/drawing/2014/main" id="{00000000-0008-0000-0300-000008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49" name="Picture 2">
          <a:extLst>
            <a:ext uri="{FF2B5EF4-FFF2-40B4-BE49-F238E27FC236}">
              <a16:creationId xmlns:a16="http://schemas.microsoft.com/office/drawing/2014/main" id="{00000000-0008-0000-0300-000009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50" name="Picture 2">
          <a:extLst>
            <a:ext uri="{FF2B5EF4-FFF2-40B4-BE49-F238E27FC236}">
              <a16:creationId xmlns:a16="http://schemas.microsoft.com/office/drawing/2014/main" id="{00000000-0008-0000-0300-00000A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51" name="Picture 2">
          <a:extLst>
            <a:ext uri="{FF2B5EF4-FFF2-40B4-BE49-F238E27FC236}">
              <a16:creationId xmlns:a16="http://schemas.microsoft.com/office/drawing/2014/main" id="{00000000-0008-0000-0300-00000B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52" name="Picture 2">
          <a:extLst>
            <a:ext uri="{FF2B5EF4-FFF2-40B4-BE49-F238E27FC236}">
              <a16:creationId xmlns:a16="http://schemas.microsoft.com/office/drawing/2014/main" id="{00000000-0008-0000-0300-00000C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53" name="Picture 2">
          <a:extLst>
            <a:ext uri="{FF2B5EF4-FFF2-40B4-BE49-F238E27FC236}">
              <a16:creationId xmlns:a16="http://schemas.microsoft.com/office/drawing/2014/main" id="{00000000-0008-0000-0300-00000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54" name="Picture 2">
          <a:extLst>
            <a:ext uri="{FF2B5EF4-FFF2-40B4-BE49-F238E27FC236}">
              <a16:creationId xmlns:a16="http://schemas.microsoft.com/office/drawing/2014/main" id="{00000000-0008-0000-0300-00000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55" name="Picture 2">
          <a:extLst>
            <a:ext uri="{FF2B5EF4-FFF2-40B4-BE49-F238E27FC236}">
              <a16:creationId xmlns:a16="http://schemas.microsoft.com/office/drawing/2014/main" id="{00000000-0008-0000-0300-00000F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56" name="Picture 2">
          <a:extLst>
            <a:ext uri="{FF2B5EF4-FFF2-40B4-BE49-F238E27FC236}">
              <a16:creationId xmlns:a16="http://schemas.microsoft.com/office/drawing/2014/main" id="{00000000-0008-0000-0300-000010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57" name="Picture 2">
          <a:extLst>
            <a:ext uri="{FF2B5EF4-FFF2-40B4-BE49-F238E27FC236}">
              <a16:creationId xmlns:a16="http://schemas.microsoft.com/office/drawing/2014/main" id="{00000000-0008-0000-0300-000011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58" name="Picture 2">
          <a:extLst>
            <a:ext uri="{FF2B5EF4-FFF2-40B4-BE49-F238E27FC236}">
              <a16:creationId xmlns:a16="http://schemas.microsoft.com/office/drawing/2014/main" id="{00000000-0008-0000-0300-000012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59" name="Picture 2">
          <a:extLst>
            <a:ext uri="{FF2B5EF4-FFF2-40B4-BE49-F238E27FC236}">
              <a16:creationId xmlns:a16="http://schemas.microsoft.com/office/drawing/2014/main" id="{00000000-0008-0000-0300-000013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60" name="Picture 2">
          <a:extLst>
            <a:ext uri="{FF2B5EF4-FFF2-40B4-BE49-F238E27FC236}">
              <a16:creationId xmlns:a16="http://schemas.microsoft.com/office/drawing/2014/main" id="{00000000-0008-0000-0300-000014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61" name="Picture 2">
          <a:extLst>
            <a:ext uri="{FF2B5EF4-FFF2-40B4-BE49-F238E27FC236}">
              <a16:creationId xmlns:a16="http://schemas.microsoft.com/office/drawing/2014/main" id="{00000000-0008-0000-0300-000015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62" name="Picture 2">
          <a:extLst>
            <a:ext uri="{FF2B5EF4-FFF2-40B4-BE49-F238E27FC236}">
              <a16:creationId xmlns:a16="http://schemas.microsoft.com/office/drawing/2014/main" id="{00000000-0008-0000-0300-000016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63" name="Picture 2">
          <a:extLst>
            <a:ext uri="{FF2B5EF4-FFF2-40B4-BE49-F238E27FC236}">
              <a16:creationId xmlns:a16="http://schemas.microsoft.com/office/drawing/2014/main" id="{00000000-0008-0000-0300-000017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64" name="Picture 2">
          <a:extLst>
            <a:ext uri="{FF2B5EF4-FFF2-40B4-BE49-F238E27FC236}">
              <a16:creationId xmlns:a16="http://schemas.microsoft.com/office/drawing/2014/main" id="{00000000-0008-0000-0300-000018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65" name="Picture 2">
          <a:extLst>
            <a:ext uri="{FF2B5EF4-FFF2-40B4-BE49-F238E27FC236}">
              <a16:creationId xmlns:a16="http://schemas.microsoft.com/office/drawing/2014/main" id="{00000000-0008-0000-0300-000019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66" name="Picture 2">
          <a:extLst>
            <a:ext uri="{FF2B5EF4-FFF2-40B4-BE49-F238E27FC236}">
              <a16:creationId xmlns:a16="http://schemas.microsoft.com/office/drawing/2014/main" id="{00000000-0008-0000-0300-00001A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67" name="Picture 2">
          <a:extLst>
            <a:ext uri="{FF2B5EF4-FFF2-40B4-BE49-F238E27FC236}">
              <a16:creationId xmlns:a16="http://schemas.microsoft.com/office/drawing/2014/main" id="{00000000-0008-0000-0300-00001B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68" name="Picture 2">
          <a:extLst>
            <a:ext uri="{FF2B5EF4-FFF2-40B4-BE49-F238E27FC236}">
              <a16:creationId xmlns:a16="http://schemas.microsoft.com/office/drawing/2014/main" id="{00000000-0008-0000-0300-00001C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69" name="Picture 2">
          <a:extLst>
            <a:ext uri="{FF2B5EF4-FFF2-40B4-BE49-F238E27FC236}">
              <a16:creationId xmlns:a16="http://schemas.microsoft.com/office/drawing/2014/main" id="{00000000-0008-0000-0300-00001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70" name="Picture 2">
          <a:extLst>
            <a:ext uri="{FF2B5EF4-FFF2-40B4-BE49-F238E27FC236}">
              <a16:creationId xmlns:a16="http://schemas.microsoft.com/office/drawing/2014/main" id="{00000000-0008-0000-0300-00001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71" name="Picture 2">
          <a:extLst>
            <a:ext uri="{FF2B5EF4-FFF2-40B4-BE49-F238E27FC236}">
              <a16:creationId xmlns:a16="http://schemas.microsoft.com/office/drawing/2014/main" id="{00000000-0008-0000-0300-00001F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72" name="Picture 2">
          <a:extLst>
            <a:ext uri="{FF2B5EF4-FFF2-40B4-BE49-F238E27FC236}">
              <a16:creationId xmlns:a16="http://schemas.microsoft.com/office/drawing/2014/main" id="{00000000-0008-0000-0300-000020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73" name="Picture 2">
          <a:extLst>
            <a:ext uri="{FF2B5EF4-FFF2-40B4-BE49-F238E27FC236}">
              <a16:creationId xmlns:a16="http://schemas.microsoft.com/office/drawing/2014/main" id="{00000000-0008-0000-0300-000021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74" name="Picture 2">
          <a:extLst>
            <a:ext uri="{FF2B5EF4-FFF2-40B4-BE49-F238E27FC236}">
              <a16:creationId xmlns:a16="http://schemas.microsoft.com/office/drawing/2014/main" id="{00000000-0008-0000-0300-000022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75" name="Picture 2">
          <a:extLst>
            <a:ext uri="{FF2B5EF4-FFF2-40B4-BE49-F238E27FC236}">
              <a16:creationId xmlns:a16="http://schemas.microsoft.com/office/drawing/2014/main" id="{00000000-0008-0000-0300-000023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76" name="Picture 2">
          <a:extLst>
            <a:ext uri="{FF2B5EF4-FFF2-40B4-BE49-F238E27FC236}">
              <a16:creationId xmlns:a16="http://schemas.microsoft.com/office/drawing/2014/main" id="{00000000-0008-0000-0300-000024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77" name="Picture 2">
          <a:extLst>
            <a:ext uri="{FF2B5EF4-FFF2-40B4-BE49-F238E27FC236}">
              <a16:creationId xmlns:a16="http://schemas.microsoft.com/office/drawing/2014/main" id="{00000000-0008-0000-0300-000025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78" name="Picture 2">
          <a:extLst>
            <a:ext uri="{FF2B5EF4-FFF2-40B4-BE49-F238E27FC236}">
              <a16:creationId xmlns:a16="http://schemas.microsoft.com/office/drawing/2014/main" id="{00000000-0008-0000-0300-000026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79" name="Picture 2">
          <a:extLst>
            <a:ext uri="{FF2B5EF4-FFF2-40B4-BE49-F238E27FC236}">
              <a16:creationId xmlns:a16="http://schemas.microsoft.com/office/drawing/2014/main" id="{00000000-0008-0000-0300-000027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80" name="Picture 2">
          <a:extLst>
            <a:ext uri="{FF2B5EF4-FFF2-40B4-BE49-F238E27FC236}">
              <a16:creationId xmlns:a16="http://schemas.microsoft.com/office/drawing/2014/main" id="{00000000-0008-0000-0300-000028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81" name="Picture 2">
          <a:extLst>
            <a:ext uri="{FF2B5EF4-FFF2-40B4-BE49-F238E27FC236}">
              <a16:creationId xmlns:a16="http://schemas.microsoft.com/office/drawing/2014/main" id="{00000000-0008-0000-0300-000029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82" name="Picture 2">
          <a:extLst>
            <a:ext uri="{FF2B5EF4-FFF2-40B4-BE49-F238E27FC236}">
              <a16:creationId xmlns:a16="http://schemas.microsoft.com/office/drawing/2014/main" id="{00000000-0008-0000-0300-00002A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83" name="Picture 2">
          <a:extLst>
            <a:ext uri="{FF2B5EF4-FFF2-40B4-BE49-F238E27FC236}">
              <a16:creationId xmlns:a16="http://schemas.microsoft.com/office/drawing/2014/main" id="{00000000-0008-0000-0300-00002B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798949</xdr:colOff>
      <xdr:row>25</xdr:row>
      <xdr:rowOff>938</xdr:rowOff>
    </xdr:to>
    <xdr:pic>
      <xdr:nvPicPr>
        <xdr:cNvPr id="3884" name="Picture 2">
          <a:extLst>
            <a:ext uri="{FF2B5EF4-FFF2-40B4-BE49-F238E27FC236}">
              <a16:creationId xmlns:a16="http://schemas.microsoft.com/office/drawing/2014/main" id="{00000000-0008-0000-0300-00002C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78016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85" name="Picture 2">
          <a:extLst>
            <a:ext uri="{FF2B5EF4-FFF2-40B4-BE49-F238E27FC236}">
              <a16:creationId xmlns:a16="http://schemas.microsoft.com/office/drawing/2014/main" id="{00000000-0008-0000-0300-00002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86" name="Picture 2">
          <a:extLst>
            <a:ext uri="{FF2B5EF4-FFF2-40B4-BE49-F238E27FC236}">
              <a16:creationId xmlns:a16="http://schemas.microsoft.com/office/drawing/2014/main" id="{00000000-0008-0000-0300-00002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887" name="Picture 2">
          <a:extLst>
            <a:ext uri="{FF2B5EF4-FFF2-40B4-BE49-F238E27FC236}">
              <a16:creationId xmlns:a16="http://schemas.microsoft.com/office/drawing/2014/main" id="{00000000-0008-0000-0300-00002F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88" name="Picture 2">
          <a:extLst>
            <a:ext uri="{FF2B5EF4-FFF2-40B4-BE49-F238E27FC236}">
              <a16:creationId xmlns:a16="http://schemas.microsoft.com/office/drawing/2014/main" id="{00000000-0008-0000-0300-000030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89" name="Picture 2">
          <a:extLst>
            <a:ext uri="{FF2B5EF4-FFF2-40B4-BE49-F238E27FC236}">
              <a16:creationId xmlns:a16="http://schemas.microsoft.com/office/drawing/2014/main" id="{00000000-0008-0000-0300-000031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890" name="Picture 2">
          <a:extLst>
            <a:ext uri="{FF2B5EF4-FFF2-40B4-BE49-F238E27FC236}">
              <a16:creationId xmlns:a16="http://schemas.microsoft.com/office/drawing/2014/main" id="{00000000-0008-0000-0300-000032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91" name="Picture 2">
          <a:extLst>
            <a:ext uri="{FF2B5EF4-FFF2-40B4-BE49-F238E27FC236}">
              <a16:creationId xmlns:a16="http://schemas.microsoft.com/office/drawing/2014/main" id="{00000000-0008-0000-0300-000033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92" name="Picture 2">
          <a:extLst>
            <a:ext uri="{FF2B5EF4-FFF2-40B4-BE49-F238E27FC236}">
              <a16:creationId xmlns:a16="http://schemas.microsoft.com/office/drawing/2014/main" id="{00000000-0008-0000-0300-000034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893" name="Picture 2">
          <a:extLst>
            <a:ext uri="{FF2B5EF4-FFF2-40B4-BE49-F238E27FC236}">
              <a16:creationId xmlns:a16="http://schemas.microsoft.com/office/drawing/2014/main" id="{00000000-0008-0000-0300-000035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94" name="Picture 2">
          <a:extLst>
            <a:ext uri="{FF2B5EF4-FFF2-40B4-BE49-F238E27FC236}">
              <a16:creationId xmlns:a16="http://schemas.microsoft.com/office/drawing/2014/main" id="{00000000-0008-0000-0300-000036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95" name="Picture 2">
          <a:extLst>
            <a:ext uri="{FF2B5EF4-FFF2-40B4-BE49-F238E27FC236}">
              <a16:creationId xmlns:a16="http://schemas.microsoft.com/office/drawing/2014/main" id="{00000000-0008-0000-0300-000037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896" name="Picture 2">
          <a:extLst>
            <a:ext uri="{FF2B5EF4-FFF2-40B4-BE49-F238E27FC236}">
              <a16:creationId xmlns:a16="http://schemas.microsoft.com/office/drawing/2014/main" id="{00000000-0008-0000-0300-000038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897" name="Picture 2">
          <a:extLst>
            <a:ext uri="{FF2B5EF4-FFF2-40B4-BE49-F238E27FC236}">
              <a16:creationId xmlns:a16="http://schemas.microsoft.com/office/drawing/2014/main" id="{00000000-0008-0000-0300-000039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898" name="Picture 2">
          <a:extLst>
            <a:ext uri="{FF2B5EF4-FFF2-40B4-BE49-F238E27FC236}">
              <a16:creationId xmlns:a16="http://schemas.microsoft.com/office/drawing/2014/main" id="{00000000-0008-0000-0300-00003A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899" name="Picture 2">
          <a:extLst>
            <a:ext uri="{FF2B5EF4-FFF2-40B4-BE49-F238E27FC236}">
              <a16:creationId xmlns:a16="http://schemas.microsoft.com/office/drawing/2014/main" id="{00000000-0008-0000-0300-00003B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00" name="Picture 2">
          <a:extLst>
            <a:ext uri="{FF2B5EF4-FFF2-40B4-BE49-F238E27FC236}">
              <a16:creationId xmlns:a16="http://schemas.microsoft.com/office/drawing/2014/main" id="{00000000-0008-0000-0300-00003C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01" name="Picture 2">
          <a:extLst>
            <a:ext uri="{FF2B5EF4-FFF2-40B4-BE49-F238E27FC236}">
              <a16:creationId xmlns:a16="http://schemas.microsoft.com/office/drawing/2014/main" id="{00000000-0008-0000-0300-00003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02" name="Picture 2">
          <a:extLst>
            <a:ext uri="{FF2B5EF4-FFF2-40B4-BE49-F238E27FC236}">
              <a16:creationId xmlns:a16="http://schemas.microsoft.com/office/drawing/2014/main" id="{00000000-0008-0000-0300-00003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03" name="Picture 2">
          <a:extLst>
            <a:ext uri="{FF2B5EF4-FFF2-40B4-BE49-F238E27FC236}">
              <a16:creationId xmlns:a16="http://schemas.microsoft.com/office/drawing/2014/main" id="{00000000-0008-0000-0300-00003F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04" name="Picture 2">
          <a:extLst>
            <a:ext uri="{FF2B5EF4-FFF2-40B4-BE49-F238E27FC236}">
              <a16:creationId xmlns:a16="http://schemas.microsoft.com/office/drawing/2014/main" id="{00000000-0008-0000-0300-000040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05" name="Picture 2">
          <a:extLst>
            <a:ext uri="{FF2B5EF4-FFF2-40B4-BE49-F238E27FC236}">
              <a16:creationId xmlns:a16="http://schemas.microsoft.com/office/drawing/2014/main" id="{00000000-0008-0000-0300-000041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06" name="Picture 2">
          <a:extLst>
            <a:ext uri="{FF2B5EF4-FFF2-40B4-BE49-F238E27FC236}">
              <a16:creationId xmlns:a16="http://schemas.microsoft.com/office/drawing/2014/main" id="{00000000-0008-0000-0300-000042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07" name="Picture 2">
          <a:extLst>
            <a:ext uri="{FF2B5EF4-FFF2-40B4-BE49-F238E27FC236}">
              <a16:creationId xmlns:a16="http://schemas.microsoft.com/office/drawing/2014/main" id="{00000000-0008-0000-0300-000043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08" name="Picture 2">
          <a:extLst>
            <a:ext uri="{FF2B5EF4-FFF2-40B4-BE49-F238E27FC236}">
              <a16:creationId xmlns:a16="http://schemas.microsoft.com/office/drawing/2014/main" id="{00000000-0008-0000-0300-000044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09" name="Picture 2">
          <a:extLst>
            <a:ext uri="{FF2B5EF4-FFF2-40B4-BE49-F238E27FC236}">
              <a16:creationId xmlns:a16="http://schemas.microsoft.com/office/drawing/2014/main" id="{00000000-0008-0000-0300-000045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10" name="Picture 2">
          <a:extLst>
            <a:ext uri="{FF2B5EF4-FFF2-40B4-BE49-F238E27FC236}">
              <a16:creationId xmlns:a16="http://schemas.microsoft.com/office/drawing/2014/main" id="{00000000-0008-0000-0300-000046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11" name="Picture 2">
          <a:extLst>
            <a:ext uri="{FF2B5EF4-FFF2-40B4-BE49-F238E27FC236}">
              <a16:creationId xmlns:a16="http://schemas.microsoft.com/office/drawing/2014/main" id="{00000000-0008-0000-0300-000047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12" name="Picture 2">
          <a:extLst>
            <a:ext uri="{FF2B5EF4-FFF2-40B4-BE49-F238E27FC236}">
              <a16:creationId xmlns:a16="http://schemas.microsoft.com/office/drawing/2014/main" id="{00000000-0008-0000-0300-000048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13" name="Picture 2">
          <a:extLst>
            <a:ext uri="{FF2B5EF4-FFF2-40B4-BE49-F238E27FC236}">
              <a16:creationId xmlns:a16="http://schemas.microsoft.com/office/drawing/2014/main" id="{00000000-0008-0000-0300-000049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14" name="Picture 2">
          <a:extLst>
            <a:ext uri="{FF2B5EF4-FFF2-40B4-BE49-F238E27FC236}">
              <a16:creationId xmlns:a16="http://schemas.microsoft.com/office/drawing/2014/main" id="{00000000-0008-0000-0300-00004A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15" name="Picture 2">
          <a:extLst>
            <a:ext uri="{FF2B5EF4-FFF2-40B4-BE49-F238E27FC236}">
              <a16:creationId xmlns:a16="http://schemas.microsoft.com/office/drawing/2014/main" id="{00000000-0008-0000-0300-00004B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16" name="Picture 2">
          <a:extLst>
            <a:ext uri="{FF2B5EF4-FFF2-40B4-BE49-F238E27FC236}">
              <a16:creationId xmlns:a16="http://schemas.microsoft.com/office/drawing/2014/main" id="{00000000-0008-0000-0300-00004C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17" name="Picture 2">
          <a:extLst>
            <a:ext uri="{FF2B5EF4-FFF2-40B4-BE49-F238E27FC236}">
              <a16:creationId xmlns:a16="http://schemas.microsoft.com/office/drawing/2014/main" id="{00000000-0008-0000-0300-00004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18" name="Picture 2">
          <a:extLst>
            <a:ext uri="{FF2B5EF4-FFF2-40B4-BE49-F238E27FC236}">
              <a16:creationId xmlns:a16="http://schemas.microsoft.com/office/drawing/2014/main" id="{00000000-0008-0000-0300-00004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19" name="Picture 2">
          <a:extLst>
            <a:ext uri="{FF2B5EF4-FFF2-40B4-BE49-F238E27FC236}">
              <a16:creationId xmlns:a16="http://schemas.microsoft.com/office/drawing/2014/main" id="{00000000-0008-0000-0300-00004F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20" name="Picture 2">
          <a:extLst>
            <a:ext uri="{FF2B5EF4-FFF2-40B4-BE49-F238E27FC236}">
              <a16:creationId xmlns:a16="http://schemas.microsoft.com/office/drawing/2014/main" id="{00000000-0008-0000-0300-000050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21" name="Picture 2">
          <a:extLst>
            <a:ext uri="{FF2B5EF4-FFF2-40B4-BE49-F238E27FC236}">
              <a16:creationId xmlns:a16="http://schemas.microsoft.com/office/drawing/2014/main" id="{00000000-0008-0000-0300-000051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22" name="Picture 2">
          <a:extLst>
            <a:ext uri="{FF2B5EF4-FFF2-40B4-BE49-F238E27FC236}">
              <a16:creationId xmlns:a16="http://schemas.microsoft.com/office/drawing/2014/main" id="{00000000-0008-0000-0300-000052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23" name="Picture 2">
          <a:extLst>
            <a:ext uri="{FF2B5EF4-FFF2-40B4-BE49-F238E27FC236}">
              <a16:creationId xmlns:a16="http://schemas.microsoft.com/office/drawing/2014/main" id="{00000000-0008-0000-0300-000053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24" name="Picture 2">
          <a:extLst>
            <a:ext uri="{FF2B5EF4-FFF2-40B4-BE49-F238E27FC236}">
              <a16:creationId xmlns:a16="http://schemas.microsoft.com/office/drawing/2014/main" id="{00000000-0008-0000-0300-000054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25" name="Picture 2">
          <a:extLst>
            <a:ext uri="{FF2B5EF4-FFF2-40B4-BE49-F238E27FC236}">
              <a16:creationId xmlns:a16="http://schemas.microsoft.com/office/drawing/2014/main" id="{00000000-0008-0000-0300-000055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26" name="Picture 2">
          <a:extLst>
            <a:ext uri="{FF2B5EF4-FFF2-40B4-BE49-F238E27FC236}">
              <a16:creationId xmlns:a16="http://schemas.microsoft.com/office/drawing/2014/main" id="{00000000-0008-0000-0300-000056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27" name="Picture 2">
          <a:extLst>
            <a:ext uri="{FF2B5EF4-FFF2-40B4-BE49-F238E27FC236}">
              <a16:creationId xmlns:a16="http://schemas.microsoft.com/office/drawing/2014/main" id="{00000000-0008-0000-0300-000057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28" name="Picture 2">
          <a:extLst>
            <a:ext uri="{FF2B5EF4-FFF2-40B4-BE49-F238E27FC236}">
              <a16:creationId xmlns:a16="http://schemas.microsoft.com/office/drawing/2014/main" id="{00000000-0008-0000-0300-000058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29" name="Picture 2">
          <a:extLst>
            <a:ext uri="{FF2B5EF4-FFF2-40B4-BE49-F238E27FC236}">
              <a16:creationId xmlns:a16="http://schemas.microsoft.com/office/drawing/2014/main" id="{00000000-0008-0000-0300-000059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30" name="Picture 2">
          <a:extLst>
            <a:ext uri="{FF2B5EF4-FFF2-40B4-BE49-F238E27FC236}">
              <a16:creationId xmlns:a16="http://schemas.microsoft.com/office/drawing/2014/main" id="{00000000-0008-0000-0300-00005A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31" name="Picture 2">
          <a:extLst>
            <a:ext uri="{FF2B5EF4-FFF2-40B4-BE49-F238E27FC236}">
              <a16:creationId xmlns:a16="http://schemas.microsoft.com/office/drawing/2014/main" id="{00000000-0008-0000-0300-00005B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32" name="Picture 2">
          <a:extLst>
            <a:ext uri="{FF2B5EF4-FFF2-40B4-BE49-F238E27FC236}">
              <a16:creationId xmlns:a16="http://schemas.microsoft.com/office/drawing/2014/main" id="{00000000-0008-0000-0300-00005C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33" name="Picture 2">
          <a:extLst>
            <a:ext uri="{FF2B5EF4-FFF2-40B4-BE49-F238E27FC236}">
              <a16:creationId xmlns:a16="http://schemas.microsoft.com/office/drawing/2014/main" id="{00000000-0008-0000-0300-00005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34" name="Picture 2">
          <a:extLst>
            <a:ext uri="{FF2B5EF4-FFF2-40B4-BE49-F238E27FC236}">
              <a16:creationId xmlns:a16="http://schemas.microsoft.com/office/drawing/2014/main" id="{00000000-0008-0000-0300-00005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35" name="Picture 2">
          <a:extLst>
            <a:ext uri="{FF2B5EF4-FFF2-40B4-BE49-F238E27FC236}">
              <a16:creationId xmlns:a16="http://schemas.microsoft.com/office/drawing/2014/main" id="{00000000-0008-0000-0300-00005F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36" name="Picture 2">
          <a:extLst>
            <a:ext uri="{FF2B5EF4-FFF2-40B4-BE49-F238E27FC236}">
              <a16:creationId xmlns:a16="http://schemas.microsoft.com/office/drawing/2014/main" id="{00000000-0008-0000-0300-000060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37" name="Picture 2">
          <a:extLst>
            <a:ext uri="{FF2B5EF4-FFF2-40B4-BE49-F238E27FC236}">
              <a16:creationId xmlns:a16="http://schemas.microsoft.com/office/drawing/2014/main" id="{00000000-0008-0000-0300-000061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38" name="Picture 2">
          <a:extLst>
            <a:ext uri="{FF2B5EF4-FFF2-40B4-BE49-F238E27FC236}">
              <a16:creationId xmlns:a16="http://schemas.microsoft.com/office/drawing/2014/main" id="{00000000-0008-0000-0300-000062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39" name="Picture 2">
          <a:extLst>
            <a:ext uri="{FF2B5EF4-FFF2-40B4-BE49-F238E27FC236}">
              <a16:creationId xmlns:a16="http://schemas.microsoft.com/office/drawing/2014/main" id="{00000000-0008-0000-0300-000063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40" name="Picture 2">
          <a:extLst>
            <a:ext uri="{FF2B5EF4-FFF2-40B4-BE49-F238E27FC236}">
              <a16:creationId xmlns:a16="http://schemas.microsoft.com/office/drawing/2014/main" id="{00000000-0008-0000-0300-000064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41" name="Picture 2">
          <a:extLst>
            <a:ext uri="{FF2B5EF4-FFF2-40B4-BE49-F238E27FC236}">
              <a16:creationId xmlns:a16="http://schemas.microsoft.com/office/drawing/2014/main" id="{00000000-0008-0000-0300-000065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42" name="Picture 2">
          <a:extLst>
            <a:ext uri="{FF2B5EF4-FFF2-40B4-BE49-F238E27FC236}">
              <a16:creationId xmlns:a16="http://schemas.microsoft.com/office/drawing/2014/main" id="{00000000-0008-0000-0300-000066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43" name="Picture 2">
          <a:extLst>
            <a:ext uri="{FF2B5EF4-FFF2-40B4-BE49-F238E27FC236}">
              <a16:creationId xmlns:a16="http://schemas.microsoft.com/office/drawing/2014/main" id="{00000000-0008-0000-0300-000067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44" name="Picture 2">
          <a:extLst>
            <a:ext uri="{FF2B5EF4-FFF2-40B4-BE49-F238E27FC236}">
              <a16:creationId xmlns:a16="http://schemas.microsoft.com/office/drawing/2014/main" id="{00000000-0008-0000-0300-000068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45" name="Picture 2">
          <a:extLst>
            <a:ext uri="{FF2B5EF4-FFF2-40B4-BE49-F238E27FC236}">
              <a16:creationId xmlns:a16="http://schemas.microsoft.com/office/drawing/2014/main" id="{00000000-0008-0000-0300-000069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46" name="Picture 2">
          <a:extLst>
            <a:ext uri="{FF2B5EF4-FFF2-40B4-BE49-F238E27FC236}">
              <a16:creationId xmlns:a16="http://schemas.microsoft.com/office/drawing/2014/main" id="{00000000-0008-0000-0300-00006A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47" name="Picture 2">
          <a:extLst>
            <a:ext uri="{FF2B5EF4-FFF2-40B4-BE49-F238E27FC236}">
              <a16:creationId xmlns:a16="http://schemas.microsoft.com/office/drawing/2014/main" id="{00000000-0008-0000-0300-00006B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48" name="Picture 2">
          <a:extLst>
            <a:ext uri="{FF2B5EF4-FFF2-40B4-BE49-F238E27FC236}">
              <a16:creationId xmlns:a16="http://schemas.microsoft.com/office/drawing/2014/main" id="{00000000-0008-0000-0300-00006C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49" name="Picture 2">
          <a:extLst>
            <a:ext uri="{FF2B5EF4-FFF2-40B4-BE49-F238E27FC236}">
              <a16:creationId xmlns:a16="http://schemas.microsoft.com/office/drawing/2014/main" id="{00000000-0008-0000-0300-00006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50" name="Picture 2">
          <a:extLst>
            <a:ext uri="{FF2B5EF4-FFF2-40B4-BE49-F238E27FC236}">
              <a16:creationId xmlns:a16="http://schemas.microsoft.com/office/drawing/2014/main" id="{00000000-0008-0000-0300-00006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51" name="Picture 2">
          <a:extLst>
            <a:ext uri="{FF2B5EF4-FFF2-40B4-BE49-F238E27FC236}">
              <a16:creationId xmlns:a16="http://schemas.microsoft.com/office/drawing/2014/main" id="{00000000-0008-0000-0300-00006F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52" name="Picture 2">
          <a:extLst>
            <a:ext uri="{FF2B5EF4-FFF2-40B4-BE49-F238E27FC236}">
              <a16:creationId xmlns:a16="http://schemas.microsoft.com/office/drawing/2014/main" id="{00000000-0008-0000-0300-000070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53" name="Picture 2">
          <a:extLst>
            <a:ext uri="{FF2B5EF4-FFF2-40B4-BE49-F238E27FC236}">
              <a16:creationId xmlns:a16="http://schemas.microsoft.com/office/drawing/2014/main" id="{00000000-0008-0000-0300-000071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54" name="Picture 2">
          <a:extLst>
            <a:ext uri="{FF2B5EF4-FFF2-40B4-BE49-F238E27FC236}">
              <a16:creationId xmlns:a16="http://schemas.microsoft.com/office/drawing/2014/main" id="{00000000-0008-0000-0300-000072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55" name="Picture 2">
          <a:extLst>
            <a:ext uri="{FF2B5EF4-FFF2-40B4-BE49-F238E27FC236}">
              <a16:creationId xmlns:a16="http://schemas.microsoft.com/office/drawing/2014/main" id="{00000000-0008-0000-0300-000073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56" name="Picture 2">
          <a:extLst>
            <a:ext uri="{FF2B5EF4-FFF2-40B4-BE49-F238E27FC236}">
              <a16:creationId xmlns:a16="http://schemas.microsoft.com/office/drawing/2014/main" id="{00000000-0008-0000-0300-000074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57" name="Picture 2">
          <a:extLst>
            <a:ext uri="{FF2B5EF4-FFF2-40B4-BE49-F238E27FC236}">
              <a16:creationId xmlns:a16="http://schemas.microsoft.com/office/drawing/2014/main" id="{00000000-0008-0000-0300-000075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58" name="Picture 2">
          <a:extLst>
            <a:ext uri="{FF2B5EF4-FFF2-40B4-BE49-F238E27FC236}">
              <a16:creationId xmlns:a16="http://schemas.microsoft.com/office/drawing/2014/main" id="{00000000-0008-0000-0300-000076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59" name="Picture 2">
          <a:extLst>
            <a:ext uri="{FF2B5EF4-FFF2-40B4-BE49-F238E27FC236}">
              <a16:creationId xmlns:a16="http://schemas.microsoft.com/office/drawing/2014/main" id="{00000000-0008-0000-0300-000077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60" name="Picture 2">
          <a:extLst>
            <a:ext uri="{FF2B5EF4-FFF2-40B4-BE49-F238E27FC236}">
              <a16:creationId xmlns:a16="http://schemas.microsoft.com/office/drawing/2014/main" id="{00000000-0008-0000-0300-000078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61" name="Picture 2">
          <a:extLst>
            <a:ext uri="{FF2B5EF4-FFF2-40B4-BE49-F238E27FC236}">
              <a16:creationId xmlns:a16="http://schemas.microsoft.com/office/drawing/2014/main" id="{00000000-0008-0000-0300-000079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62" name="Picture 2">
          <a:extLst>
            <a:ext uri="{FF2B5EF4-FFF2-40B4-BE49-F238E27FC236}">
              <a16:creationId xmlns:a16="http://schemas.microsoft.com/office/drawing/2014/main" id="{00000000-0008-0000-0300-00007A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63" name="Picture 2">
          <a:extLst>
            <a:ext uri="{FF2B5EF4-FFF2-40B4-BE49-F238E27FC236}">
              <a16:creationId xmlns:a16="http://schemas.microsoft.com/office/drawing/2014/main" id="{00000000-0008-0000-0300-00007B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64" name="Picture 2">
          <a:extLst>
            <a:ext uri="{FF2B5EF4-FFF2-40B4-BE49-F238E27FC236}">
              <a16:creationId xmlns:a16="http://schemas.microsoft.com/office/drawing/2014/main" id="{00000000-0008-0000-0300-00007C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65" name="Picture 2">
          <a:extLst>
            <a:ext uri="{FF2B5EF4-FFF2-40B4-BE49-F238E27FC236}">
              <a16:creationId xmlns:a16="http://schemas.microsoft.com/office/drawing/2014/main" id="{00000000-0008-0000-0300-00007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66" name="Picture 2">
          <a:extLst>
            <a:ext uri="{FF2B5EF4-FFF2-40B4-BE49-F238E27FC236}">
              <a16:creationId xmlns:a16="http://schemas.microsoft.com/office/drawing/2014/main" id="{00000000-0008-0000-0300-00007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67" name="Picture 2">
          <a:extLst>
            <a:ext uri="{FF2B5EF4-FFF2-40B4-BE49-F238E27FC236}">
              <a16:creationId xmlns:a16="http://schemas.microsoft.com/office/drawing/2014/main" id="{00000000-0008-0000-0300-00007F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68" name="Picture 2">
          <a:extLst>
            <a:ext uri="{FF2B5EF4-FFF2-40B4-BE49-F238E27FC236}">
              <a16:creationId xmlns:a16="http://schemas.microsoft.com/office/drawing/2014/main" id="{00000000-0008-0000-0300-000080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69" name="Picture 2">
          <a:extLst>
            <a:ext uri="{FF2B5EF4-FFF2-40B4-BE49-F238E27FC236}">
              <a16:creationId xmlns:a16="http://schemas.microsoft.com/office/drawing/2014/main" id="{00000000-0008-0000-0300-000081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70" name="Picture 2">
          <a:extLst>
            <a:ext uri="{FF2B5EF4-FFF2-40B4-BE49-F238E27FC236}">
              <a16:creationId xmlns:a16="http://schemas.microsoft.com/office/drawing/2014/main" id="{00000000-0008-0000-0300-000082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71" name="Picture 2">
          <a:extLst>
            <a:ext uri="{FF2B5EF4-FFF2-40B4-BE49-F238E27FC236}">
              <a16:creationId xmlns:a16="http://schemas.microsoft.com/office/drawing/2014/main" id="{00000000-0008-0000-0300-000083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72" name="Picture 2">
          <a:extLst>
            <a:ext uri="{FF2B5EF4-FFF2-40B4-BE49-F238E27FC236}">
              <a16:creationId xmlns:a16="http://schemas.microsoft.com/office/drawing/2014/main" id="{00000000-0008-0000-0300-000084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73" name="Picture 2">
          <a:extLst>
            <a:ext uri="{FF2B5EF4-FFF2-40B4-BE49-F238E27FC236}">
              <a16:creationId xmlns:a16="http://schemas.microsoft.com/office/drawing/2014/main" id="{00000000-0008-0000-0300-000085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74" name="Picture 2">
          <a:extLst>
            <a:ext uri="{FF2B5EF4-FFF2-40B4-BE49-F238E27FC236}">
              <a16:creationId xmlns:a16="http://schemas.microsoft.com/office/drawing/2014/main" id="{00000000-0008-0000-0300-000086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75" name="Picture 2">
          <a:extLst>
            <a:ext uri="{FF2B5EF4-FFF2-40B4-BE49-F238E27FC236}">
              <a16:creationId xmlns:a16="http://schemas.microsoft.com/office/drawing/2014/main" id="{00000000-0008-0000-0300-000087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76" name="Picture 2">
          <a:extLst>
            <a:ext uri="{FF2B5EF4-FFF2-40B4-BE49-F238E27FC236}">
              <a16:creationId xmlns:a16="http://schemas.microsoft.com/office/drawing/2014/main" id="{00000000-0008-0000-0300-000088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77" name="Picture 2">
          <a:extLst>
            <a:ext uri="{FF2B5EF4-FFF2-40B4-BE49-F238E27FC236}">
              <a16:creationId xmlns:a16="http://schemas.microsoft.com/office/drawing/2014/main" id="{00000000-0008-0000-0300-000089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78" name="Picture 2">
          <a:extLst>
            <a:ext uri="{FF2B5EF4-FFF2-40B4-BE49-F238E27FC236}">
              <a16:creationId xmlns:a16="http://schemas.microsoft.com/office/drawing/2014/main" id="{00000000-0008-0000-0300-00008A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79" name="Picture 2">
          <a:extLst>
            <a:ext uri="{FF2B5EF4-FFF2-40B4-BE49-F238E27FC236}">
              <a16:creationId xmlns:a16="http://schemas.microsoft.com/office/drawing/2014/main" id="{00000000-0008-0000-0300-00008B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80" name="Picture 2">
          <a:extLst>
            <a:ext uri="{FF2B5EF4-FFF2-40B4-BE49-F238E27FC236}">
              <a16:creationId xmlns:a16="http://schemas.microsoft.com/office/drawing/2014/main" id="{00000000-0008-0000-0300-00008C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81" name="Picture 2">
          <a:extLst>
            <a:ext uri="{FF2B5EF4-FFF2-40B4-BE49-F238E27FC236}">
              <a16:creationId xmlns:a16="http://schemas.microsoft.com/office/drawing/2014/main" id="{00000000-0008-0000-0300-00008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82" name="Picture 2">
          <a:extLst>
            <a:ext uri="{FF2B5EF4-FFF2-40B4-BE49-F238E27FC236}">
              <a16:creationId xmlns:a16="http://schemas.microsoft.com/office/drawing/2014/main" id="{00000000-0008-0000-0300-00008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83" name="Picture 2">
          <a:extLst>
            <a:ext uri="{FF2B5EF4-FFF2-40B4-BE49-F238E27FC236}">
              <a16:creationId xmlns:a16="http://schemas.microsoft.com/office/drawing/2014/main" id="{00000000-0008-0000-0300-00008F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84" name="Picture 2">
          <a:extLst>
            <a:ext uri="{FF2B5EF4-FFF2-40B4-BE49-F238E27FC236}">
              <a16:creationId xmlns:a16="http://schemas.microsoft.com/office/drawing/2014/main" id="{00000000-0008-0000-0300-000090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85" name="Picture 2">
          <a:extLst>
            <a:ext uri="{FF2B5EF4-FFF2-40B4-BE49-F238E27FC236}">
              <a16:creationId xmlns:a16="http://schemas.microsoft.com/office/drawing/2014/main" id="{00000000-0008-0000-0300-000091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86" name="Picture 2">
          <a:extLst>
            <a:ext uri="{FF2B5EF4-FFF2-40B4-BE49-F238E27FC236}">
              <a16:creationId xmlns:a16="http://schemas.microsoft.com/office/drawing/2014/main" id="{00000000-0008-0000-0300-000092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87" name="Picture 2">
          <a:extLst>
            <a:ext uri="{FF2B5EF4-FFF2-40B4-BE49-F238E27FC236}">
              <a16:creationId xmlns:a16="http://schemas.microsoft.com/office/drawing/2014/main" id="{00000000-0008-0000-0300-000093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88" name="Picture 2">
          <a:extLst>
            <a:ext uri="{FF2B5EF4-FFF2-40B4-BE49-F238E27FC236}">
              <a16:creationId xmlns:a16="http://schemas.microsoft.com/office/drawing/2014/main" id="{00000000-0008-0000-0300-000094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89" name="Picture 2">
          <a:extLst>
            <a:ext uri="{FF2B5EF4-FFF2-40B4-BE49-F238E27FC236}">
              <a16:creationId xmlns:a16="http://schemas.microsoft.com/office/drawing/2014/main" id="{00000000-0008-0000-0300-000095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90" name="Picture 2">
          <a:extLst>
            <a:ext uri="{FF2B5EF4-FFF2-40B4-BE49-F238E27FC236}">
              <a16:creationId xmlns:a16="http://schemas.microsoft.com/office/drawing/2014/main" id="{00000000-0008-0000-0300-000096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2711</xdr:rowOff>
    </xdr:to>
    <xdr:pic>
      <xdr:nvPicPr>
        <xdr:cNvPr id="3991" name="Picture 2">
          <a:extLst>
            <a:ext uri="{FF2B5EF4-FFF2-40B4-BE49-F238E27FC236}">
              <a16:creationId xmlns:a16="http://schemas.microsoft.com/office/drawing/2014/main" id="{00000000-0008-0000-0300-000097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25</xdr:row>
      <xdr:rowOff>0</xdr:rowOff>
    </xdr:from>
    <xdr:to>
      <xdr:col>3</xdr:col>
      <xdr:colOff>678299</xdr:colOff>
      <xdr:row>25</xdr:row>
      <xdr:rowOff>938</xdr:rowOff>
    </xdr:to>
    <xdr:pic>
      <xdr:nvPicPr>
        <xdr:cNvPr id="3992" name="Picture 2">
          <a:extLst>
            <a:ext uri="{FF2B5EF4-FFF2-40B4-BE49-F238E27FC236}">
              <a16:creationId xmlns:a16="http://schemas.microsoft.com/office/drawing/2014/main" id="{00000000-0008-0000-0300-000098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48238" y="21259800"/>
          <a:ext cx="1659511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25</xdr:row>
      <xdr:rowOff>0</xdr:rowOff>
    </xdr:from>
    <xdr:to>
      <xdr:col>1</xdr:col>
      <xdr:colOff>2034134</xdr:colOff>
      <xdr:row>25</xdr:row>
      <xdr:rowOff>1868</xdr:rowOff>
    </xdr:to>
    <xdr:pic>
      <xdr:nvPicPr>
        <xdr:cNvPr id="3993" name="Picture 2">
          <a:extLst>
            <a:ext uri="{FF2B5EF4-FFF2-40B4-BE49-F238E27FC236}">
              <a16:creationId xmlns:a16="http://schemas.microsoft.com/office/drawing/2014/main" id="{00000000-0008-0000-0300-000099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259800"/>
          <a:ext cx="2080824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226" name="Picture 2">
          <a:extLst>
            <a:ext uri="{FF2B5EF4-FFF2-40B4-BE49-F238E27FC236}">
              <a16:creationId xmlns:a16="http://schemas.microsoft.com/office/drawing/2014/main" id="{00000000-0008-0000-0300-00005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227" name="Picture 2">
          <a:extLst>
            <a:ext uri="{FF2B5EF4-FFF2-40B4-BE49-F238E27FC236}">
              <a16:creationId xmlns:a16="http://schemas.microsoft.com/office/drawing/2014/main" id="{00000000-0008-0000-0300-00005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228" name="Picture 2">
          <a:extLst>
            <a:ext uri="{FF2B5EF4-FFF2-40B4-BE49-F238E27FC236}">
              <a16:creationId xmlns:a16="http://schemas.microsoft.com/office/drawing/2014/main" id="{00000000-0008-0000-0300-00005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229" name="Picture 2">
          <a:extLst>
            <a:ext uri="{FF2B5EF4-FFF2-40B4-BE49-F238E27FC236}">
              <a16:creationId xmlns:a16="http://schemas.microsoft.com/office/drawing/2014/main" id="{00000000-0008-0000-0300-00005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230" name="Picture 2">
          <a:extLst>
            <a:ext uri="{FF2B5EF4-FFF2-40B4-BE49-F238E27FC236}">
              <a16:creationId xmlns:a16="http://schemas.microsoft.com/office/drawing/2014/main" id="{00000000-0008-0000-0300-00005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231" name="Picture 2">
          <a:extLst>
            <a:ext uri="{FF2B5EF4-FFF2-40B4-BE49-F238E27FC236}">
              <a16:creationId xmlns:a16="http://schemas.microsoft.com/office/drawing/2014/main" id="{00000000-0008-0000-0300-00005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232" name="Picture 2">
          <a:extLst>
            <a:ext uri="{FF2B5EF4-FFF2-40B4-BE49-F238E27FC236}">
              <a16:creationId xmlns:a16="http://schemas.microsoft.com/office/drawing/2014/main" id="{00000000-0008-0000-0300-00005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233" name="Picture 2">
          <a:extLst>
            <a:ext uri="{FF2B5EF4-FFF2-40B4-BE49-F238E27FC236}">
              <a16:creationId xmlns:a16="http://schemas.microsoft.com/office/drawing/2014/main" id="{00000000-0008-0000-0300-00005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234" name="Picture 2">
          <a:extLst>
            <a:ext uri="{FF2B5EF4-FFF2-40B4-BE49-F238E27FC236}">
              <a16:creationId xmlns:a16="http://schemas.microsoft.com/office/drawing/2014/main" id="{00000000-0008-0000-0300-00005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235" name="Picture 2">
          <a:extLst>
            <a:ext uri="{FF2B5EF4-FFF2-40B4-BE49-F238E27FC236}">
              <a16:creationId xmlns:a16="http://schemas.microsoft.com/office/drawing/2014/main" id="{00000000-0008-0000-0300-00005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236" name="Picture 2">
          <a:extLst>
            <a:ext uri="{FF2B5EF4-FFF2-40B4-BE49-F238E27FC236}">
              <a16:creationId xmlns:a16="http://schemas.microsoft.com/office/drawing/2014/main" id="{00000000-0008-0000-0300-00005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237" name="Picture 2">
          <a:extLst>
            <a:ext uri="{FF2B5EF4-FFF2-40B4-BE49-F238E27FC236}">
              <a16:creationId xmlns:a16="http://schemas.microsoft.com/office/drawing/2014/main" id="{00000000-0008-0000-0300-00005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238" name="Picture 2">
          <a:extLst>
            <a:ext uri="{FF2B5EF4-FFF2-40B4-BE49-F238E27FC236}">
              <a16:creationId xmlns:a16="http://schemas.microsoft.com/office/drawing/2014/main" id="{00000000-0008-0000-0300-00005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239" name="Picture 2">
          <a:extLst>
            <a:ext uri="{FF2B5EF4-FFF2-40B4-BE49-F238E27FC236}">
              <a16:creationId xmlns:a16="http://schemas.microsoft.com/office/drawing/2014/main" id="{00000000-0008-0000-0300-00005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240" name="Picture 2">
          <a:extLst>
            <a:ext uri="{FF2B5EF4-FFF2-40B4-BE49-F238E27FC236}">
              <a16:creationId xmlns:a16="http://schemas.microsoft.com/office/drawing/2014/main" id="{00000000-0008-0000-0300-000060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241" name="Picture 2">
          <a:extLst>
            <a:ext uri="{FF2B5EF4-FFF2-40B4-BE49-F238E27FC236}">
              <a16:creationId xmlns:a16="http://schemas.microsoft.com/office/drawing/2014/main" id="{00000000-0008-0000-0300-00006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242" name="Picture 2">
          <a:extLst>
            <a:ext uri="{FF2B5EF4-FFF2-40B4-BE49-F238E27FC236}">
              <a16:creationId xmlns:a16="http://schemas.microsoft.com/office/drawing/2014/main" id="{00000000-0008-0000-0300-00006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243" name="Picture 2">
          <a:extLst>
            <a:ext uri="{FF2B5EF4-FFF2-40B4-BE49-F238E27FC236}">
              <a16:creationId xmlns:a16="http://schemas.microsoft.com/office/drawing/2014/main" id="{00000000-0008-0000-0300-00006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244" name="Picture 2">
          <a:extLst>
            <a:ext uri="{FF2B5EF4-FFF2-40B4-BE49-F238E27FC236}">
              <a16:creationId xmlns:a16="http://schemas.microsoft.com/office/drawing/2014/main" id="{00000000-0008-0000-0300-00006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245" name="Picture 2">
          <a:extLst>
            <a:ext uri="{FF2B5EF4-FFF2-40B4-BE49-F238E27FC236}">
              <a16:creationId xmlns:a16="http://schemas.microsoft.com/office/drawing/2014/main" id="{00000000-0008-0000-0300-00006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246" name="Picture 2">
          <a:extLst>
            <a:ext uri="{FF2B5EF4-FFF2-40B4-BE49-F238E27FC236}">
              <a16:creationId xmlns:a16="http://schemas.microsoft.com/office/drawing/2014/main" id="{00000000-0008-0000-0300-00006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247" name="Picture 2">
          <a:extLst>
            <a:ext uri="{FF2B5EF4-FFF2-40B4-BE49-F238E27FC236}">
              <a16:creationId xmlns:a16="http://schemas.microsoft.com/office/drawing/2014/main" id="{00000000-0008-0000-0300-00006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248" name="Picture 2">
          <a:extLst>
            <a:ext uri="{FF2B5EF4-FFF2-40B4-BE49-F238E27FC236}">
              <a16:creationId xmlns:a16="http://schemas.microsoft.com/office/drawing/2014/main" id="{00000000-0008-0000-0300-00006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249" name="Picture 2">
          <a:extLst>
            <a:ext uri="{FF2B5EF4-FFF2-40B4-BE49-F238E27FC236}">
              <a16:creationId xmlns:a16="http://schemas.microsoft.com/office/drawing/2014/main" id="{00000000-0008-0000-0300-00006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250" name="Picture 2">
          <a:extLst>
            <a:ext uri="{FF2B5EF4-FFF2-40B4-BE49-F238E27FC236}">
              <a16:creationId xmlns:a16="http://schemas.microsoft.com/office/drawing/2014/main" id="{00000000-0008-0000-0300-00006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251" name="Picture 2">
          <a:extLst>
            <a:ext uri="{FF2B5EF4-FFF2-40B4-BE49-F238E27FC236}">
              <a16:creationId xmlns:a16="http://schemas.microsoft.com/office/drawing/2014/main" id="{00000000-0008-0000-0300-00006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252" name="Picture 2">
          <a:extLst>
            <a:ext uri="{FF2B5EF4-FFF2-40B4-BE49-F238E27FC236}">
              <a16:creationId xmlns:a16="http://schemas.microsoft.com/office/drawing/2014/main" id="{00000000-0008-0000-0300-00006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253" name="Picture 2">
          <a:extLst>
            <a:ext uri="{FF2B5EF4-FFF2-40B4-BE49-F238E27FC236}">
              <a16:creationId xmlns:a16="http://schemas.microsoft.com/office/drawing/2014/main" id="{00000000-0008-0000-0300-00006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254" name="Picture 2">
          <a:extLst>
            <a:ext uri="{FF2B5EF4-FFF2-40B4-BE49-F238E27FC236}">
              <a16:creationId xmlns:a16="http://schemas.microsoft.com/office/drawing/2014/main" id="{00000000-0008-0000-0300-00006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255" name="Picture 2">
          <a:extLst>
            <a:ext uri="{FF2B5EF4-FFF2-40B4-BE49-F238E27FC236}">
              <a16:creationId xmlns:a16="http://schemas.microsoft.com/office/drawing/2014/main" id="{00000000-0008-0000-0300-00006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256" name="Picture 2">
          <a:extLst>
            <a:ext uri="{FF2B5EF4-FFF2-40B4-BE49-F238E27FC236}">
              <a16:creationId xmlns:a16="http://schemas.microsoft.com/office/drawing/2014/main" id="{00000000-0008-0000-0300-000070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257" name="Picture 2">
          <a:extLst>
            <a:ext uri="{FF2B5EF4-FFF2-40B4-BE49-F238E27FC236}">
              <a16:creationId xmlns:a16="http://schemas.microsoft.com/office/drawing/2014/main" id="{00000000-0008-0000-0300-00007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258" name="Picture 2">
          <a:extLst>
            <a:ext uri="{FF2B5EF4-FFF2-40B4-BE49-F238E27FC236}">
              <a16:creationId xmlns:a16="http://schemas.microsoft.com/office/drawing/2014/main" id="{00000000-0008-0000-0300-00007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259" name="Picture 2">
          <a:extLst>
            <a:ext uri="{FF2B5EF4-FFF2-40B4-BE49-F238E27FC236}">
              <a16:creationId xmlns:a16="http://schemas.microsoft.com/office/drawing/2014/main" id="{00000000-0008-0000-0300-00007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260" name="Picture 2">
          <a:extLst>
            <a:ext uri="{FF2B5EF4-FFF2-40B4-BE49-F238E27FC236}">
              <a16:creationId xmlns:a16="http://schemas.microsoft.com/office/drawing/2014/main" id="{00000000-0008-0000-0300-00007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261" name="Picture 2">
          <a:extLst>
            <a:ext uri="{FF2B5EF4-FFF2-40B4-BE49-F238E27FC236}">
              <a16:creationId xmlns:a16="http://schemas.microsoft.com/office/drawing/2014/main" id="{00000000-0008-0000-0300-00007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262" name="Picture 2">
          <a:extLst>
            <a:ext uri="{FF2B5EF4-FFF2-40B4-BE49-F238E27FC236}">
              <a16:creationId xmlns:a16="http://schemas.microsoft.com/office/drawing/2014/main" id="{00000000-0008-0000-0300-00007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263" name="Picture 2">
          <a:extLst>
            <a:ext uri="{FF2B5EF4-FFF2-40B4-BE49-F238E27FC236}">
              <a16:creationId xmlns:a16="http://schemas.microsoft.com/office/drawing/2014/main" id="{00000000-0008-0000-0300-00007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264" name="Picture 2">
          <a:extLst>
            <a:ext uri="{FF2B5EF4-FFF2-40B4-BE49-F238E27FC236}">
              <a16:creationId xmlns:a16="http://schemas.microsoft.com/office/drawing/2014/main" id="{00000000-0008-0000-0300-00007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265" name="Picture 2">
          <a:extLst>
            <a:ext uri="{FF2B5EF4-FFF2-40B4-BE49-F238E27FC236}">
              <a16:creationId xmlns:a16="http://schemas.microsoft.com/office/drawing/2014/main" id="{00000000-0008-0000-0300-00007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266" name="Picture 2">
          <a:extLst>
            <a:ext uri="{FF2B5EF4-FFF2-40B4-BE49-F238E27FC236}">
              <a16:creationId xmlns:a16="http://schemas.microsoft.com/office/drawing/2014/main" id="{00000000-0008-0000-0300-00007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267" name="Picture 2">
          <a:extLst>
            <a:ext uri="{FF2B5EF4-FFF2-40B4-BE49-F238E27FC236}">
              <a16:creationId xmlns:a16="http://schemas.microsoft.com/office/drawing/2014/main" id="{00000000-0008-0000-0300-00007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268" name="Picture 2">
          <a:extLst>
            <a:ext uri="{FF2B5EF4-FFF2-40B4-BE49-F238E27FC236}">
              <a16:creationId xmlns:a16="http://schemas.microsoft.com/office/drawing/2014/main" id="{00000000-0008-0000-0300-00007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269" name="Picture 2">
          <a:extLst>
            <a:ext uri="{FF2B5EF4-FFF2-40B4-BE49-F238E27FC236}">
              <a16:creationId xmlns:a16="http://schemas.microsoft.com/office/drawing/2014/main" id="{00000000-0008-0000-0300-00007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270" name="Picture 2">
          <a:extLst>
            <a:ext uri="{FF2B5EF4-FFF2-40B4-BE49-F238E27FC236}">
              <a16:creationId xmlns:a16="http://schemas.microsoft.com/office/drawing/2014/main" id="{00000000-0008-0000-0300-00007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271" name="Picture 2">
          <a:extLst>
            <a:ext uri="{FF2B5EF4-FFF2-40B4-BE49-F238E27FC236}">
              <a16:creationId xmlns:a16="http://schemas.microsoft.com/office/drawing/2014/main" id="{00000000-0008-0000-0300-00007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272" name="Picture 2">
          <a:extLst>
            <a:ext uri="{FF2B5EF4-FFF2-40B4-BE49-F238E27FC236}">
              <a16:creationId xmlns:a16="http://schemas.microsoft.com/office/drawing/2014/main" id="{00000000-0008-0000-0300-000080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273" name="Picture 2">
          <a:extLst>
            <a:ext uri="{FF2B5EF4-FFF2-40B4-BE49-F238E27FC236}">
              <a16:creationId xmlns:a16="http://schemas.microsoft.com/office/drawing/2014/main" id="{00000000-0008-0000-0300-00008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274" name="Picture 2">
          <a:extLst>
            <a:ext uri="{FF2B5EF4-FFF2-40B4-BE49-F238E27FC236}">
              <a16:creationId xmlns:a16="http://schemas.microsoft.com/office/drawing/2014/main" id="{00000000-0008-0000-0300-00008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275" name="Picture 2">
          <a:extLst>
            <a:ext uri="{FF2B5EF4-FFF2-40B4-BE49-F238E27FC236}">
              <a16:creationId xmlns:a16="http://schemas.microsoft.com/office/drawing/2014/main" id="{00000000-0008-0000-0300-00008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276" name="Picture 2">
          <a:extLst>
            <a:ext uri="{FF2B5EF4-FFF2-40B4-BE49-F238E27FC236}">
              <a16:creationId xmlns:a16="http://schemas.microsoft.com/office/drawing/2014/main" id="{00000000-0008-0000-0300-00008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277" name="Picture 2">
          <a:extLst>
            <a:ext uri="{FF2B5EF4-FFF2-40B4-BE49-F238E27FC236}">
              <a16:creationId xmlns:a16="http://schemas.microsoft.com/office/drawing/2014/main" id="{00000000-0008-0000-0300-00008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278" name="Picture 2">
          <a:extLst>
            <a:ext uri="{FF2B5EF4-FFF2-40B4-BE49-F238E27FC236}">
              <a16:creationId xmlns:a16="http://schemas.microsoft.com/office/drawing/2014/main" id="{00000000-0008-0000-0300-00008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279" name="Picture 2">
          <a:extLst>
            <a:ext uri="{FF2B5EF4-FFF2-40B4-BE49-F238E27FC236}">
              <a16:creationId xmlns:a16="http://schemas.microsoft.com/office/drawing/2014/main" id="{00000000-0008-0000-0300-00008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280" name="Picture 2">
          <a:extLst>
            <a:ext uri="{FF2B5EF4-FFF2-40B4-BE49-F238E27FC236}">
              <a16:creationId xmlns:a16="http://schemas.microsoft.com/office/drawing/2014/main" id="{00000000-0008-0000-0300-00008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281" name="Picture 2">
          <a:extLst>
            <a:ext uri="{FF2B5EF4-FFF2-40B4-BE49-F238E27FC236}">
              <a16:creationId xmlns:a16="http://schemas.microsoft.com/office/drawing/2014/main" id="{00000000-0008-0000-0300-00008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282" name="Picture 2">
          <a:extLst>
            <a:ext uri="{FF2B5EF4-FFF2-40B4-BE49-F238E27FC236}">
              <a16:creationId xmlns:a16="http://schemas.microsoft.com/office/drawing/2014/main" id="{00000000-0008-0000-0300-00008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283" name="Picture 2">
          <a:extLst>
            <a:ext uri="{FF2B5EF4-FFF2-40B4-BE49-F238E27FC236}">
              <a16:creationId xmlns:a16="http://schemas.microsoft.com/office/drawing/2014/main" id="{00000000-0008-0000-0300-00008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284" name="Picture 2">
          <a:extLst>
            <a:ext uri="{FF2B5EF4-FFF2-40B4-BE49-F238E27FC236}">
              <a16:creationId xmlns:a16="http://schemas.microsoft.com/office/drawing/2014/main" id="{00000000-0008-0000-0300-00008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285" name="Picture 2">
          <a:extLst>
            <a:ext uri="{FF2B5EF4-FFF2-40B4-BE49-F238E27FC236}">
              <a16:creationId xmlns:a16="http://schemas.microsoft.com/office/drawing/2014/main" id="{00000000-0008-0000-0300-00008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286" name="Picture 2">
          <a:extLst>
            <a:ext uri="{FF2B5EF4-FFF2-40B4-BE49-F238E27FC236}">
              <a16:creationId xmlns:a16="http://schemas.microsoft.com/office/drawing/2014/main" id="{00000000-0008-0000-0300-00008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287" name="Picture 2">
          <a:extLst>
            <a:ext uri="{FF2B5EF4-FFF2-40B4-BE49-F238E27FC236}">
              <a16:creationId xmlns:a16="http://schemas.microsoft.com/office/drawing/2014/main" id="{00000000-0008-0000-0300-00008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288" name="Picture 2">
          <a:extLst>
            <a:ext uri="{FF2B5EF4-FFF2-40B4-BE49-F238E27FC236}">
              <a16:creationId xmlns:a16="http://schemas.microsoft.com/office/drawing/2014/main" id="{00000000-0008-0000-0300-000090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289" name="Picture 2">
          <a:extLst>
            <a:ext uri="{FF2B5EF4-FFF2-40B4-BE49-F238E27FC236}">
              <a16:creationId xmlns:a16="http://schemas.microsoft.com/office/drawing/2014/main" id="{00000000-0008-0000-0300-00009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290" name="Picture 2">
          <a:extLst>
            <a:ext uri="{FF2B5EF4-FFF2-40B4-BE49-F238E27FC236}">
              <a16:creationId xmlns:a16="http://schemas.microsoft.com/office/drawing/2014/main" id="{00000000-0008-0000-0300-00009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291" name="Picture 2">
          <a:extLst>
            <a:ext uri="{FF2B5EF4-FFF2-40B4-BE49-F238E27FC236}">
              <a16:creationId xmlns:a16="http://schemas.microsoft.com/office/drawing/2014/main" id="{00000000-0008-0000-0300-00009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292" name="Picture 2">
          <a:extLst>
            <a:ext uri="{FF2B5EF4-FFF2-40B4-BE49-F238E27FC236}">
              <a16:creationId xmlns:a16="http://schemas.microsoft.com/office/drawing/2014/main" id="{00000000-0008-0000-0300-00009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293" name="Picture 2">
          <a:extLst>
            <a:ext uri="{FF2B5EF4-FFF2-40B4-BE49-F238E27FC236}">
              <a16:creationId xmlns:a16="http://schemas.microsoft.com/office/drawing/2014/main" id="{00000000-0008-0000-0300-00009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294" name="Picture 2">
          <a:extLst>
            <a:ext uri="{FF2B5EF4-FFF2-40B4-BE49-F238E27FC236}">
              <a16:creationId xmlns:a16="http://schemas.microsoft.com/office/drawing/2014/main" id="{00000000-0008-0000-0300-00009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295" name="Picture 2">
          <a:extLst>
            <a:ext uri="{FF2B5EF4-FFF2-40B4-BE49-F238E27FC236}">
              <a16:creationId xmlns:a16="http://schemas.microsoft.com/office/drawing/2014/main" id="{00000000-0008-0000-0300-00009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296" name="Picture 2">
          <a:extLst>
            <a:ext uri="{FF2B5EF4-FFF2-40B4-BE49-F238E27FC236}">
              <a16:creationId xmlns:a16="http://schemas.microsoft.com/office/drawing/2014/main" id="{00000000-0008-0000-0300-00009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297" name="Picture 2">
          <a:extLst>
            <a:ext uri="{FF2B5EF4-FFF2-40B4-BE49-F238E27FC236}">
              <a16:creationId xmlns:a16="http://schemas.microsoft.com/office/drawing/2014/main" id="{00000000-0008-0000-0300-00009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298" name="Picture 2">
          <a:extLst>
            <a:ext uri="{FF2B5EF4-FFF2-40B4-BE49-F238E27FC236}">
              <a16:creationId xmlns:a16="http://schemas.microsoft.com/office/drawing/2014/main" id="{00000000-0008-0000-0300-00009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299" name="Picture 2">
          <a:extLst>
            <a:ext uri="{FF2B5EF4-FFF2-40B4-BE49-F238E27FC236}">
              <a16:creationId xmlns:a16="http://schemas.microsoft.com/office/drawing/2014/main" id="{00000000-0008-0000-0300-00009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00" name="Picture 2">
          <a:extLst>
            <a:ext uri="{FF2B5EF4-FFF2-40B4-BE49-F238E27FC236}">
              <a16:creationId xmlns:a16="http://schemas.microsoft.com/office/drawing/2014/main" id="{00000000-0008-0000-0300-00009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01" name="Picture 2">
          <a:extLst>
            <a:ext uri="{FF2B5EF4-FFF2-40B4-BE49-F238E27FC236}">
              <a16:creationId xmlns:a16="http://schemas.microsoft.com/office/drawing/2014/main" id="{00000000-0008-0000-0300-00009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02" name="Picture 2">
          <a:extLst>
            <a:ext uri="{FF2B5EF4-FFF2-40B4-BE49-F238E27FC236}">
              <a16:creationId xmlns:a16="http://schemas.microsoft.com/office/drawing/2014/main" id="{00000000-0008-0000-0300-00009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03" name="Picture 2">
          <a:extLst>
            <a:ext uri="{FF2B5EF4-FFF2-40B4-BE49-F238E27FC236}">
              <a16:creationId xmlns:a16="http://schemas.microsoft.com/office/drawing/2014/main" id="{00000000-0008-0000-0300-00009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04" name="Picture 2">
          <a:extLst>
            <a:ext uri="{FF2B5EF4-FFF2-40B4-BE49-F238E27FC236}">
              <a16:creationId xmlns:a16="http://schemas.microsoft.com/office/drawing/2014/main" id="{00000000-0008-0000-0300-0000A0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05" name="Picture 2">
          <a:extLst>
            <a:ext uri="{FF2B5EF4-FFF2-40B4-BE49-F238E27FC236}">
              <a16:creationId xmlns:a16="http://schemas.microsoft.com/office/drawing/2014/main" id="{00000000-0008-0000-0300-0000A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06" name="Picture 2">
          <a:extLst>
            <a:ext uri="{FF2B5EF4-FFF2-40B4-BE49-F238E27FC236}">
              <a16:creationId xmlns:a16="http://schemas.microsoft.com/office/drawing/2014/main" id="{00000000-0008-0000-0300-0000A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07" name="Picture 2">
          <a:extLst>
            <a:ext uri="{FF2B5EF4-FFF2-40B4-BE49-F238E27FC236}">
              <a16:creationId xmlns:a16="http://schemas.microsoft.com/office/drawing/2014/main" id="{00000000-0008-0000-0300-0000A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08" name="Picture 2">
          <a:extLst>
            <a:ext uri="{FF2B5EF4-FFF2-40B4-BE49-F238E27FC236}">
              <a16:creationId xmlns:a16="http://schemas.microsoft.com/office/drawing/2014/main" id="{00000000-0008-0000-0300-0000A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09" name="Picture 2">
          <a:extLst>
            <a:ext uri="{FF2B5EF4-FFF2-40B4-BE49-F238E27FC236}">
              <a16:creationId xmlns:a16="http://schemas.microsoft.com/office/drawing/2014/main" id="{00000000-0008-0000-0300-0000A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10" name="Picture 2">
          <a:extLst>
            <a:ext uri="{FF2B5EF4-FFF2-40B4-BE49-F238E27FC236}">
              <a16:creationId xmlns:a16="http://schemas.microsoft.com/office/drawing/2014/main" id="{00000000-0008-0000-0300-0000A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11" name="Picture 2">
          <a:extLst>
            <a:ext uri="{FF2B5EF4-FFF2-40B4-BE49-F238E27FC236}">
              <a16:creationId xmlns:a16="http://schemas.microsoft.com/office/drawing/2014/main" id="{00000000-0008-0000-0300-0000A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12" name="Picture 2">
          <a:extLst>
            <a:ext uri="{FF2B5EF4-FFF2-40B4-BE49-F238E27FC236}">
              <a16:creationId xmlns:a16="http://schemas.microsoft.com/office/drawing/2014/main" id="{00000000-0008-0000-0300-0000A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13" name="Picture 2">
          <a:extLst>
            <a:ext uri="{FF2B5EF4-FFF2-40B4-BE49-F238E27FC236}">
              <a16:creationId xmlns:a16="http://schemas.microsoft.com/office/drawing/2014/main" id="{00000000-0008-0000-0300-0000A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14" name="Picture 2">
          <a:extLst>
            <a:ext uri="{FF2B5EF4-FFF2-40B4-BE49-F238E27FC236}">
              <a16:creationId xmlns:a16="http://schemas.microsoft.com/office/drawing/2014/main" id="{00000000-0008-0000-0300-0000A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15" name="Picture 2">
          <a:extLst>
            <a:ext uri="{FF2B5EF4-FFF2-40B4-BE49-F238E27FC236}">
              <a16:creationId xmlns:a16="http://schemas.microsoft.com/office/drawing/2014/main" id="{00000000-0008-0000-0300-0000A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16" name="Picture 2">
          <a:extLst>
            <a:ext uri="{FF2B5EF4-FFF2-40B4-BE49-F238E27FC236}">
              <a16:creationId xmlns:a16="http://schemas.microsoft.com/office/drawing/2014/main" id="{00000000-0008-0000-0300-0000A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17" name="Picture 2">
          <a:extLst>
            <a:ext uri="{FF2B5EF4-FFF2-40B4-BE49-F238E27FC236}">
              <a16:creationId xmlns:a16="http://schemas.microsoft.com/office/drawing/2014/main" id="{00000000-0008-0000-0300-0000A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18" name="Picture 2">
          <a:extLst>
            <a:ext uri="{FF2B5EF4-FFF2-40B4-BE49-F238E27FC236}">
              <a16:creationId xmlns:a16="http://schemas.microsoft.com/office/drawing/2014/main" id="{00000000-0008-0000-0300-0000A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19" name="Picture 2">
          <a:extLst>
            <a:ext uri="{FF2B5EF4-FFF2-40B4-BE49-F238E27FC236}">
              <a16:creationId xmlns:a16="http://schemas.microsoft.com/office/drawing/2014/main" id="{00000000-0008-0000-0300-0000A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20" name="Picture 2">
          <a:extLst>
            <a:ext uri="{FF2B5EF4-FFF2-40B4-BE49-F238E27FC236}">
              <a16:creationId xmlns:a16="http://schemas.microsoft.com/office/drawing/2014/main" id="{00000000-0008-0000-0300-0000B0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21" name="Picture 2">
          <a:extLst>
            <a:ext uri="{FF2B5EF4-FFF2-40B4-BE49-F238E27FC236}">
              <a16:creationId xmlns:a16="http://schemas.microsoft.com/office/drawing/2014/main" id="{00000000-0008-0000-0300-0000B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22" name="Picture 2">
          <a:extLst>
            <a:ext uri="{FF2B5EF4-FFF2-40B4-BE49-F238E27FC236}">
              <a16:creationId xmlns:a16="http://schemas.microsoft.com/office/drawing/2014/main" id="{00000000-0008-0000-0300-0000B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23" name="Picture 2">
          <a:extLst>
            <a:ext uri="{FF2B5EF4-FFF2-40B4-BE49-F238E27FC236}">
              <a16:creationId xmlns:a16="http://schemas.microsoft.com/office/drawing/2014/main" id="{00000000-0008-0000-0300-0000B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24" name="Picture 2">
          <a:extLst>
            <a:ext uri="{FF2B5EF4-FFF2-40B4-BE49-F238E27FC236}">
              <a16:creationId xmlns:a16="http://schemas.microsoft.com/office/drawing/2014/main" id="{00000000-0008-0000-0300-0000B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25" name="Picture 2">
          <a:extLst>
            <a:ext uri="{FF2B5EF4-FFF2-40B4-BE49-F238E27FC236}">
              <a16:creationId xmlns:a16="http://schemas.microsoft.com/office/drawing/2014/main" id="{00000000-0008-0000-0300-0000B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26" name="Picture 2">
          <a:extLst>
            <a:ext uri="{FF2B5EF4-FFF2-40B4-BE49-F238E27FC236}">
              <a16:creationId xmlns:a16="http://schemas.microsoft.com/office/drawing/2014/main" id="{00000000-0008-0000-0300-0000B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27" name="Picture 2">
          <a:extLst>
            <a:ext uri="{FF2B5EF4-FFF2-40B4-BE49-F238E27FC236}">
              <a16:creationId xmlns:a16="http://schemas.microsoft.com/office/drawing/2014/main" id="{00000000-0008-0000-0300-0000B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28" name="Picture 2">
          <a:extLst>
            <a:ext uri="{FF2B5EF4-FFF2-40B4-BE49-F238E27FC236}">
              <a16:creationId xmlns:a16="http://schemas.microsoft.com/office/drawing/2014/main" id="{00000000-0008-0000-0300-0000B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29" name="Picture 2">
          <a:extLst>
            <a:ext uri="{FF2B5EF4-FFF2-40B4-BE49-F238E27FC236}">
              <a16:creationId xmlns:a16="http://schemas.microsoft.com/office/drawing/2014/main" id="{00000000-0008-0000-0300-0000B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30" name="Picture 2">
          <a:extLst>
            <a:ext uri="{FF2B5EF4-FFF2-40B4-BE49-F238E27FC236}">
              <a16:creationId xmlns:a16="http://schemas.microsoft.com/office/drawing/2014/main" id="{00000000-0008-0000-0300-0000B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31" name="Picture 2">
          <a:extLst>
            <a:ext uri="{FF2B5EF4-FFF2-40B4-BE49-F238E27FC236}">
              <a16:creationId xmlns:a16="http://schemas.microsoft.com/office/drawing/2014/main" id="{00000000-0008-0000-0300-0000B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32" name="Picture 2">
          <a:extLst>
            <a:ext uri="{FF2B5EF4-FFF2-40B4-BE49-F238E27FC236}">
              <a16:creationId xmlns:a16="http://schemas.microsoft.com/office/drawing/2014/main" id="{00000000-0008-0000-0300-0000B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33" name="Picture 2">
          <a:extLst>
            <a:ext uri="{FF2B5EF4-FFF2-40B4-BE49-F238E27FC236}">
              <a16:creationId xmlns:a16="http://schemas.microsoft.com/office/drawing/2014/main" id="{00000000-0008-0000-0300-0000B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34" name="Picture 2">
          <a:extLst>
            <a:ext uri="{FF2B5EF4-FFF2-40B4-BE49-F238E27FC236}">
              <a16:creationId xmlns:a16="http://schemas.microsoft.com/office/drawing/2014/main" id="{00000000-0008-0000-0300-0000B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35" name="Picture 2">
          <a:extLst>
            <a:ext uri="{FF2B5EF4-FFF2-40B4-BE49-F238E27FC236}">
              <a16:creationId xmlns:a16="http://schemas.microsoft.com/office/drawing/2014/main" id="{00000000-0008-0000-0300-0000B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36" name="Picture 2">
          <a:extLst>
            <a:ext uri="{FF2B5EF4-FFF2-40B4-BE49-F238E27FC236}">
              <a16:creationId xmlns:a16="http://schemas.microsoft.com/office/drawing/2014/main" id="{00000000-0008-0000-0300-0000C0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37" name="Picture 2">
          <a:extLst>
            <a:ext uri="{FF2B5EF4-FFF2-40B4-BE49-F238E27FC236}">
              <a16:creationId xmlns:a16="http://schemas.microsoft.com/office/drawing/2014/main" id="{00000000-0008-0000-0300-0000C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38" name="Picture 2">
          <a:extLst>
            <a:ext uri="{FF2B5EF4-FFF2-40B4-BE49-F238E27FC236}">
              <a16:creationId xmlns:a16="http://schemas.microsoft.com/office/drawing/2014/main" id="{00000000-0008-0000-0300-0000C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39" name="Picture 2">
          <a:extLst>
            <a:ext uri="{FF2B5EF4-FFF2-40B4-BE49-F238E27FC236}">
              <a16:creationId xmlns:a16="http://schemas.microsoft.com/office/drawing/2014/main" id="{00000000-0008-0000-0300-0000C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40" name="Picture 2">
          <a:extLst>
            <a:ext uri="{FF2B5EF4-FFF2-40B4-BE49-F238E27FC236}">
              <a16:creationId xmlns:a16="http://schemas.microsoft.com/office/drawing/2014/main" id="{00000000-0008-0000-0300-0000C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41" name="Picture 2">
          <a:extLst>
            <a:ext uri="{FF2B5EF4-FFF2-40B4-BE49-F238E27FC236}">
              <a16:creationId xmlns:a16="http://schemas.microsoft.com/office/drawing/2014/main" id="{00000000-0008-0000-0300-0000C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42" name="Picture 2">
          <a:extLst>
            <a:ext uri="{FF2B5EF4-FFF2-40B4-BE49-F238E27FC236}">
              <a16:creationId xmlns:a16="http://schemas.microsoft.com/office/drawing/2014/main" id="{00000000-0008-0000-0300-0000C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43" name="Picture 2">
          <a:extLst>
            <a:ext uri="{FF2B5EF4-FFF2-40B4-BE49-F238E27FC236}">
              <a16:creationId xmlns:a16="http://schemas.microsoft.com/office/drawing/2014/main" id="{00000000-0008-0000-0300-0000C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44" name="Picture 2">
          <a:extLst>
            <a:ext uri="{FF2B5EF4-FFF2-40B4-BE49-F238E27FC236}">
              <a16:creationId xmlns:a16="http://schemas.microsoft.com/office/drawing/2014/main" id="{00000000-0008-0000-0300-0000C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45" name="Picture 2">
          <a:extLst>
            <a:ext uri="{FF2B5EF4-FFF2-40B4-BE49-F238E27FC236}">
              <a16:creationId xmlns:a16="http://schemas.microsoft.com/office/drawing/2014/main" id="{00000000-0008-0000-0300-0000C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46" name="Picture 2">
          <a:extLst>
            <a:ext uri="{FF2B5EF4-FFF2-40B4-BE49-F238E27FC236}">
              <a16:creationId xmlns:a16="http://schemas.microsoft.com/office/drawing/2014/main" id="{00000000-0008-0000-0300-0000C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47" name="Picture 2">
          <a:extLst>
            <a:ext uri="{FF2B5EF4-FFF2-40B4-BE49-F238E27FC236}">
              <a16:creationId xmlns:a16="http://schemas.microsoft.com/office/drawing/2014/main" id="{00000000-0008-0000-0300-0000C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48" name="Picture 2">
          <a:extLst>
            <a:ext uri="{FF2B5EF4-FFF2-40B4-BE49-F238E27FC236}">
              <a16:creationId xmlns:a16="http://schemas.microsoft.com/office/drawing/2014/main" id="{00000000-0008-0000-0300-0000C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49" name="Picture 2">
          <a:extLst>
            <a:ext uri="{FF2B5EF4-FFF2-40B4-BE49-F238E27FC236}">
              <a16:creationId xmlns:a16="http://schemas.microsoft.com/office/drawing/2014/main" id="{00000000-0008-0000-0300-0000C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50" name="Picture 2">
          <a:extLst>
            <a:ext uri="{FF2B5EF4-FFF2-40B4-BE49-F238E27FC236}">
              <a16:creationId xmlns:a16="http://schemas.microsoft.com/office/drawing/2014/main" id="{00000000-0008-0000-0300-0000C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51" name="Picture 2">
          <a:extLst>
            <a:ext uri="{FF2B5EF4-FFF2-40B4-BE49-F238E27FC236}">
              <a16:creationId xmlns:a16="http://schemas.microsoft.com/office/drawing/2014/main" id="{00000000-0008-0000-0300-0000C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52" name="Picture 2">
          <a:extLst>
            <a:ext uri="{FF2B5EF4-FFF2-40B4-BE49-F238E27FC236}">
              <a16:creationId xmlns:a16="http://schemas.microsoft.com/office/drawing/2014/main" id="{00000000-0008-0000-0300-0000D0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53" name="Picture 2">
          <a:extLst>
            <a:ext uri="{FF2B5EF4-FFF2-40B4-BE49-F238E27FC236}">
              <a16:creationId xmlns:a16="http://schemas.microsoft.com/office/drawing/2014/main" id="{00000000-0008-0000-0300-0000D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54" name="Picture 2">
          <a:extLst>
            <a:ext uri="{FF2B5EF4-FFF2-40B4-BE49-F238E27FC236}">
              <a16:creationId xmlns:a16="http://schemas.microsoft.com/office/drawing/2014/main" id="{00000000-0008-0000-0300-0000D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55" name="Picture 2">
          <a:extLst>
            <a:ext uri="{FF2B5EF4-FFF2-40B4-BE49-F238E27FC236}">
              <a16:creationId xmlns:a16="http://schemas.microsoft.com/office/drawing/2014/main" id="{00000000-0008-0000-0300-0000D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56" name="Picture 2">
          <a:extLst>
            <a:ext uri="{FF2B5EF4-FFF2-40B4-BE49-F238E27FC236}">
              <a16:creationId xmlns:a16="http://schemas.microsoft.com/office/drawing/2014/main" id="{00000000-0008-0000-0300-0000D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57" name="Picture 2">
          <a:extLst>
            <a:ext uri="{FF2B5EF4-FFF2-40B4-BE49-F238E27FC236}">
              <a16:creationId xmlns:a16="http://schemas.microsoft.com/office/drawing/2014/main" id="{00000000-0008-0000-0300-0000D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58" name="Picture 2">
          <a:extLst>
            <a:ext uri="{FF2B5EF4-FFF2-40B4-BE49-F238E27FC236}">
              <a16:creationId xmlns:a16="http://schemas.microsoft.com/office/drawing/2014/main" id="{00000000-0008-0000-0300-0000D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59" name="Picture 2">
          <a:extLst>
            <a:ext uri="{FF2B5EF4-FFF2-40B4-BE49-F238E27FC236}">
              <a16:creationId xmlns:a16="http://schemas.microsoft.com/office/drawing/2014/main" id="{00000000-0008-0000-0300-0000D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60" name="Picture 2">
          <a:extLst>
            <a:ext uri="{FF2B5EF4-FFF2-40B4-BE49-F238E27FC236}">
              <a16:creationId xmlns:a16="http://schemas.microsoft.com/office/drawing/2014/main" id="{00000000-0008-0000-0300-0000D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61" name="Picture 2">
          <a:extLst>
            <a:ext uri="{FF2B5EF4-FFF2-40B4-BE49-F238E27FC236}">
              <a16:creationId xmlns:a16="http://schemas.microsoft.com/office/drawing/2014/main" id="{00000000-0008-0000-0300-0000D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62" name="Picture 2">
          <a:extLst>
            <a:ext uri="{FF2B5EF4-FFF2-40B4-BE49-F238E27FC236}">
              <a16:creationId xmlns:a16="http://schemas.microsoft.com/office/drawing/2014/main" id="{00000000-0008-0000-0300-0000D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63" name="Picture 2">
          <a:extLst>
            <a:ext uri="{FF2B5EF4-FFF2-40B4-BE49-F238E27FC236}">
              <a16:creationId xmlns:a16="http://schemas.microsoft.com/office/drawing/2014/main" id="{00000000-0008-0000-0300-0000D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64" name="Picture 2">
          <a:extLst>
            <a:ext uri="{FF2B5EF4-FFF2-40B4-BE49-F238E27FC236}">
              <a16:creationId xmlns:a16="http://schemas.microsoft.com/office/drawing/2014/main" id="{00000000-0008-0000-0300-0000D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65" name="Picture 2">
          <a:extLst>
            <a:ext uri="{FF2B5EF4-FFF2-40B4-BE49-F238E27FC236}">
              <a16:creationId xmlns:a16="http://schemas.microsoft.com/office/drawing/2014/main" id="{00000000-0008-0000-0300-0000D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66" name="Picture 2">
          <a:extLst>
            <a:ext uri="{FF2B5EF4-FFF2-40B4-BE49-F238E27FC236}">
              <a16:creationId xmlns:a16="http://schemas.microsoft.com/office/drawing/2014/main" id="{00000000-0008-0000-0300-0000D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67" name="Picture 2">
          <a:extLst>
            <a:ext uri="{FF2B5EF4-FFF2-40B4-BE49-F238E27FC236}">
              <a16:creationId xmlns:a16="http://schemas.microsoft.com/office/drawing/2014/main" id="{00000000-0008-0000-0300-0000D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68" name="Picture 2">
          <a:extLst>
            <a:ext uri="{FF2B5EF4-FFF2-40B4-BE49-F238E27FC236}">
              <a16:creationId xmlns:a16="http://schemas.microsoft.com/office/drawing/2014/main" id="{00000000-0008-0000-0300-0000E0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69" name="Picture 2">
          <a:extLst>
            <a:ext uri="{FF2B5EF4-FFF2-40B4-BE49-F238E27FC236}">
              <a16:creationId xmlns:a16="http://schemas.microsoft.com/office/drawing/2014/main" id="{00000000-0008-0000-0300-0000E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70" name="Picture 2">
          <a:extLst>
            <a:ext uri="{FF2B5EF4-FFF2-40B4-BE49-F238E27FC236}">
              <a16:creationId xmlns:a16="http://schemas.microsoft.com/office/drawing/2014/main" id="{00000000-0008-0000-0300-0000E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71" name="Picture 2">
          <a:extLst>
            <a:ext uri="{FF2B5EF4-FFF2-40B4-BE49-F238E27FC236}">
              <a16:creationId xmlns:a16="http://schemas.microsoft.com/office/drawing/2014/main" id="{00000000-0008-0000-0300-0000E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72" name="Picture 2">
          <a:extLst>
            <a:ext uri="{FF2B5EF4-FFF2-40B4-BE49-F238E27FC236}">
              <a16:creationId xmlns:a16="http://schemas.microsoft.com/office/drawing/2014/main" id="{00000000-0008-0000-0300-0000E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73" name="Picture 2">
          <a:extLst>
            <a:ext uri="{FF2B5EF4-FFF2-40B4-BE49-F238E27FC236}">
              <a16:creationId xmlns:a16="http://schemas.microsoft.com/office/drawing/2014/main" id="{00000000-0008-0000-0300-0000E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74" name="Picture 2">
          <a:extLst>
            <a:ext uri="{FF2B5EF4-FFF2-40B4-BE49-F238E27FC236}">
              <a16:creationId xmlns:a16="http://schemas.microsoft.com/office/drawing/2014/main" id="{00000000-0008-0000-0300-0000E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75" name="Picture 2">
          <a:extLst>
            <a:ext uri="{FF2B5EF4-FFF2-40B4-BE49-F238E27FC236}">
              <a16:creationId xmlns:a16="http://schemas.microsoft.com/office/drawing/2014/main" id="{00000000-0008-0000-0300-0000E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76" name="Picture 2">
          <a:extLst>
            <a:ext uri="{FF2B5EF4-FFF2-40B4-BE49-F238E27FC236}">
              <a16:creationId xmlns:a16="http://schemas.microsoft.com/office/drawing/2014/main" id="{00000000-0008-0000-0300-0000E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77" name="Picture 2">
          <a:extLst>
            <a:ext uri="{FF2B5EF4-FFF2-40B4-BE49-F238E27FC236}">
              <a16:creationId xmlns:a16="http://schemas.microsoft.com/office/drawing/2014/main" id="{00000000-0008-0000-0300-0000E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78" name="Picture 2">
          <a:extLst>
            <a:ext uri="{FF2B5EF4-FFF2-40B4-BE49-F238E27FC236}">
              <a16:creationId xmlns:a16="http://schemas.microsoft.com/office/drawing/2014/main" id="{00000000-0008-0000-0300-0000E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79" name="Picture 2">
          <a:extLst>
            <a:ext uri="{FF2B5EF4-FFF2-40B4-BE49-F238E27FC236}">
              <a16:creationId xmlns:a16="http://schemas.microsoft.com/office/drawing/2014/main" id="{00000000-0008-0000-0300-0000E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80" name="Picture 2">
          <a:extLst>
            <a:ext uri="{FF2B5EF4-FFF2-40B4-BE49-F238E27FC236}">
              <a16:creationId xmlns:a16="http://schemas.microsoft.com/office/drawing/2014/main" id="{00000000-0008-0000-0300-0000E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81" name="Picture 2">
          <a:extLst>
            <a:ext uri="{FF2B5EF4-FFF2-40B4-BE49-F238E27FC236}">
              <a16:creationId xmlns:a16="http://schemas.microsoft.com/office/drawing/2014/main" id="{00000000-0008-0000-0300-0000E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82" name="Picture 2">
          <a:extLst>
            <a:ext uri="{FF2B5EF4-FFF2-40B4-BE49-F238E27FC236}">
              <a16:creationId xmlns:a16="http://schemas.microsoft.com/office/drawing/2014/main" id="{00000000-0008-0000-0300-0000E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83" name="Picture 2">
          <a:extLst>
            <a:ext uri="{FF2B5EF4-FFF2-40B4-BE49-F238E27FC236}">
              <a16:creationId xmlns:a16="http://schemas.microsoft.com/office/drawing/2014/main" id="{00000000-0008-0000-0300-0000E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84" name="Picture 2">
          <a:extLst>
            <a:ext uri="{FF2B5EF4-FFF2-40B4-BE49-F238E27FC236}">
              <a16:creationId xmlns:a16="http://schemas.microsoft.com/office/drawing/2014/main" id="{00000000-0008-0000-0300-0000F0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85" name="Picture 2">
          <a:extLst>
            <a:ext uri="{FF2B5EF4-FFF2-40B4-BE49-F238E27FC236}">
              <a16:creationId xmlns:a16="http://schemas.microsoft.com/office/drawing/2014/main" id="{00000000-0008-0000-0300-0000F1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86" name="Picture 2">
          <a:extLst>
            <a:ext uri="{FF2B5EF4-FFF2-40B4-BE49-F238E27FC236}">
              <a16:creationId xmlns:a16="http://schemas.microsoft.com/office/drawing/2014/main" id="{00000000-0008-0000-0300-0000F2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87" name="Picture 2">
          <a:extLst>
            <a:ext uri="{FF2B5EF4-FFF2-40B4-BE49-F238E27FC236}">
              <a16:creationId xmlns:a16="http://schemas.microsoft.com/office/drawing/2014/main" id="{00000000-0008-0000-0300-0000F3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88" name="Picture 2">
          <a:extLst>
            <a:ext uri="{FF2B5EF4-FFF2-40B4-BE49-F238E27FC236}">
              <a16:creationId xmlns:a16="http://schemas.microsoft.com/office/drawing/2014/main" id="{00000000-0008-0000-0300-0000F4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89" name="Picture 2">
          <a:extLst>
            <a:ext uri="{FF2B5EF4-FFF2-40B4-BE49-F238E27FC236}">
              <a16:creationId xmlns:a16="http://schemas.microsoft.com/office/drawing/2014/main" id="{00000000-0008-0000-0300-0000F5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90" name="Picture 2">
          <a:extLst>
            <a:ext uri="{FF2B5EF4-FFF2-40B4-BE49-F238E27FC236}">
              <a16:creationId xmlns:a16="http://schemas.microsoft.com/office/drawing/2014/main" id="{00000000-0008-0000-0300-0000F6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91" name="Picture 2">
          <a:extLst>
            <a:ext uri="{FF2B5EF4-FFF2-40B4-BE49-F238E27FC236}">
              <a16:creationId xmlns:a16="http://schemas.microsoft.com/office/drawing/2014/main" id="{00000000-0008-0000-0300-0000F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92" name="Picture 2">
          <a:extLst>
            <a:ext uri="{FF2B5EF4-FFF2-40B4-BE49-F238E27FC236}">
              <a16:creationId xmlns:a16="http://schemas.microsoft.com/office/drawing/2014/main" id="{00000000-0008-0000-0300-0000F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93" name="Picture 2">
          <a:extLst>
            <a:ext uri="{FF2B5EF4-FFF2-40B4-BE49-F238E27FC236}">
              <a16:creationId xmlns:a16="http://schemas.microsoft.com/office/drawing/2014/main" id="{00000000-0008-0000-0300-0000F9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94" name="Picture 2">
          <a:extLst>
            <a:ext uri="{FF2B5EF4-FFF2-40B4-BE49-F238E27FC236}">
              <a16:creationId xmlns:a16="http://schemas.microsoft.com/office/drawing/2014/main" id="{00000000-0008-0000-0300-0000FA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95" name="Picture 2">
          <a:extLst>
            <a:ext uri="{FF2B5EF4-FFF2-40B4-BE49-F238E27FC236}">
              <a16:creationId xmlns:a16="http://schemas.microsoft.com/office/drawing/2014/main" id="{00000000-0008-0000-0300-0000FB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96" name="Picture 2">
          <a:extLst>
            <a:ext uri="{FF2B5EF4-FFF2-40B4-BE49-F238E27FC236}">
              <a16:creationId xmlns:a16="http://schemas.microsoft.com/office/drawing/2014/main" id="{00000000-0008-0000-0300-0000FC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397" name="Picture 2">
          <a:extLst>
            <a:ext uri="{FF2B5EF4-FFF2-40B4-BE49-F238E27FC236}">
              <a16:creationId xmlns:a16="http://schemas.microsoft.com/office/drawing/2014/main" id="{00000000-0008-0000-0300-0000FD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398" name="Picture 2">
          <a:extLst>
            <a:ext uri="{FF2B5EF4-FFF2-40B4-BE49-F238E27FC236}">
              <a16:creationId xmlns:a16="http://schemas.microsoft.com/office/drawing/2014/main" id="{00000000-0008-0000-0300-0000F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399" name="Picture 2">
          <a:extLst>
            <a:ext uri="{FF2B5EF4-FFF2-40B4-BE49-F238E27FC236}">
              <a16:creationId xmlns:a16="http://schemas.microsoft.com/office/drawing/2014/main" id="{00000000-0008-0000-0300-0000FF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00" name="Picture 2">
          <a:extLst>
            <a:ext uri="{FF2B5EF4-FFF2-40B4-BE49-F238E27FC236}">
              <a16:creationId xmlns:a16="http://schemas.microsoft.com/office/drawing/2014/main" id="{00000000-0008-0000-0300-00000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01" name="Picture 2">
          <a:extLst>
            <a:ext uri="{FF2B5EF4-FFF2-40B4-BE49-F238E27FC236}">
              <a16:creationId xmlns:a16="http://schemas.microsoft.com/office/drawing/2014/main" id="{00000000-0008-0000-0300-00000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02" name="Picture 2">
          <a:extLst>
            <a:ext uri="{FF2B5EF4-FFF2-40B4-BE49-F238E27FC236}">
              <a16:creationId xmlns:a16="http://schemas.microsoft.com/office/drawing/2014/main" id="{00000000-0008-0000-0300-00000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03" name="Picture 2">
          <a:extLst>
            <a:ext uri="{FF2B5EF4-FFF2-40B4-BE49-F238E27FC236}">
              <a16:creationId xmlns:a16="http://schemas.microsoft.com/office/drawing/2014/main" id="{00000000-0008-0000-0300-00000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04" name="Picture 2">
          <a:extLst>
            <a:ext uri="{FF2B5EF4-FFF2-40B4-BE49-F238E27FC236}">
              <a16:creationId xmlns:a16="http://schemas.microsoft.com/office/drawing/2014/main" id="{00000000-0008-0000-0300-00000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05" name="Picture 2">
          <a:extLst>
            <a:ext uri="{FF2B5EF4-FFF2-40B4-BE49-F238E27FC236}">
              <a16:creationId xmlns:a16="http://schemas.microsoft.com/office/drawing/2014/main" id="{00000000-0008-0000-0300-00000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06" name="Picture 2">
          <a:extLst>
            <a:ext uri="{FF2B5EF4-FFF2-40B4-BE49-F238E27FC236}">
              <a16:creationId xmlns:a16="http://schemas.microsoft.com/office/drawing/2014/main" id="{00000000-0008-0000-0300-00000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07" name="Picture 2">
          <a:extLst>
            <a:ext uri="{FF2B5EF4-FFF2-40B4-BE49-F238E27FC236}">
              <a16:creationId xmlns:a16="http://schemas.microsoft.com/office/drawing/2014/main" id="{00000000-0008-0000-0300-00000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08" name="Picture 2">
          <a:extLst>
            <a:ext uri="{FF2B5EF4-FFF2-40B4-BE49-F238E27FC236}">
              <a16:creationId xmlns:a16="http://schemas.microsoft.com/office/drawing/2014/main" id="{00000000-0008-0000-0300-00000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09" name="Picture 2">
          <a:extLst>
            <a:ext uri="{FF2B5EF4-FFF2-40B4-BE49-F238E27FC236}">
              <a16:creationId xmlns:a16="http://schemas.microsoft.com/office/drawing/2014/main" id="{00000000-0008-0000-0300-00000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10" name="Picture 2">
          <a:extLst>
            <a:ext uri="{FF2B5EF4-FFF2-40B4-BE49-F238E27FC236}">
              <a16:creationId xmlns:a16="http://schemas.microsoft.com/office/drawing/2014/main" id="{00000000-0008-0000-0300-00000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11" name="Picture 2">
          <a:extLst>
            <a:ext uri="{FF2B5EF4-FFF2-40B4-BE49-F238E27FC236}">
              <a16:creationId xmlns:a16="http://schemas.microsoft.com/office/drawing/2014/main" id="{00000000-0008-0000-0300-00000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12" name="Picture 2">
          <a:extLst>
            <a:ext uri="{FF2B5EF4-FFF2-40B4-BE49-F238E27FC236}">
              <a16:creationId xmlns:a16="http://schemas.microsoft.com/office/drawing/2014/main" id="{00000000-0008-0000-0300-00000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13" name="Picture 2">
          <a:extLst>
            <a:ext uri="{FF2B5EF4-FFF2-40B4-BE49-F238E27FC236}">
              <a16:creationId xmlns:a16="http://schemas.microsoft.com/office/drawing/2014/main" id="{00000000-0008-0000-0300-00000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14" name="Picture 2">
          <a:extLst>
            <a:ext uri="{FF2B5EF4-FFF2-40B4-BE49-F238E27FC236}">
              <a16:creationId xmlns:a16="http://schemas.microsoft.com/office/drawing/2014/main" id="{00000000-0008-0000-0300-00000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15" name="Picture 2">
          <a:extLst>
            <a:ext uri="{FF2B5EF4-FFF2-40B4-BE49-F238E27FC236}">
              <a16:creationId xmlns:a16="http://schemas.microsoft.com/office/drawing/2014/main" id="{00000000-0008-0000-0300-00000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16" name="Picture 2">
          <a:extLst>
            <a:ext uri="{FF2B5EF4-FFF2-40B4-BE49-F238E27FC236}">
              <a16:creationId xmlns:a16="http://schemas.microsoft.com/office/drawing/2014/main" id="{00000000-0008-0000-0300-00001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17" name="Picture 2">
          <a:extLst>
            <a:ext uri="{FF2B5EF4-FFF2-40B4-BE49-F238E27FC236}">
              <a16:creationId xmlns:a16="http://schemas.microsoft.com/office/drawing/2014/main" id="{00000000-0008-0000-0300-00001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18" name="Picture 2">
          <a:extLst>
            <a:ext uri="{FF2B5EF4-FFF2-40B4-BE49-F238E27FC236}">
              <a16:creationId xmlns:a16="http://schemas.microsoft.com/office/drawing/2014/main" id="{00000000-0008-0000-0300-00001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19" name="Picture 2">
          <a:extLst>
            <a:ext uri="{FF2B5EF4-FFF2-40B4-BE49-F238E27FC236}">
              <a16:creationId xmlns:a16="http://schemas.microsoft.com/office/drawing/2014/main" id="{00000000-0008-0000-0300-00001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20" name="Picture 2">
          <a:extLst>
            <a:ext uri="{FF2B5EF4-FFF2-40B4-BE49-F238E27FC236}">
              <a16:creationId xmlns:a16="http://schemas.microsoft.com/office/drawing/2014/main" id="{00000000-0008-0000-0300-00001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21" name="Picture 2">
          <a:extLst>
            <a:ext uri="{FF2B5EF4-FFF2-40B4-BE49-F238E27FC236}">
              <a16:creationId xmlns:a16="http://schemas.microsoft.com/office/drawing/2014/main" id="{00000000-0008-0000-0300-00001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22" name="Picture 2">
          <a:extLst>
            <a:ext uri="{FF2B5EF4-FFF2-40B4-BE49-F238E27FC236}">
              <a16:creationId xmlns:a16="http://schemas.microsoft.com/office/drawing/2014/main" id="{00000000-0008-0000-0300-00001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23" name="Picture 2">
          <a:extLst>
            <a:ext uri="{FF2B5EF4-FFF2-40B4-BE49-F238E27FC236}">
              <a16:creationId xmlns:a16="http://schemas.microsoft.com/office/drawing/2014/main" id="{00000000-0008-0000-0300-00001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24" name="Picture 2">
          <a:extLst>
            <a:ext uri="{FF2B5EF4-FFF2-40B4-BE49-F238E27FC236}">
              <a16:creationId xmlns:a16="http://schemas.microsoft.com/office/drawing/2014/main" id="{00000000-0008-0000-0300-00001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25" name="Picture 2">
          <a:extLst>
            <a:ext uri="{FF2B5EF4-FFF2-40B4-BE49-F238E27FC236}">
              <a16:creationId xmlns:a16="http://schemas.microsoft.com/office/drawing/2014/main" id="{00000000-0008-0000-0300-00001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26" name="Picture 2">
          <a:extLst>
            <a:ext uri="{FF2B5EF4-FFF2-40B4-BE49-F238E27FC236}">
              <a16:creationId xmlns:a16="http://schemas.microsoft.com/office/drawing/2014/main" id="{00000000-0008-0000-0300-00001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27" name="Picture 2">
          <a:extLst>
            <a:ext uri="{FF2B5EF4-FFF2-40B4-BE49-F238E27FC236}">
              <a16:creationId xmlns:a16="http://schemas.microsoft.com/office/drawing/2014/main" id="{00000000-0008-0000-0300-00001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28" name="Picture 2">
          <a:extLst>
            <a:ext uri="{FF2B5EF4-FFF2-40B4-BE49-F238E27FC236}">
              <a16:creationId xmlns:a16="http://schemas.microsoft.com/office/drawing/2014/main" id="{00000000-0008-0000-0300-00001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29" name="Picture 2">
          <a:extLst>
            <a:ext uri="{FF2B5EF4-FFF2-40B4-BE49-F238E27FC236}">
              <a16:creationId xmlns:a16="http://schemas.microsoft.com/office/drawing/2014/main" id="{00000000-0008-0000-0300-00001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30" name="Picture 2">
          <a:extLst>
            <a:ext uri="{FF2B5EF4-FFF2-40B4-BE49-F238E27FC236}">
              <a16:creationId xmlns:a16="http://schemas.microsoft.com/office/drawing/2014/main" id="{00000000-0008-0000-0300-00001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31" name="Picture 2">
          <a:extLst>
            <a:ext uri="{FF2B5EF4-FFF2-40B4-BE49-F238E27FC236}">
              <a16:creationId xmlns:a16="http://schemas.microsoft.com/office/drawing/2014/main" id="{00000000-0008-0000-0300-00001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32" name="Picture 2">
          <a:extLst>
            <a:ext uri="{FF2B5EF4-FFF2-40B4-BE49-F238E27FC236}">
              <a16:creationId xmlns:a16="http://schemas.microsoft.com/office/drawing/2014/main" id="{00000000-0008-0000-0300-00002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33" name="Picture 2">
          <a:extLst>
            <a:ext uri="{FF2B5EF4-FFF2-40B4-BE49-F238E27FC236}">
              <a16:creationId xmlns:a16="http://schemas.microsoft.com/office/drawing/2014/main" id="{00000000-0008-0000-0300-00002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34" name="Picture 2">
          <a:extLst>
            <a:ext uri="{FF2B5EF4-FFF2-40B4-BE49-F238E27FC236}">
              <a16:creationId xmlns:a16="http://schemas.microsoft.com/office/drawing/2014/main" id="{00000000-0008-0000-0300-00002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35" name="Picture 2">
          <a:extLst>
            <a:ext uri="{FF2B5EF4-FFF2-40B4-BE49-F238E27FC236}">
              <a16:creationId xmlns:a16="http://schemas.microsoft.com/office/drawing/2014/main" id="{00000000-0008-0000-0300-00002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36" name="Picture 2">
          <a:extLst>
            <a:ext uri="{FF2B5EF4-FFF2-40B4-BE49-F238E27FC236}">
              <a16:creationId xmlns:a16="http://schemas.microsoft.com/office/drawing/2014/main" id="{00000000-0008-0000-0300-00002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37" name="Picture 2">
          <a:extLst>
            <a:ext uri="{FF2B5EF4-FFF2-40B4-BE49-F238E27FC236}">
              <a16:creationId xmlns:a16="http://schemas.microsoft.com/office/drawing/2014/main" id="{00000000-0008-0000-0300-00002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38" name="Picture 2">
          <a:extLst>
            <a:ext uri="{FF2B5EF4-FFF2-40B4-BE49-F238E27FC236}">
              <a16:creationId xmlns:a16="http://schemas.microsoft.com/office/drawing/2014/main" id="{00000000-0008-0000-0300-00002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39" name="Picture 2">
          <a:extLst>
            <a:ext uri="{FF2B5EF4-FFF2-40B4-BE49-F238E27FC236}">
              <a16:creationId xmlns:a16="http://schemas.microsoft.com/office/drawing/2014/main" id="{00000000-0008-0000-0300-00002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40" name="Picture 2">
          <a:extLst>
            <a:ext uri="{FF2B5EF4-FFF2-40B4-BE49-F238E27FC236}">
              <a16:creationId xmlns:a16="http://schemas.microsoft.com/office/drawing/2014/main" id="{00000000-0008-0000-0300-00002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41" name="Picture 2">
          <a:extLst>
            <a:ext uri="{FF2B5EF4-FFF2-40B4-BE49-F238E27FC236}">
              <a16:creationId xmlns:a16="http://schemas.microsoft.com/office/drawing/2014/main" id="{00000000-0008-0000-0300-00002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42" name="Picture 2">
          <a:extLst>
            <a:ext uri="{FF2B5EF4-FFF2-40B4-BE49-F238E27FC236}">
              <a16:creationId xmlns:a16="http://schemas.microsoft.com/office/drawing/2014/main" id="{00000000-0008-0000-0300-00002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43" name="Picture 2">
          <a:extLst>
            <a:ext uri="{FF2B5EF4-FFF2-40B4-BE49-F238E27FC236}">
              <a16:creationId xmlns:a16="http://schemas.microsoft.com/office/drawing/2014/main" id="{00000000-0008-0000-0300-00002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44" name="Picture 2">
          <a:extLst>
            <a:ext uri="{FF2B5EF4-FFF2-40B4-BE49-F238E27FC236}">
              <a16:creationId xmlns:a16="http://schemas.microsoft.com/office/drawing/2014/main" id="{00000000-0008-0000-0300-00002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45" name="Picture 2">
          <a:extLst>
            <a:ext uri="{FF2B5EF4-FFF2-40B4-BE49-F238E27FC236}">
              <a16:creationId xmlns:a16="http://schemas.microsoft.com/office/drawing/2014/main" id="{00000000-0008-0000-0300-00002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46" name="Picture 2">
          <a:extLst>
            <a:ext uri="{FF2B5EF4-FFF2-40B4-BE49-F238E27FC236}">
              <a16:creationId xmlns:a16="http://schemas.microsoft.com/office/drawing/2014/main" id="{00000000-0008-0000-0300-00002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47" name="Picture 2">
          <a:extLst>
            <a:ext uri="{FF2B5EF4-FFF2-40B4-BE49-F238E27FC236}">
              <a16:creationId xmlns:a16="http://schemas.microsoft.com/office/drawing/2014/main" id="{00000000-0008-0000-0300-00002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48" name="Picture 2">
          <a:extLst>
            <a:ext uri="{FF2B5EF4-FFF2-40B4-BE49-F238E27FC236}">
              <a16:creationId xmlns:a16="http://schemas.microsoft.com/office/drawing/2014/main" id="{00000000-0008-0000-0300-00003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49" name="Picture 2">
          <a:extLst>
            <a:ext uri="{FF2B5EF4-FFF2-40B4-BE49-F238E27FC236}">
              <a16:creationId xmlns:a16="http://schemas.microsoft.com/office/drawing/2014/main" id="{00000000-0008-0000-0300-00003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50" name="Picture 2">
          <a:extLst>
            <a:ext uri="{FF2B5EF4-FFF2-40B4-BE49-F238E27FC236}">
              <a16:creationId xmlns:a16="http://schemas.microsoft.com/office/drawing/2014/main" id="{00000000-0008-0000-0300-00003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51" name="Picture 2">
          <a:extLst>
            <a:ext uri="{FF2B5EF4-FFF2-40B4-BE49-F238E27FC236}">
              <a16:creationId xmlns:a16="http://schemas.microsoft.com/office/drawing/2014/main" id="{00000000-0008-0000-0300-00003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52" name="Picture 2">
          <a:extLst>
            <a:ext uri="{FF2B5EF4-FFF2-40B4-BE49-F238E27FC236}">
              <a16:creationId xmlns:a16="http://schemas.microsoft.com/office/drawing/2014/main" id="{00000000-0008-0000-0300-00003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53" name="Picture 2">
          <a:extLst>
            <a:ext uri="{FF2B5EF4-FFF2-40B4-BE49-F238E27FC236}">
              <a16:creationId xmlns:a16="http://schemas.microsoft.com/office/drawing/2014/main" id="{00000000-0008-0000-0300-00003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54" name="Picture 2">
          <a:extLst>
            <a:ext uri="{FF2B5EF4-FFF2-40B4-BE49-F238E27FC236}">
              <a16:creationId xmlns:a16="http://schemas.microsoft.com/office/drawing/2014/main" id="{00000000-0008-0000-0300-00003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55" name="Picture 2">
          <a:extLst>
            <a:ext uri="{FF2B5EF4-FFF2-40B4-BE49-F238E27FC236}">
              <a16:creationId xmlns:a16="http://schemas.microsoft.com/office/drawing/2014/main" id="{00000000-0008-0000-0300-00003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56" name="Picture 2">
          <a:extLst>
            <a:ext uri="{FF2B5EF4-FFF2-40B4-BE49-F238E27FC236}">
              <a16:creationId xmlns:a16="http://schemas.microsoft.com/office/drawing/2014/main" id="{00000000-0008-0000-0300-00003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57" name="Picture 2">
          <a:extLst>
            <a:ext uri="{FF2B5EF4-FFF2-40B4-BE49-F238E27FC236}">
              <a16:creationId xmlns:a16="http://schemas.microsoft.com/office/drawing/2014/main" id="{00000000-0008-0000-0300-00003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58" name="Picture 2">
          <a:extLst>
            <a:ext uri="{FF2B5EF4-FFF2-40B4-BE49-F238E27FC236}">
              <a16:creationId xmlns:a16="http://schemas.microsoft.com/office/drawing/2014/main" id="{00000000-0008-0000-0300-00003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59" name="Picture 2">
          <a:extLst>
            <a:ext uri="{FF2B5EF4-FFF2-40B4-BE49-F238E27FC236}">
              <a16:creationId xmlns:a16="http://schemas.microsoft.com/office/drawing/2014/main" id="{00000000-0008-0000-0300-00003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60" name="Picture 2">
          <a:extLst>
            <a:ext uri="{FF2B5EF4-FFF2-40B4-BE49-F238E27FC236}">
              <a16:creationId xmlns:a16="http://schemas.microsoft.com/office/drawing/2014/main" id="{00000000-0008-0000-0300-00003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61" name="Picture 2">
          <a:extLst>
            <a:ext uri="{FF2B5EF4-FFF2-40B4-BE49-F238E27FC236}">
              <a16:creationId xmlns:a16="http://schemas.microsoft.com/office/drawing/2014/main" id="{00000000-0008-0000-0300-00003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62" name="Picture 2">
          <a:extLst>
            <a:ext uri="{FF2B5EF4-FFF2-40B4-BE49-F238E27FC236}">
              <a16:creationId xmlns:a16="http://schemas.microsoft.com/office/drawing/2014/main" id="{00000000-0008-0000-0300-00003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63" name="Picture 2">
          <a:extLst>
            <a:ext uri="{FF2B5EF4-FFF2-40B4-BE49-F238E27FC236}">
              <a16:creationId xmlns:a16="http://schemas.microsoft.com/office/drawing/2014/main" id="{00000000-0008-0000-0300-00003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64" name="Picture 2">
          <a:extLst>
            <a:ext uri="{FF2B5EF4-FFF2-40B4-BE49-F238E27FC236}">
              <a16:creationId xmlns:a16="http://schemas.microsoft.com/office/drawing/2014/main" id="{00000000-0008-0000-0300-00004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65" name="Picture 2">
          <a:extLst>
            <a:ext uri="{FF2B5EF4-FFF2-40B4-BE49-F238E27FC236}">
              <a16:creationId xmlns:a16="http://schemas.microsoft.com/office/drawing/2014/main" id="{00000000-0008-0000-0300-00004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66" name="Picture 2">
          <a:extLst>
            <a:ext uri="{FF2B5EF4-FFF2-40B4-BE49-F238E27FC236}">
              <a16:creationId xmlns:a16="http://schemas.microsoft.com/office/drawing/2014/main" id="{00000000-0008-0000-0300-00004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67" name="Picture 2">
          <a:extLst>
            <a:ext uri="{FF2B5EF4-FFF2-40B4-BE49-F238E27FC236}">
              <a16:creationId xmlns:a16="http://schemas.microsoft.com/office/drawing/2014/main" id="{00000000-0008-0000-0300-00004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68" name="Picture 2">
          <a:extLst>
            <a:ext uri="{FF2B5EF4-FFF2-40B4-BE49-F238E27FC236}">
              <a16:creationId xmlns:a16="http://schemas.microsoft.com/office/drawing/2014/main" id="{00000000-0008-0000-0300-00004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69" name="Picture 2">
          <a:extLst>
            <a:ext uri="{FF2B5EF4-FFF2-40B4-BE49-F238E27FC236}">
              <a16:creationId xmlns:a16="http://schemas.microsoft.com/office/drawing/2014/main" id="{00000000-0008-0000-0300-00004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70" name="Picture 2">
          <a:extLst>
            <a:ext uri="{FF2B5EF4-FFF2-40B4-BE49-F238E27FC236}">
              <a16:creationId xmlns:a16="http://schemas.microsoft.com/office/drawing/2014/main" id="{00000000-0008-0000-0300-00004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71" name="Picture 2">
          <a:extLst>
            <a:ext uri="{FF2B5EF4-FFF2-40B4-BE49-F238E27FC236}">
              <a16:creationId xmlns:a16="http://schemas.microsoft.com/office/drawing/2014/main" id="{00000000-0008-0000-0300-00004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72" name="Picture 2">
          <a:extLst>
            <a:ext uri="{FF2B5EF4-FFF2-40B4-BE49-F238E27FC236}">
              <a16:creationId xmlns:a16="http://schemas.microsoft.com/office/drawing/2014/main" id="{00000000-0008-0000-0300-00004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73" name="Picture 2">
          <a:extLst>
            <a:ext uri="{FF2B5EF4-FFF2-40B4-BE49-F238E27FC236}">
              <a16:creationId xmlns:a16="http://schemas.microsoft.com/office/drawing/2014/main" id="{00000000-0008-0000-0300-00004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74" name="Picture 2">
          <a:extLst>
            <a:ext uri="{FF2B5EF4-FFF2-40B4-BE49-F238E27FC236}">
              <a16:creationId xmlns:a16="http://schemas.microsoft.com/office/drawing/2014/main" id="{00000000-0008-0000-0300-00004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75" name="Picture 2">
          <a:extLst>
            <a:ext uri="{FF2B5EF4-FFF2-40B4-BE49-F238E27FC236}">
              <a16:creationId xmlns:a16="http://schemas.microsoft.com/office/drawing/2014/main" id="{00000000-0008-0000-0300-00004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76" name="Picture 2">
          <a:extLst>
            <a:ext uri="{FF2B5EF4-FFF2-40B4-BE49-F238E27FC236}">
              <a16:creationId xmlns:a16="http://schemas.microsoft.com/office/drawing/2014/main" id="{00000000-0008-0000-0300-00004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77" name="Picture 2">
          <a:extLst>
            <a:ext uri="{FF2B5EF4-FFF2-40B4-BE49-F238E27FC236}">
              <a16:creationId xmlns:a16="http://schemas.microsoft.com/office/drawing/2014/main" id="{00000000-0008-0000-0300-00004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78" name="Picture 2">
          <a:extLst>
            <a:ext uri="{FF2B5EF4-FFF2-40B4-BE49-F238E27FC236}">
              <a16:creationId xmlns:a16="http://schemas.microsoft.com/office/drawing/2014/main" id="{00000000-0008-0000-0300-00004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79" name="Picture 2">
          <a:extLst>
            <a:ext uri="{FF2B5EF4-FFF2-40B4-BE49-F238E27FC236}">
              <a16:creationId xmlns:a16="http://schemas.microsoft.com/office/drawing/2014/main" id="{00000000-0008-0000-0300-00004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80" name="Picture 2">
          <a:extLst>
            <a:ext uri="{FF2B5EF4-FFF2-40B4-BE49-F238E27FC236}">
              <a16:creationId xmlns:a16="http://schemas.microsoft.com/office/drawing/2014/main" id="{00000000-0008-0000-0300-00005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81" name="Picture 2">
          <a:extLst>
            <a:ext uri="{FF2B5EF4-FFF2-40B4-BE49-F238E27FC236}">
              <a16:creationId xmlns:a16="http://schemas.microsoft.com/office/drawing/2014/main" id="{00000000-0008-0000-0300-00005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82" name="Picture 2">
          <a:extLst>
            <a:ext uri="{FF2B5EF4-FFF2-40B4-BE49-F238E27FC236}">
              <a16:creationId xmlns:a16="http://schemas.microsoft.com/office/drawing/2014/main" id="{00000000-0008-0000-0300-00005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83" name="Picture 2">
          <a:extLst>
            <a:ext uri="{FF2B5EF4-FFF2-40B4-BE49-F238E27FC236}">
              <a16:creationId xmlns:a16="http://schemas.microsoft.com/office/drawing/2014/main" id="{00000000-0008-0000-0300-00005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84" name="Picture 2">
          <a:extLst>
            <a:ext uri="{FF2B5EF4-FFF2-40B4-BE49-F238E27FC236}">
              <a16:creationId xmlns:a16="http://schemas.microsoft.com/office/drawing/2014/main" id="{00000000-0008-0000-0300-00005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85" name="Picture 2">
          <a:extLst>
            <a:ext uri="{FF2B5EF4-FFF2-40B4-BE49-F238E27FC236}">
              <a16:creationId xmlns:a16="http://schemas.microsoft.com/office/drawing/2014/main" id="{00000000-0008-0000-0300-00005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86" name="Picture 2">
          <a:extLst>
            <a:ext uri="{FF2B5EF4-FFF2-40B4-BE49-F238E27FC236}">
              <a16:creationId xmlns:a16="http://schemas.microsoft.com/office/drawing/2014/main" id="{00000000-0008-0000-0300-00005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87" name="Picture 2">
          <a:extLst>
            <a:ext uri="{FF2B5EF4-FFF2-40B4-BE49-F238E27FC236}">
              <a16:creationId xmlns:a16="http://schemas.microsoft.com/office/drawing/2014/main" id="{00000000-0008-0000-0300-00005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88" name="Picture 2">
          <a:extLst>
            <a:ext uri="{FF2B5EF4-FFF2-40B4-BE49-F238E27FC236}">
              <a16:creationId xmlns:a16="http://schemas.microsoft.com/office/drawing/2014/main" id="{00000000-0008-0000-0300-00005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89" name="Picture 2">
          <a:extLst>
            <a:ext uri="{FF2B5EF4-FFF2-40B4-BE49-F238E27FC236}">
              <a16:creationId xmlns:a16="http://schemas.microsoft.com/office/drawing/2014/main" id="{00000000-0008-0000-0300-00005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90" name="Picture 2">
          <a:extLst>
            <a:ext uri="{FF2B5EF4-FFF2-40B4-BE49-F238E27FC236}">
              <a16:creationId xmlns:a16="http://schemas.microsoft.com/office/drawing/2014/main" id="{00000000-0008-0000-0300-00005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91" name="Picture 2">
          <a:extLst>
            <a:ext uri="{FF2B5EF4-FFF2-40B4-BE49-F238E27FC236}">
              <a16:creationId xmlns:a16="http://schemas.microsoft.com/office/drawing/2014/main" id="{00000000-0008-0000-0300-00005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92" name="Picture 2">
          <a:extLst>
            <a:ext uri="{FF2B5EF4-FFF2-40B4-BE49-F238E27FC236}">
              <a16:creationId xmlns:a16="http://schemas.microsoft.com/office/drawing/2014/main" id="{00000000-0008-0000-0300-00005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93" name="Picture 2">
          <a:extLst>
            <a:ext uri="{FF2B5EF4-FFF2-40B4-BE49-F238E27FC236}">
              <a16:creationId xmlns:a16="http://schemas.microsoft.com/office/drawing/2014/main" id="{00000000-0008-0000-0300-00005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94" name="Picture 2">
          <a:extLst>
            <a:ext uri="{FF2B5EF4-FFF2-40B4-BE49-F238E27FC236}">
              <a16:creationId xmlns:a16="http://schemas.microsoft.com/office/drawing/2014/main" id="{00000000-0008-0000-0300-00005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95" name="Picture 2">
          <a:extLst>
            <a:ext uri="{FF2B5EF4-FFF2-40B4-BE49-F238E27FC236}">
              <a16:creationId xmlns:a16="http://schemas.microsoft.com/office/drawing/2014/main" id="{00000000-0008-0000-0300-00005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96" name="Picture 2">
          <a:extLst>
            <a:ext uri="{FF2B5EF4-FFF2-40B4-BE49-F238E27FC236}">
              <a16:creationId xmlns:a16="http://schemas.microsoft.com/office/drawing/2014/main" id="{00000000-0008-0000-0300-00006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497" name="Picture 2">
          <a:extLst>
            <a:ext uri="{FF2B5EF4-FFF2-40B4-BE49-F238E27FC236}">
              <a16:creationId xmlns:a16="http://schemas.microsoft.com/office/drawing/2014/main" id="{00000000-0008-0000-0300-00006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498" name="Picture 2">
          <a:extLst>
            <a:ext uri="{FF2B5EF4-FFF2-40B4-BE49-F238E27FC236}">
              <a16:creationId xmlns:a16="http://schemas.microsoft.com/office/drawing/2014/main" id="{00000000-0008-0000-0300-00006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499" name="Picture 2">
          <a:extLst>
            <a:ext uri="{FF2B5EF4-FFF2-40B4-BE49-F238E27FC236}">
              <a16:creationId xmlns:a16="http://schemas.microsoft.com/office/drawing/2014/main" id="{00000000-0008-0000-0300-00006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00" name="Picture 2">
          <a:extLst>
            <a:ext uri="{FF2B5EF4-FFF2-40B4-BE49-F238E27FC236}">
              <a16:creationId xmlns:a16="http://schemas.microsoft.com/office/drawing/2014/main" id="{00000000-0008-0000-0300-00006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01" name="Picture 2">
          <a:extLst>
            <a:ext uri="{FF2B5EF4-FFF2-40B4-BE49-F238E27FC236}">
              <a16:creationId xmlns:a16="http://schemas.microsoft.com/office/drawing/2014/main" id="{00000000-0008-0000-0300-00006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02" name="Picture 2">
          <a:extLst>
            <a:ext uri="{FF2B5EF4-FFF2-40B4-BE49-F238E27FC236}">
              <a16:creationId xmlns:a16="http://schemas.microsoft.com/office/drawing/2014/main" id="{00000000-0008-0000-0300-00006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03" name="Picture 2">
          <a:extLst>
            <a:ext uri="{FF2B5EF4-FFF2-40B4-BE49-F238E27FC236}">
              <a16:creationId xmlns:a16="http://schemas.microsoft.com/office/drawing/2014/main" id="{00000000-0008-0000-0300-00006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04" name="Picture 2">
          <a:extLst>
            <a:ext uri="{FF2B5EF4-FFF2-40B4-BE49-F238E27FC236}">
              <a16:creationId xmlns:a16="http://schemas.microsoft.com/office/drawing/2014/main" id="{00000000-0008-0000-0300-00006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05" name="Picture 2">
          <a:extLst>
            <a:ext uri="{FF2B5EF4-FFF2-40B4-BE49-F238E27FC236}">
              <a16:creationId xmlns:a16="http://schemas.microsoft.com/office/drawing/2014/main" id="{00000000-0008-0000-0300-00006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06" name="Picture 2">
          <a:extLst>
            <a:ext uri="{FF2B5EF4-FFF2-40B4-BE49-F238E27FC236}">
              <a16:creationId xmlns:a16="http://schemas.microsoft.com/office/drawing/2014/main" id="{00000000-0008-0000-0300-00006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07" name="Picture 2">
          <a:extLst>
            <a:ext uri="{FF2B5EF4-FFF2-40B4-BE49-F238E27FC236}">
              <a16:creationId xmlns:a16="http://schemas.microsoft.com/office/drawing/2014/main" id="{00000000-0008-0000-0300-00006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08" name="Picture 2">
          <a:extLst>
            <a:ext uri="{FF2B5EF4-FFF2-40B4-BE49-F238E27FC236}">
              <a16:creationId xmlns:a16="http://schemas.microsoft.com/office/drawing/2014/main" id="{00000000-0008-0000-0300-00006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09" name="Picture 2">
          <a:extLst>
            <a:ext uri="{FF2B5EF4-FFF2-40B4-BE49-F238E27FC236}">
              <a16:creationId xmlns:a16="http://schemas.microsoft.com/office/drawing/2014/main" id="{00000000-0008-0000-0300-00006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10" name="Picture 2">
          <a:extLst>
            <a:ext uri="{FF2B5EF4-FFF2-40B4-BE49-F238E27FC236}">
              <a16:creationId xmlns:a16="http://schemas.microsoft.com/office/drawing/2014/main" id="{00000000-0008-0000-0300-00006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11" name="Picture 2">
          <a:extLst>
            <a:ext uri="{FF2B5EF4-FFF2-40B4-BE49-F238E27FC236}">
              <a16:creationId xmlns:a16="http://schemas.microsoft.com/office/drawing/2014/main" id="{00000000-0008-0000-0300-00006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12" name="Picture 2">
          <a:extLst>
            <a:ext uri="{FF2B5EF4-FFF2-40B4-BE49-F238E27FC236}">
              <a16:creationId xmlns:a16="http://schemas.microsoft.com/office/drawing/2014/main" id="{00000000-0008-0000-0300-00007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13" name="Picture 2">
          <a:extLst>
            <a:ext uri="{FF2B5EF4-FFF2-40B4-BE49-F238E27FC236}">
              <a16:creationId xmlns:a16="http://schemas.microsoft.com/office/drawing/2014/main" id="{00000000-0008-0000-0300-00007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14" name="Picture 2">
          <a:extLst>
            <a:ext uri="{FF2B5EF4-FFF2-40B4-BE49-F238E27FC236}">
              <a16:creationId xmlns:a16="http://schemas.microsoft.com/office/drawing/2014/main" id="{00000000-0008-0000-0300-00007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15" name="Picture 2">
          <a:extLst>
            <a:ext uri="{FF2B5EF4-FFF2-40B4-BE49-F238E27FC236}">
              <a16:creationId xmlns:a16="http://schemas.microsoft.com/office/drawing/2014/main" id="{00000000-0008-0000-0300-00007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16" name="Picture 2">
          <a:extLst>
            <a:ext uri="{FF2B5EF4-FFF2-40B4-BE49-F238E27FC236}">
              <a16:creationId xmlns:a16="http://schemas.microsoft.com/office/drawing/2014/main" id="{00000000-0008-0000-0300-00007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17" name="Picture 2">
          <a:extLst>
            <a:ext uri="{FF2B5EF4-FFF2-40B4-BE49-F238E27FC236}">
              <a16:creationId xmlns:a16="http://schemas.microsoft.com/office/drawing/2014/main" id="{00000000-0008-0000-0300-00007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18" name="Picture 2">
          <a:extLst>
            <a:ext uri="{FF2B5EF4-FFF2-40B4-BE49-F238E27FC236}">
              <a16:creationId xmlns:a16="http://schemas.microsoft.com/office/drawing/2014/main" id="{00000000-0008-0000-0300-00007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19" name="Picture 2">
          <a:extLst>
            <a:ext uri="{FF2B5EF4-FFF2-40B4-BE49-F238E27FC236}">
              <a16:creationId xmlns:a16="http://schemas.microsoft.com/office/drawing/2014/main" id="{00000000-0008-0000-0300-00007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20" name="Picture 2">
          <a:extLst>
            <a:ext uri="{FF2B5EF4-FFF2-40B4-BE49-F238E27FC236}">
              <a16:creationId xmlns:a16="http://schemas.microsoft.com/office/drawing/2014/main" id="{00000000-0008-0000-0300-00007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21" name="Picture 2">
          <a:extLst>
            <a:ext uri="{FF2B5EF4-FFF2-40B4-BE49-F238E27FC236}">
              <a16:creationId xmlns:a16="http://schemas.microsoft.com/office/drawing/2014/main" id="{00000000-0008-0000-0300-00007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22" name="Picture 2">
          <a:extLst>
            <a:ext uri="{FF2B5EF4-FFF2-40B4-BE49-F238E27FC236}">
              <a16:creationId xmlns:a16="http://schemas.microsoft.com/office/drawing/2014/main" id="{00000000-0008-0000-0300-00007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23" name="Picture 2">
          <a:extLst>
            <a:ext uri="{FF2B5EF4-FFF2-40B4-BE49-F238E27FC236}">
              <a16:creationId xmlns:a16="http://schemas.microsoft.com/office/drawing/2014/main" id="{00000000-0008-0000-0300-00007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24" name="Picture 2">
          <a:extLst>
            <a:ext uri="{FF2B5EF4-FFF2-40B4-BE49-F238E27FC236}">
              <a16:creationId xmlns:a16="http://schemas.microsoft.com/office/drawing/2014/main" id="{00000000-0008-0000-0300-00007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25" name="Picture 2">
          <a:extLst>
            <a:ext uri="{FF2B5EF4-FFF2-40B4-BE49-F238E27FC236}">
              <a16:creationId xmlns:a16="http://schemas.microsoft.com/office/drawing/2014/main" id="{00000000-0008-0000-0300-00007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26" name="Picture 2">
          <a:extLst>
            <a:ext uri="{FF2B5EF4-FFF2-40B4-BE49-F238E27FC236}">
              <a16:creationId xmlns:a16="http://schemas.microsoft.com/office/drawing/2014/main" id="{00000000-0008-0000-0300-00007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27" name="Picture 2">
          <a:extLst>
            <a:ext uri="{FF2B5EF4-FFF2-40B4-BE49-F238E27FC236}">
              <a16:creationId xmlns:a16="http://schemas.microsoft.com/office/drawing/2014/main" id="{00000000-0008-0000-0300-00007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28" name="Picture 2">
          <a:extLst>
            <a:ext uri="{FF2B5EF4-FFF2-40B4-BE49-F238E27FC236}">
              <a16:creationId xmlns:a16="http://schemas.microsoft.com/office/drawing/2014/main" id="{00000000-0008-0000-0300-00008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29" name="Picture 2">
          <a:extLst>
            <a:ext uri="{FF2B5EF4-FFF2-40B4-BE49-F238E27FC236}">
              <a16:creationId xmlns:a16="http://schemas.microsoft.com/office/drawing/2014/main" id="{00000000-0008-0000-0300-00008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30" name="Picture 2">
          <a:extLst>
            <a:ext uri="{FF2B5EF4-FFF2-40B4-BE49-F238E27FC236}">
              <a16:creationId xmlns:a16="http://schemas.microsoft.com/office/drawing/2014/main" id="{00000000-0008-0000-0300-00008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31" name="Picture 2">
          <a:extLst>
            <a:ext uri="{FF2B5EF4-FFF2-40B4-BE49-F238E27FC236}">
              <a16:creationId xmlns:a16="http://schemas.microsoft.com/office/drawing/2014/main" id="{00000000-0008-0000-0300-00008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32" name="Picture 2">
          <a:extLst>
            <a:ext uri="{FF2B5EF4-FFF2-40B4-BE49-F238E27FC236}">
              <a16:creationId xmlns:a16="http://schemas.microsoft.com/office/drawing/2014/main" id="{00000000-0008-0000-0300-00008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33" name="Picture 2">
          <a:extLst>
            <a:ext uri="{FF2B5EF4-FFF2-40B4-BE49-F238E27FC236}">
              <a16:creationId xmlns:a16="http://schemas.microsoft.com/office/drawing/2014/main" id="{00000000-0008-0000-0300-00008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34" name="Picture 2">
          <a:extLst>
            <a:ext uri="{FF2B5EF4-FFF2-40B4-BE49-F238E27FC236}">
              <a16:creationId xmlns:a16="http://schemas.microsoft.com/office/drawing/2014/main" id="{00000000-0008-0000-0300-00008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35" name="Picture 2">
          <a:extLst>
            <a:ext uri="{FF2B5EF4-FFF2-40B4-BE49-F238E27FC236}">
              <a16:creationId xmlns:a16="http://schemas.microsoft.com/office/drawing/2014/main" id="{00000000-0008-0000-0300-00008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36" name="Picture 2">
          <a:extLst>
            <a:ext uri="{FF2B5EF4-FFF2-40B4-BE49-F238E27FC236}">
              <a16:creationId xmlns:a16="http://schemas.microsoft.com/office/drawing/2014/main" id="{00000000-0008-0000-0300-00008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37" name="Picture 2">
          <a:extLst>
            <a:ext uri="{FF2B5EF4-FFF2-40B4-BE49-F238E27FC236}">
              <a16:creationId xmlns:a16="http://schemas.microsoft.com/office/drawing/2014/main" id="{00000000-0008-0000-0300-00008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38" name="Picture 2">
          <a:extLst>
            <a:ext uri="{FF2B5EF4-FFF2-40B4-BE49-F238E27FC236}">
              <a16:creationId xmlns:a16="http://schemas.microsoft.com/office/drawing/2014/main" id="{00000000-0008-0000-0300-00008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39" name="Picture 2">
          <a:extLst>
            <a:ext uri="{FF2B5EF4-FFF2-40B4-BE49-F238E27FC236}">
              <a16:creationId xmlns:a16="http://schemas.microsoft.com/office/drawing/2014/main" id="{00000000-0008-0000-0300-00008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40" name="Picture 2">
          <a:extLst>
            <a:ext uri="{FF2B5EF4-FFF2-40B4-BE49-F238E27FC236}">
              <a16:creationId xmlns:a16="http://schemas.microsoft.com/office/drawing/2014/main" id="{00000000-0008-0000-0300-00008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41" name="Picture 2">
          <a:extLst>
            <a:ext uri="{FF2B5EF4-FFF2-40B4-BE49-F238E27FC236}">
              <a16:creationId xmlns:a16="http://schemas.microsoft.com/office/drawing/2014/main" id="{00000000-0008-0000-0300-00008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42" name="Picture 2">
          <a:extLst>
            <a:ext uri="{FF2B5EF4-FFF2-40B4-BE49-F238E27FC236}">
              <a16:creationId xmlns:a16="http://schemas.microsoft.com/office/drawing/2014/main" id="{00000000-0008-0000-0300-00008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43" name="Picture 2">
          <a:extLst>
            <a:ext uri="{FF2B5EF4-FFF2-40B4-BE49-F238E27FC236}">
              <a16:creationId xmlns:a16="http://schemas.microsoft.com/office/drawing/2014/main" id="{00000000-0008-0000-0300-00008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44" name="Picture 2">
          <a:extLst>
            <a:ext uri="{FF2B5EF4-FFF2-40B4-BE49-F238E27FC236}">
              <a16:creationId xmlns:a16="http://schemas.microsoft.com/office/drawing/2014/main" id="{00000000-0008-0000-0300-00009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45" name="Picture 2">
          <a:extLst>
            <a:ext uri="{FF2B5EF4-FFF2-40B4-BE49-F238E27FC236}">
              <a16:creationId xmlns:a16="http://schemas.microsoft.com/office/drawing/2014/main" id="{00000000-0008-0000-0300-00009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46" name="Picture 2">
          <a:extLst>
            <a:ext uri="{FF2B5EF4-FFF2-40B4-BE49-F238E27FC236}">
              <a16:creationId xmlns:a16="http://schemas.microsoft.com/office/drawing/2014/main" id="{00000000-0008-0000-0300-00009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47" name="Picture 2">
          <a:extLst>
            <a:ext uri="{FF2B5EF4-FFF2-40B4-BE49-F238E27FC236}">
              <a16:creationId xmlns:a16="http://schemas.microsoft.com/office/drawing/2014/main" id="{00000000-0008-0000-0300-00009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48" name="Picture 2">
          <a:extLst>
            <a:ext uri="{FF2B5EF4-FFF2-40B4-BE49-F238E27FC236}">
              <a16:creationId xmlns:a16="http://schemas.microsoft.com/office/drawing/2014/main" id="{00000000-0008-0000-0300-00009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49" name="Picture 2">
          <a:extLst>
            <a:ext uri="{FF2B5EF4-FFF2-40B4-BE49-F238E27FC236}">
              <a16:creationId xmlns:a16="http://schemas.microsoft.com/office/drawing/2014/main" id="{00000000-0008-0000-0300-00009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50" name="Picture 2">
          <a:extLst>
            <a:ext uri="{FF2B5EF4-FFF2-40B4-BE49-F238E27FC236}">
              <a16:creationId xmlns:a16="http://schemas.microsoft.com/office/drawing/2014/main" id="{00000000-0008-0000-0300-00009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51" name="Picture 2">
          <a:extLst>
            <a:ext uri="{FF2B5EF4-FFF2-40B4-BE49-F238E27FC236}">
              <a16:creationId xmlns:a16="http://schemas.microsoft.com/office/drawing/2014/main" id="{00000000-0008-0000-0300-00009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52" name="Picture 2">
          <a:extLst>
            <a:ext uri="{FF2B5EF4-FFF2-40B4-BE49-F238E27FC236}">
              <a16:creationId xmlns:a16="http://schemas.microsoft.com/office/drawing/2014/main" id="{00000000-0008-0000-0300-00009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53" name="Picture 2">
          <a:extLst>
            <a:ext uri="{FF2B5EF4-FFF2-40B4-BE49-F238E27FC236}">
              <a16:creationId xmlns:a16="http://schemas.microsoft.com/office/drawing/2014/main" id="{00000000-0008-0000-0300-00009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54" name="Picture 2">
          <a:extLst>
            <a:ext uri="{FF2B5EF4-FFF2-40B4-BE49-F238E27FC236}">
              <a16:creationId xmlns:a16="http://schemas.microsoft.com/office/drawing/2014/main" id="{00000000-0008-0000-0300-00009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55" name="Picture 2">
          <a:extLst>
            <a:ext uri="{FF2B5EF4-FFF2-40B4-BE49-F238E27FC236}">
              <a16:creationId xmlns:a16="http://schemas.microsoft.com/office/drawing/2014/main" id="{00000000-0008-0000-0300-00009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56" name="Picture 2">
          <a:extLst>
            <a:ext uri="{FF2B5EF4-FFF2-40B4-BE49-F238E27FC236}">
              <a16:creationId xmlns:a16="http://schemas.microsoft.com/office/drawing/2014/main" id="{00000000-0008-0000-0300-00009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57" name="Picture 2">
          <a:extLst>
            <a:ext uri="{FF2B5EF4-FFF2-40B4-BE49-F238E27FC236}">
              <a16:creationId xmlns:a16="http://schemas.microsoft.com/office/drawing/2014/main" id="{00000000-0008-0000-0300-00009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58" name="Picture 2">
          <a:extLst>
            <a:ext uri="{FF2B5EF4-FFF2-40B4-BE49-F238E27FC236}">
              <a16:creationId xmlns:a16="http://schemas.microsoft.com/office/drawing/2014/main" id="{00000000-0008-0000-0300-00009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59" name="Picture 2">
          <a:extLst>
            <a:ext uri="{FF2B5EF4-FFF2-40B4-BE49-F238E27FC236}">
              <a16:creationId xmlns:a16="http://schemas.microsoft.com/office/drawing/2014/main" id="{00000000-0008-0000-0300-00009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60" name="Picture 2">
          <a:extLst>
            <a:ext uri="{FF2B5EF4-FFF2-40B4-BE49-F238E27FC236}">
              <a16:creationId xmlns:a16="http://schemas.microsoft.com/office/drawing/2014/main" id="{00000000-0008-0000-0300-0000A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61" name="Picture 2">
          <a:extLst>
            <a:ext uri="{FF2B5EF4-FFF2-40B4-BE49-F238E27FC236}">
              <a16:creationId xmlns:a16="http://schemas.microsoft.com/office/drawing/2014/main" id="{00000000-0008-0000-0300-0000A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62" name="Picture 2">
          <a:extLst>
            <a:ext uri="{FF2B5EF4-FFF2-40B4-BE49-F238E27FC236}">
              <a16:creationId xmlns:a16="http://schemas.microsoft.com/office/drawing/2014/main" id="{00000000-0008-0000-0300-0000A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63" name="Picture 2">
          <a:extLst>
            <a:ext uri="{FF2B5EF4-FFF2-40B4-BE49-F238E27FC236}">
              <a16:creationId xmlns:a16="http://schemas.microsoft.com/office/drawing/2014/main" id="{00000000-0008-0000-0300-0000A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64" name="Picture 2">
          <a:extLst>
            <a:ext uri="{FF2B5EF4-FFF2-40B4-BE49-F238E27FC236}">
              <a16:creationId xmlns:a16="http://schemas.microsoft.com/office/drawing/2014/main" id="{00000000-0008-0000-0300-0000A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65" name="Picture 2">
          <a:extLst>
            <a:ext uri="{FF2B5EF4-FFF2-40B4-BE49-F238E27FC236}">
              <a16:creationId xmlns:a16="http://schemas.microsoft.com/office/drawing/2014/main" id="{00000000-0008-0000-0300-0000A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66" name="Picture 2">
          <a:extLst>
            <a:ext uri="{FF2B5EF4-FFF2-40B4-BE49-F238E27FC236}">
              <a16:creationId xmlns:a16="http://schemas.microsoft.com/office/drawing/2014/main" id="{00000000-0008-0000-0300-0000A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67" name="Picture 2">
          <a:extLst>
            <a:ext uri="{FF2B5EF4-FFF2-40B4-BE49-F238E27FC236}">
              <a16:creationId xmlns:a16="http://schemas.microsoft.com/office/drawing/2014/main" id="{00000000-0008-0000-0300-0000A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68" name="Picture 2">
          <a:extLst>
            <a:ext uri="{FF2B5EF4-FFF2-40B4-BE49-F238E27FC236}">
              <a16:creationId xmlns:a16="http://schemas.microsoft.com/office/drawing/2014/main" id="{00000000-0008-0000-0300-0000A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69" name="Picture 2">
          <a:extLst>
            <a:ext uri="{FF2B5EF4-FFF2-40B4-BE49-F238E27FC236}">
              <a16:creationId xmlns:a16="http://schemas.microsoft.com/office/drawing/2014/main" id="{00000000-0008-0000-0300-0000A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70" name="Picture 2">
          <a:extLst>
            <a:ext uri="{FF2B5EF4-FFF2-40B4-BE49-F238E27FC236}">
              <a16:creationId xmlns:a16="http://schemas.microsoft.com/office/drawing/2014/main" id="{00000000-0008-0000-0300-0000A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71" name="Picture 2">
          <a:extLst>
            <a:ext uri="{FF2B5EF4-FFF2-40B4-BE49-F238E27FC236}">
              <a16:creationId xmlns:a16="http://schemas.microsoft.com/office/drawing/2014/main" id="{00000000-0008-0000-0300-0000A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72" name="Picture 2">
          <a:extLst>
            <a:ext uri="{FF2B5EF4-FFF2-40B4-BE49-F238E27FC236}">
              <a16:creationId xmlns:a16="http://schemas.microsoft.com/office/drawing/2014/main" id="{00000000-0008-0000-0300-0000A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73" name="Picture 2">
          <a:extLst>
            <a:ext uri="{FF2B5EF4-FFF2-40B4-BE49-F238E27FC236}">
              <a16:creationId xmlns:a16="http://schemas.microsoft.com/office/drawing/2014/main" id="{00000000-0008-0000-0300-0000A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74" name="Picture 2">
          <a:extLst>
            <a:ext uri="{FF2B5EF4-FFF2-40B4-BE49-F238E27FC236}">
              <a16:creationId xmlns:a16="http://schemas.microsoft.com/office/drawing/2014/main" id="{00000000-0008-0000-0300-0000A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75" name="Picture 2">
          <a:extLst>
            <a:ext uri="{FF2B5EF4-FFF2-40B4-BE49-F238E27FC236}">
              <a16:creationId xmlns:a16="http://schemas.microsoft.com/office/drawing/2014/main" id="{00000000-0008-0000-0300-0000A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76" name="Picture 2">
          <a:extLst>
            <a:ext uri="{FF2B5EF4-FFF2-40B4-BE49-F238E27FC236}">
              <a16:creationId xmlns:a16="http://schemas.microsoft.com/office/drawing/2014/main" id="{00000000-0008-0000-0300-0000B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77" name="Picture 2">
          <a:extLst>
            <a:ext uri="{FF2B5EF4-FFF2-40B4-BE49-F238E27FC236}">
              <a16:creationId xmlns:a16="http://schemas.microsoft.com/office/drawing/2014/main" id="{00000000-0008-0000-0300-0000B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78" name="Picture 2">
          <a:extLst>
            <a:ext uri="{FF2B5EF4-FFF2-40B4-BE49-F238E27FC236}">
              <a16:creationId xmlns:a16="http://schemas.microsoft.com/office/drawing/2014/main" id="{00000000-0008-0000-0300-0000B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79" name="Picture 2">
          <a:extLst>
            <a:ext uri="{FF2B5EF4-FFF2-40B4-BE49-F238E27FC236}">
              <a16:creationId xmlns:a16="http://schemas.microsoft.com/office/drawing/2014/main" id="{00000000-0008-0000-0300-0000B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80" name="Picture 2">
          <a:extLst>
            <a:ext uri="{FF2B5EF4-FFF2-40B4-BE49-F238E27FC236}">
              <a16:creationId xmlns:a16="http://schemas.microsoft.com/office/drawing/2014/main" id="{00000000-0008-0000-0300-0000B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81" name="Picture 2">
          <a:extLst>
            <a:ext uri="{FF2B5EF4-FFF2-40B4-BE49-F238E27FC236}">
              <a16:creationId xmlns:a16="http://schemas.microsoft.com/office/drawing/2014/main" id="{00000000-0008-0000-0300-0000B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82" name="Picture 2">
          <a:extLst>
            <a:ext uri="{FF2B5EF4-FFF2-40B4-BE49-F238E27FC236}">
              <a16:creationId xmlns:a16="http://schemas.microsoft.com/office/drawing/2014/main" id="{00000000-0008-0000-0300-0000B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83" name="Picture 2">
          <a:extLst>
            <a:ext uri="{FF2B5EF4-FFF2-40B4-BE49-F238E27FC236}">
              <a16:creationId xmlns:a16="http://schemas.microsoft.com/office/drawing/2014/main" id="{00000000-0008-0000-0300-0000B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84" name="Picture 2">
          <a:extLst>
            <a:ext uri="{FF2B5EF4-FFF2-40B4-BE49-F238E27FC236}">
              <a16:creationId xmlns:a16="http://schemas.microsoft.com/office/drawing/2014/main" id="{00000000-0008-0000-0300-0000B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85" name="Picture 2">
          <a:extLst>
            <a:ext uri="{FF2B5EF4-FFF2-40B4-BE49-F238E27FC236}">
              <a16:creationId xmlns:a16="http://schemas.microsoft.com/office/drawing/2014/main" id="{00000000-0008-0000-0300-0000B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86" name="Picture 2">
          <a:extLst>
            <a:ext uri="{FF2B5EF4-FFF2-40B4-BE49-F238E27FC236}">
              <a16:creationId xmlns:a16="http://schemas.microsoft.com/office/drawing/2014/main" id="{00000000-0008-0000-0300-0000B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87" name="Picture 2">
          <a:extLst>
            <a:ext uri="{FF2B5EF4-FFF2-40B4-BE49-F238E27FC236}">
              <a16:creationId xmlns:a16="http://schemas.microsoft.com/office/drawing/2014/main" id="{00000000-0008-0000-0300-0000B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88" name="Picture 2">
          <a:extLst>
            <a:ext uri="{FF2B5EF4-FFF2-40B4-BE49-F238E27FC236}">
              <a16:creationId xmlns:a16="http://schemas.microsoft.com/office/drawing/2014/main" id="{00000000-0008-0000-0300-0000B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89" name="Picture 2">
          <a:extLst>
            <a:ext uri="{FF2B5EF4-FFF2-40B4-BE49-F238E27FC236}">
              <a16:creationId xmlns:a16="http://schemas.microsoft.com/office/drawing/2014/main" id="{00000000-0008-0000-0300-0000B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90" name="Picture 2">
          <a:extLst>
            <a:ext uri="{FF2B5EF4-FFF2-40B4-BE49-F238E27FC236}">
              <a16:creationId xmlns:a16="http://schemas.microsoft.com/office/drawing/2014/main" id="{00000000-0008-0000-0300-0000B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91" name="Picture 2">
          <a:extLst>
            <a:ext uri="{FF2B5EF4-FFF2-40B4-BE49-F238E27FC236}">
              <a16:creationId xmlns:a16="http://schemas.microsoft.com/office/drawing/2014/main" id="{00000000-0008-0000-0300-0000B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92" name="Picture 2">
          <a:extLst>
            <a:ext uri="{FF2B5EF4-FFF2-40B4-BE49-F238E27FC236}">
              <a16:creationId xmlns:a16="http://schemas.microsoft.com/office/drawing/2014/main" id="{00000000-0008-0000-0300-0000C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93" name="Picture 2">
          <a:extLst>
            <a:ext uri="{FF2B5EF4-FFF2-40B4-BE49-F238E27FC236}">
              <a16:creationId xmlns:a16="http://schemas.microsoft.com/office/drawing/2014/main" id="{00000000-0008-0000-0300-0000C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94" name="Picture 2">
          <a:extLst>
            <a:ext uri="{FF2B5EF4-FFF2-40B4-BE49-F238E27FC236}">
              <a16:creationId xmlns:a16="http://schemas.microsoft.com/office/drawing/2014/main" id="{00000000-0008-0000-0300-0000C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95" name="Picture 2">
          <a:extLst>
            <a:ext uri="{FF2B5EF4-FFF2-40B4-BE49-F238E27FC236}">
              <a16:creationId xmlns:a16="http://schemas.microsoft.com/office/drawing/2014/main" id="{00000000-0008-0000-0300-0000C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96" name="Picture 2">
          <a:extLst>
            <a:ext uri="{FF2B5EF4-FFF2-40B4-BE49-F238E27FC236}">
              <a16:creationId xmlns:a16="http://schemas.microsoft.com/office/drawing/2014/main" id="{00000000-0008-0000-0300-0000C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597" name="Picture 2">
          <a:extLst>
            <a:ext uri="{FF2B5EF4-FFF2-40B4-BE49-F238E27FC236}">
              <a16:creationId xmlns:a16="http://schemas.microsoft.com/office/drawing/2014/main" id="{00000000-0008-0000-0300-0000C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598" name="Picture 2">
          <a:extLst>
            <a:ext uri="{FF2B5EF4-FFF2-40B4-BE49-F238E27FC236}">
              <a16:creationId xmlns:a16="http://schemas.microsoft.com/office/drawing/2014/main" id="{00000000-0008-0000-0300-0000C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599" name="Picture 2">
          <a:extLst>
            <a:ext uri="{FF2B5EF4-FFF2-40B4-BE49-F238E27FC236}">
              <a16:creationId xmlns:a16="http://schemas.microsoft.com/office/drawing/2014/main" id="{00000000-0008-0000-0300-0000C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00" name="Picture 2">
          <a:extLst>
            <a:ext uri="{FF2B5EF4-FFF2-40B4-BE49-F238E27FC236}">
              <a16:creationId xmlns:a16="http://schemas.microsoft.com/office/drawing/2014/main" id="{00000000-0008-0000-0300-0000C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01" name="Picture 2">
          <a:extLst>
            <a:ext uri="{FF2B5EF4-FFF2-40B4-BE49-F238E27FC236}">
              <a16:creationId xmlns:a16="http://schemas.microsoft.com/office/drawing/2014/main" id="{00000000-0008-0000-0300-0000C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02" name="Picture 2">
          <a:extLst>
            <a:ext uri="{FF2B5EF4-FFF2-40B4-BE49-F238E27FC236}">
              <a16:creationId xmlns:a16="http://schemas.microsoft.com/office/drawing/2014/main" id="{00000000-0008-0000-0300-0000C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03" name="Picture 2">
          <a:extLst>
            <a:ext uri="{FF2B5EF4-FFF2-40B4-BE49-F238E27FC236}">
              <a16:creationId xmlns:a16="http://schemas.microsoft.com/office/drawing/2014/main" id="{00000000-0008-0000-0300-0000C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04" name="Picture 2">
          <a:extLst>
            <a:ext uri="{FF2B5EF4-FFF2-40B4-BE49-F238E27FC236}">
              <a16:creationId xmlns:a16="http://schemas.microsoft.com/office/drawing/2014/main" id="{00000000-0008-0000-0300-0000C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05" name="Picture 2">
          <a:extLst>
            <a:ext uri="{FF2B5EF4-FFF2-40B4-BE49-F238E27FC236}">
              <a16:creationId xmlns:a16="http://schemas.microsoft.com/office/drawing/2014/main" id="{00000000-0008-0000-0300-0000C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06" name="Picture 2">
          <a:extLst>
            <a:ext uri="{FF2B5EF4-FFF2-40B4-BE49-F238E27FC236}">
              <a16:creationId xmlns:a16="http://schemas.microsoft.com/office/drawing/2014/main" id="{00000000-0008-0000-0300-0000C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07" name="Picture 2">
          <a:extLst>
            <a:ext uri="{FF2B5EF4-FFF2-40B4-BE49-F238E27FC236}">
              <a16:creationId xmlns:a16="http://schemas.microsoft.com/office/drawing/2014/main" id="{00000000-0008-0000-0300-0000C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08" name="Picture 2">
          <a:extLst>
            <a:ext uri="{FF2B5EF4-FFF2-40B4-BE49-F238E27FC236}">
              <a16:creationId xmlns:a16="http://schemas.microsoft.com/office/drawing/2014/main" id="{00000000-0008-0000-0300-0000D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09" name="Picture 2">
          <a:extLst>
            <a:ext uri="{FF2B5EF4-FFF2-40B4-BE49-F238E27FC236}">
              <a16:creationId xmlns:a16="http://schemas.microsoft.com/office/drawing/2014/main" id="{00000000-0008-0000-0300-0000D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10" name="Picture 2">
          <a:extLst>
            <a:ext uri="{FF2B5EF4-FFF2-40B4-BE49-F238E27FC236}">
              <a16:creationId xmlns:a16="http://schemas.microsoft.com/office/drawing/2014/main" id="{00000000-0008-0000-0300-0000D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11" name="Picture 2">
          <a:extLst>
            <a:ext uri="{FF2B5EF4-FFF2-40B4-BE49-F238E27FC236}">
              <a16:creationId xmlns:a16="http://schemas.microsoft.com/office/drawing/2014/main" id="{00000000-0008-0000-0300-0000D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12" name="Picture 2">
          <a:extLst>
            <a:ext uri="{FF2B5EF4-FFF2-40B4-BE49-F238E27FC236}">
              <a16:creationId xmlns:a16="http://schemas.microsoft.com/office/drawing/2014/main" id="{00000000-0008-0000-0300-0000D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13" name="Picture 2">
          <a:extLst>
            <a:ext uri="{FF2B5EF4-FFF2-40B4-BE49-F238E27FC236}">
              <a16:creationId xmlns:a16="http://schemas.microsoft.com/office/drawing/2014/main" id="{00000000-0008-0000-0300-0000D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14" name="Picture 2">
          <a:extLst>
            <a:ext uri="{FF2B5EF4-FFF2-40B4-BE49-F238E27FC236}">
              <a16:creationId xmlns:a16="http://schemas.microsoft.com/office/drawing/2014/main" id="{00000000-0008-0000-0300-0000D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15" name="Picture 2">
          <a:extLst>
            <a:ext uri="{FF2B5EF4-FFF2-40B4-BE49-F238E27FC236}">
              <a16:creationId xmlns:a16="http://schemas.microsoft.com/office/drawing/2014/main" id="{00000000-0008-0000-0300-0000D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16" name="Picture 2">
          <a:extLst>
            <a:ext uri="{FF2B5EF4-FFF2-40B4-BE49-F238E27FC236}">
              <a16:creationId xmlns:a16="http://schemas.microsoft.com/office/drawing/2014/main" id="{00000000-0008-0000-0300-0000D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17" name="Picture 2">
          <a:extLst>
            <a:ext uri="{FF2B5EF4-FFF2-40B4-BE49-F238E27FC236}">
              <a16:creationId xmlns:a16="http://schemas.microsoft.com/office/drawing/2014/main" id="{00000000-0008-0000-0300-0000D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18" name="Picture 2">
          <a:extLst>
            <a:ext uri="{FF2B5EF4-FFF2-40B4-BE49-F238E27FC236}">
              <a16:creationId xmlns:a16="http://schemas.microsoft.com/office/drawing/2014/main" id="{00000000-0008-0000-0300-0000D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19" name="Picture 2">
          <a:extLst>
            <a:ext uri="{FF2B5EF4-FFF2-40B4-BE49-F238E27FC236}">
              <a16:creationId xmlns:a16="http://schemas.microsoft.com/office/drawing/2014/main" id="{00000000-0008-0000-0300-0000D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20" name="Picture 2">
          <a:extLst>
            <a:ext uri="{FF2B5EF4-FFF2-40B4-BE49-F238E27FC236}">
              <a16:creationId xmlns:a16="http://schemas.microsoft.com/office/drawing/2014/main" id="{00000000-0008-0000-0300-0000D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21" name="Picture 2">
          <a:extLst>
            <a:ext uri="{FF2B5EF4-FFF2-40B4-BE49-F238E27FC236}">
              <a16:creationId xmlns:a16="http://schemas.microsoft.com/office/drawing/2014/main" id="{00000000-0008-0000-0300-0000D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22" name="Picture 2">
          <a:extLst>
            <a:ext uri="{FF2B5EF4-FFF2-40B4-BE49-F238E27FC236}">
              <a16:creationId xmlns:a16="http://schemas.microsoft.com/office/drawing/2014/main" id="{00000000-0008-0000-0300-0000D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23" name="Picture 2">
          <a:extLst>
            <a:ext uri="{FF2B5EF4-FFF2-40B4-BE49-F238E27FC236}">
              <a16:creationId xmlns:a16="http://schemas.microsoft.com/office/drawing/2014/main" id="{00000000-0008-0000-0300-0000D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24" name="Picture 2">
          <a:extLst>
            <a:ext uri="{FF2B5EF4-FFF2-40B4-BE49-F238E27FC236}">
              <a16:creationId xmlns:a16="http://schemas.microsoft.com/office/drawing/2014/main" id="{00000000-0008-0000-0300-0000E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25" name="Picture 2">
          <a:extLst>
            <a:ext uri="{FF2B5EF4-FFF2-40B4-BE49-F238E27FC236}">
              <a16:creationId xmlns:a16="http://schemas.microsoft.com/office/drawing/2014/main" id="{00000000-0008-0000-0300-0000E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26" name="Picture 2">
          <a:extLst>
            <a:ext uri="{FF2B5EF4-FFF2-40B4-BE49-F238E27FC236}">
              <a16:creationId xmlns:a16="http://schemas.microsoft.com/office/drawing/2014/main" id="{00000000-0008-0000-0300-0000E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27" name="Picture 2">
          <a:extLst>
            <a:ext uri="{FF2B5EF4-FFF2-40B4-BE49-F238E27FC236}">
              <a16:creationId xmlns:a16="http://schemas.microsoft.com/office/drawing/2014/main" id="{00000000-0008-0000-0300-0000E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28" name="Picture 2">
          <a:extLst>
            <a:ext uri="{FF2B5EF4-FFF2-40B4-BE49-F238E27FC236}">
              <a16:creationId xmlns:a16="http://schemas.microsoft.com/office/drawing/2014/main" id="{00000000-0008-0000-0300-0000E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29" name="Picture 2">
          <a:extLst>
            <a:ext uri="{FF2B5EF4-FFF2-40B4-BE49-F238E27FC236}">
              <a16:creationId xmlns:a16="http://schemas.microsoft.com/office/drawing/2014/main" id="{00000000-0008-0000-0300-0000E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30" name="Picture 2">
          <a:extLst>
            <a:ext uri="{FF2B5EF4-FFF2-40B4-BE49-F238E27FC236}">
              <a16:creationId xmlns:a16="http://schemas.microsoft.com/office/drawing/2014/main" id="{00000000-0008-0000-0300-0000E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31" name="Picture 2">
          <a:extLst>
            <a:ext uri="{FF2B5EF4-FFF2-40B4-BE49-F238E27FC236}">
              <a16:creationId xmlns:a16="http://schemas.microsoft.com/office/drawing/2014/main" id="{00000000-0008-0000-0300-0000E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32" name="Picture 2">
          <a:extLst>
            <a:ext uri="{FF2B5EF4-FFF2-40B4-BE49-F238E27FC236}">
              <a16:creationId xmlns:a16="http://schemas.microsoft.com/office/drawing/2014/main" id="{00000000-0008-0000-0300-0000E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33" name="Picture 2">
          <a:extLst>
            <a:ext uri="{FF2B5EF4-FFF2-40B4-BE49-F238E27FC236}">
              <a16:creationId xmlns:a16="http://schemas.microsoft.com/office/drawing/2014/main" id="{00000000-0008-0000-0300-0000E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34" name="Picture 2">
          <a:extLst>
            <a:ext uri="{FF2B5EF4-FFF2-40B4-BE49-F238E27FC236}">
              <a16:creationId xmlns:a16="http://schemas.microsoft.com/office/drawing/2014/main" id="{00000000-0008-0000-0300-0000E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35" name="Picture 2">
          <a:extLst>
            <a:ext uri="{FF2B5EF4-FFF2-40B4-BE49-F238E27FC236}">
              <a16:creationId xmlns:a16="http://schemas.microsoft.com/office/drawing/2014/main" id="{00000000-0008-0000-0300-0000E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36" name="Picture 2">
          <a:extLst>
            <a:ext uri="{FF2B5EF4-FFF2-40B4-BE49-F238E27FC236}">
              <a16:creationId xmlns:a16="http://schemas.microsoft.com/office/drawing/2014/main" id="{00000000-0008-0000-0300-0000E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37" name="Picture 2">
          <a:extLst>
            <a:ext uri="{FF2B5EF4-FFF2-40B4-BE49-F238E27FC236}">
              <a16:creationId xmlns:a16="http://schemas.microsoft.com/office/drawing/2014/main" id="{00000000-0008-0000-0300-0000E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38" name="Picture 2">
          <a:extLst>
            <a:ext uri="{FF2B5EF4-FFF2-40B4-BE49-F238E27FC236}">
              <a16:creationId xmlns:a16="http://schemas.microsoft.com/office/drawing/2014/main" id="{00000000-0008-0000-0300-0000E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39" name="Picture 2">
          <a:extLst>
            <a:ext uri="{FF2B5EF4-FFF2-40B4-BE49-F238E27FC236}">
              <a16:creationId xmlns:a16="http://schemas.microsoft.com/office/drawing/2014/main" id="{00000000-0008-0000-0300-0000E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40" name="Picture 2">
          <a:extLst>
            <a:ext uri="{FF2B5EF4-FFF2-40B4-BE49-F238E27FC236}">
              <a16:creationId xmlns:a16="http://schemas.microsoft.com/office/drawing/2014/main" id="{00000000-0008-0000-0300-0000F0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41" name="Picture 2">
          <a:extLst>
            <a:ext uri="{FF2B5EF4-FFF2-40B4-BE49-F238E27FC236}">
              <a16:creationId xmlns:a16="http://schemas.microsoft.com/office/drawing/2014/main" id="{00000000-0008-0000-0300-0000F1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42" name="Picture 2">
          <a:extLst>
            <a:ext uri="{FF2B5EF4-FFF2-40B4-BE49-F238E27FC236}">
              <a16:creationId xmlns:a16="http://schemas.microsoft.com/office/drawing/2014/main" id="{00000000-0008-0000-0300-0000F2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43" name="Picture 2">
          <a:extLst>
            <a:ext uri="{FF2B5EF4-FFF2-40B4-BE49-F238E27FC236}">
              <a16:creationId xmlns:a16="http://schemas.microsoft.com/office/drawing/2014/main" id="{00000000-0008-0000-0300-0000F3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44" name="Picture 2">
          <a:extLst>
            <a:ext uri="{FF2B5EF4-FFF2-40B4-BE49-F238E27FC236}">
              <a16:creationId xmlns:a16="http://schemas.microsoft.com/office/drawing/2014/main" id="{00000000-0008-0000-0300-0000F4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45" name="Picture 2">
          <a:extLst>
            <a:ext uri="{FF2B5EF4-FFF2-40B4-BE49-F238E27FC236}">
              <a16:creationId xmlns:a16="http://schemas.microsoft.com/office/drawing/2014/main" id="{00000000-0008-0000-0300-0000F5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46" name="Picture 2">
          <a:extLst>
            <a:ext uri="{FF2B5EF4-FFF2-40B4-BE49-F238E27FC236}">
              <a16:creationId xmlns:a16="http://schemas.microsoft.com/office/drawing/2014/main" id="{00000000-0008-0000-0300-0000F6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47" name="Picture 2">
          <a:extLst>
            <a:ext uri="{FF2B5EF4-FFF2-40B4-BE49-F238E27FC236}">
              <a16:creationId xmlns:a16="http://schemas.microsoft.com/office/drawing/2014/main" id="{00000000-0008-0000-0300-0000F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48" name="Picture 2">
          <a:extLst>
            <a:ext uri="{FF2B5EF4-FFF2-40B4-BE49-F238E27FC236}">
              <a16:creationId xmlns:a16="http://schemas.microsoft.com/office/drawing/2014/main" id="{00000000-0008-0000-0300-0000F8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49" name="Picture 2">
          <a:extLst>
            <a:ext uri="{FF2B5EF4-FFF2-40B4-BE49-F238E27FC236}">
              <a16:creationId xmlns:a16="http://schemas.microsoft.com/office/drawing/2014/main" id="{00000000-0008-0000-0300-0000F9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50" name="Picture 2">
          <a:extLst>
            <a:ext uri="{FF2B5EF4-FFF2-40B4-BE49-F238E27FC236}">
              <a16:creationId xmlns:a16="http://schemas.microsoft.com/office/drawing/2014/main" id="{00000000-0008-0000-0300-0000FA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51" name="Picture 2">
          <a:extLst>
            <a:ext uri="{FF2B5EF4-FFF2-40B4-BE49-F238E27FC236}">
              <a16:creationId xmlns:a16="http://schemas.microsoft.com/office/drawing/2014/main" id="{00000000-0008-0000-0300-0000FB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52" name="Picture 2">
          <a:extLst>
            <a:ext uri="{FF2B5EF4-FFF2-40B4-BE49-F238E27FC236}">
              <a16:creationId xmlns:a16="http://schemas.microsoft.com/office/drawing/2014/main" id="{00000000-0008-0000-0300-0000FC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53" name="Picture 2">
          <a:extLst>
            <a:ext uri="{FF2B5EF4-FFF2-40B4-BE49-F238E27FC236}">
              <a16:creationId xmlns:a16="http://schemas.microsoft.com/office/drawing/2014/main" id="{00000000-0008-0000-0300-0000F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54" name="Picture 2">
          <a:extLst>
            <a:ext uri="{FF2B5EF4-FFF2-40B4-BE49-F238E27FC236}">
              <a16:creationId xmlns:a16="http://schemas.microsoft.com/office/drawing/2014/main" id="{00000000-0008-0000-0300-0000FE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55" name="Picture 2">
          <a:extLst>
            <a:ext uri="{FF2B5EF4-FFF2-40B4-BE49-F238E27FC236}">
              <a16:creationId xmlns:a16="http://schemas.microsoft.com/office/drawing/2014/main" id="{00000000-0008-0000-0300-0000FF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56" name="Picture 2">
          <a:extLst>
            <a:ext uri="{FF2B5EF4-FFF2-40B4-BE49-F238E27FC236}">
              <a16:creationId xmlns:a16="http://schemas.microsoft.com/office/drawing/2014/main" id="{00000000-0008-0000-0300-00000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57" name="Picture 2">
          <a:extLst>
            <a:ext uri="{FF2B5EF4-FFF2-40B4-BE49-F238E27FC236}">
              <a16:creationId xmlns:a16="http://schemas.microsoft.com/office/drawing/2014/main" id="{00000000-0008-0000-0300-00000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58" name="Picture 2">
          <a:extLst>
            <a:ext uri="{FF2B5EF4-FFF2-40B4-BE49-F238E27FC236}">
              <a16:creationId xmlns:a16="http://schemas.microsoft.com/office/drawing/2014/main" id="{00000000-0008-0000-0300-00000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59" name="Picture 2">
          <a:extLst>
            <a:ext uri="{FF2B5EF4-FFF2-40B4-BE49-F238E27FC236}">
              <a16:creationId xmlns:a16="http://schemas.microsoft.com/office/drawing/2014/main" id="{00000000-0008-0000-0300-00000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60" name="Picture 2">
          <a:extLst>
            <a:ext uri="{FF2B5EF4-FFF2-40B4-BE49-F238E27FC236}">
              <a16:creationId xmlns:a16="http://schemas.microsoft.com/office/drawing/2014/main" id="{00000000-0008-0000-0300-00000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61" name="Picture 2">
          <a:extLst>
            <a:ext uri="{FF2B5EF4-FFF2-40B4-BE49-F238E27FC236}">
              <a16:creationId xmlns:a16="http://schemas.microsoft.com/office/drawing/2014/main" id="{00000000-0008-0000-0300-00000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62" name="Picture 2">
          <a:extLst>
            <a:ext uri="{FF2B5EF4-FFF2-40B4-BE49-F238E27FC236}">
              <a16:creationId xmlns:a16="http://schemas.microsoft.com/office/drawing/2014/main" id="{00000000-0008-0000-0300-00000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63" name="Picture 2">
          <a:extLst>
            <a:ext uri="{FF2B5EF4-FFF2-40B4-BE49-F238E27FC236}">
              <a16:creationId xmlns:a16="http://schemas.microsoft.com/office/drawing/2014/main" id="{00000000-0008-0000-0300-00000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64" name="Picture 2">
          <a:extLst>
            <a:ext uri="{FF2B5EF4-FFF2-40B4-BE49-F238E27FC236}">
              <a16:creationId xmlns:a16="http://schemas.microsoft.com/office/drawing/2014/main" id="{00000000-0008-0000-0300-00000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65" name="Picture 2">
          <a:extLst>
            <a:ext uri="{FF2B5EF4-FFF2-40B4-BE49-F238E27FC236}">
              <a16:creationId xmlns:a16="http://schemas.microsoft.com/office/drawing/2014/main" id="{00000000-0008-0000-0300-00000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66" name="Picture 2">
          <a:extLst>
            <a:ext uri="{FF2B5EF4-FFF2-40B4-BE49-F238E27FC236}">
              <a16:creationId xmlns:a16="http://schemas.microsoft.com/office/drawing/2014/main" id="{00000000-0008-0000-0300-00000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67" name="Picture 2">
          <a:extLst>
            <a:ext uri="{FF2B5EF4-FFF2-40B4-BE49-F238E27FC236}">
              <a16:creationId xmlns:a16="http://schemas.microsoft.com/office/drawing/2014/main" id="{00000000-0008-0000-0300-00000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68" name="Picture 2">
          <a:extLst>
            <a:ext uri="{FF2B5EF4-FFF2-40B4-BE49-F238E27FC236}">
              <a16:creationId xmlns:a16="http://schemas.microsoft.com/office/drawing/2014/main" id="{00000000-0008-0000-0300-00000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69" name="Picture 2">
          <a:extLst>
            <a:ext uri="{FF2B5EF4-FFF2-40B4-BE49-F238E27FC236}">
              <a16:creationId xmlns:a16="http://schemas.microsoft.com/office/drawing/2014/main" id="{00000000-0008-0000-0300-00000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70" name="Picture 2">
          <a:extLst>
            <a:ext uri="{FF2B5EF4-FFF2-40B4-BE49-F238E27FC236}">
              <a16:creationId xmlns:a16="http://schemas.microsoft.com/office/drawing/2014/main" id="{00000000-0008-0000-0300-00000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71" name="Picture 2">
          <a:extLst>
            <a:ext uri="{FF2B5EF4-FFF2-40B4-BE49-F238E27FC236}">
              <a16:creationId xmlns:a16="http://schemas.microsoft.com/office/drawing/2014/main" id="{00000000-0008-0000-0300-00000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72" name="Picture 2">
          <a:extLst>
            <a:ext uri="{FF2B5EF4-FFF2-40B4-BE49-F238E27FC236}">
              <a16:creationId xmlns:a16="http://schemas.microsoft.com/office/drawing/2014/main" id="{00000000-0008-0000-0300-00001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73" name="Picture 2">
          <a:extLst>
            <a:ext uri="{FF2B5EF4-FFF2-40B4-BE49-F238E27FC236}">
              <a16:creationId xmlns:a16="http://schemas.microsoft.com/office/drawing/2014/main" id="{00000000-0008-0000-0300-00001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74" name="Picture 2">
          <a:extLst>
            <a:ext uri="{FF2B5EF4-FFF2-40B4-BE49-F238E27FC236}">
              <a16:creationId xmlns:a16="http://schemas.microsoft.com/office/drawing/2014/main" id="{00000000-0008-0000-0300-00001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75" name="Picture 2">
          <a:extLst>
            <a:ext uri="{FF2B5EF4-FFF2-40B4-BE49-F238E27FC236}">
              <a16:creationId xmlns:a16="http://schemas.microsoft.com/office/drawing/2014/main" id="{00000000-0008-0000-0300-00001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76" name="Picture 2">
          <a:extLst>
            <a:ext uri="{FF2B5EF4-FFF2-40B4-BE49-F238E27FC236}">
              <a16:creationId xmlns:a16="http://schemas.microsoft.com/office/drawing/2014/main" id="{00000000-0008-0000-0300-00001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77" name="Picture 2">
          <a:extLst>
            <a:ext uri="{FF2B5EF4-FFF2-40B4-BE49-F238E27FC236}">
              <a16:creationId xmlns:a16="http://schemas.microsoft.com/office/drawing/2014/main" id="{00000000-0008-0000-0300-00001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78" name="Picture 2">
          <a:extLst>
            <a:ext uri="{FF2B5EF4-FFF2-40B4-BE49-F238E27FC236}">
              <a16:creationId xmlns:a16="http://schemas.microsoft.com/office/drawing/2014/main" id="{00000000-0008-0000-0300-00001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79" name="Picture 2">
          <a:extLst>
            <a:ext uri="{FF2B5EF4-FFF2-40B4-BE49-F238E27FC236}">
              <a16:creationId xmlns:a16="http://schemas.microsoft.com/office/drawing/2014/main" id="{00000000-0008-0000-0300-00001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80" name="Picture 2">
          <a:extLst>
            <a:ext uri="{FF2B5EF4-FFF2-40B4-BE49-F238E27FC236}">
              <a16:creationId xmlns:a16="http://schemas.microsoft.com/office/drawing/2014/main" id="{00000000-0008-0000-0300-00001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81" name="Picture 2">
          <a:extLst>
            <a:ext uri="{FF2B5EF4-FFF2-40B4-BE49-F238E27FC236}">
              <a16:creationId xmlns:a16="http://schemas.microsoft.com/office/drawing/2014/main" id="{00000000-0008-0000-0300-00001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82" name="Picture 2">
          <a:extLst>
            <a:ext uri="{FF2B5EF4-FFF2-40B4-BE49-F238E27FC236}">
              <a16:creationId xmlns:a16="http://schemas.microsoft.com/office/drawing/2014/main" id="{00000000-0008-0000-0300-00001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83" name="Picture 2">
          <a:extLst>
            <a:ext uri="{FF2B5EF4-FFF2-40B4-BE49-F238E27FC236}">
              <a16:creationId xmlns:a16="http://schemas.microsoft.com/office/drawing/2014/main" id="{00000000-0008-0000-0300-00001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84" name="Picture 2">
          <a:extLst>
            <a:ext uri="{FF2B5EF4-FFF2-40B4-BE49-F238E27FC236}">
              <a16:creationId xmlns:a16="http://schemas.microsoft.com/office/drawing/2014/main" id="{00000000-0008-0000-0300-00001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85" name="Picture 2">
          <a:extLst>
            <a:ext uri="{FF2B5EF4-FFF2-40B4-BE49-F238E27FC236}">
              <a16:creationId xmlns:a16="http://schemas.microsoft.com/office/drawing/2014/main" id="{00000000-0008-0000-0300-00001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86" name="Picture 2">
          <a:extLst>
            <a:ext uri="{FF2B5EF4-FFF2-40B4-BE49-F238E27FC236}">
              <a16:creationId xmlns:a16="http://schemas.microsoft.com/office/drawing/2014/main" id="{00000000-0008-0000-0300-00001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87" name="Picture 2">
          <a:extLst>
            <a:ext uri="{FF2B5EF4-FFF2-40B4-BE49-F238E27FC236}">
              <a16:creationId xmlns:a16="http://schemas.microsoft.com/office/drawing/2014/main" id="{00000000-0008-0000-0300-00001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88" name="Picture 2">
          <a:extLst>
            <a:ext uri="{FF2B5EF4-FFF2-40B4-BE49-F238E27FC236}">
              <a16:creationId xmlns:a16="http://schemas.microsoft.com/office/drawing/2014/main" id="{00000000-0008-0000-0300-00002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89" name="Picture 2">
          <a:extLst>
            <a:ext uri="{FF2B5EF4-FFF2-40B4-BE49-F238E27FC236}">
              <a16:creationId xmlns:a16="http://schemas.microsoft.com/office/drawing/2014/main" id="{00000000-0008-0000-0300-00002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90" name="Picture 2">
          <a:extLst>
            <a:ext uri="{FF2B5EF4-FFF2-40B4-BE49-F238E27FC236}">
              <a16:creationId xmlns:a16="http://schemas.microsoft.com/office/drawing/2014/main" id="{00000000-0008-0000-0300-00002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91" name="Picture 2">
          <a:extLst>
            <a:ext uri="{FF2B5EF4-FFF2-40B4-BE49-F238E27FC236}">
              <a16:creationId xmlns:a16="http://schemas.microsoft.com/office/drawing/2014/main" id="{00000000-0008-0000-0300-00002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92" name="Picture 2">
          <a:extLst>
            <a:ext uri="{FF2B5EF4-FFF2-40B4-BE49-F238E27FC236}">
              <a16:creationId xmlns:a16="http://schemas.microsoft.com/office/drawing/2014/main" id="{00000000-0008-0000-0300-00002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93" name="Picture 2">
          <a:extLst>
            <a:ext uri="{FF2B5EF4-FFF2-40B4-BE49-F238E27FC236}">
              <a16:creationId xmlns:a16="http://schemas.microsoft.com/office/drawing/2014/main" id="{00000000-0008-0000-0300-00002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94" name="Picture 2">
          <a:extLst>
            <a:ext uri="{FF2B5EF4-FFF2-40B4-BE49-F238E27FC236}">
              <a16:creationId xmlns:a16="http://schemas.microsoft.com/office/drawing/2014/main" id="{00000000-0008-0000-0300-00002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95" name="Picture 2">
          <a:extLst>
            <a:ext uri="{FF2B5EF4-FFF2-40B4-BE49-F238E27FC236}">
              <a16:creationId xmlns:a16="http://schemas.microsoft.com/office/drawing/2014/main" id="{00000000-0008-0000-0300-00002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96" name="Picture 2">
          <a:extLst>
            <a:ext uri="{FF2B5EF4-FFF2-40B4-BE49-F238E27FC236}">
              <a16:creationId xmlns:a16="http://schemas.microsoft.com/office/drawing/2014/main" id="{00000000-0008-0000-0300-00002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697" name="Picture 2">
          <a:extLst>
            <a:ext uri="{FF2B5EF4-FFF2-40B4-BE49-F238E27FC236}">
              <a16:creationId xmlns:a16="http://schemas.microsoft.com/office/drawing/2014/main" id="{00000000-0008-0000-0300-00002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698" name="Picture 2">
          <a:extLst>
            <a:ext uri="{FF2B5EF4-FFF2-40B4-BE49-F238E27FC236}">
              <a16:creationId xmlns:a16="http://schemas.microsoft.com/office/drawing/2014/main" id="{00000000-0008-0000-0300-00002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699" name="Picture 2">
          <a:extLst>
            <a:ext uri="{FF2B5EF4-FFF2-40B4-BE49-F238E27FC236}">
              <a16:creationId xmlns:a16="http://schemas.microsoft.com/office/drawing/2014/main" id="{00000000-0008-0000-0300-00002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00" name="Picture 2">
          <a:extLst>
            <a:ext uri="{FF2B5EF4-FFF2-40B4-BE49-F238E27FC236}">
              <a16:creationId xmlns:a16="http://schemas.microsoft.com/office/drawing/2014/main" id="{00000000-0008-0000-0300-00002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01" name="Picture 2">
          <a:extLst>
            <a:ext uri="{FF2B5EF4-FFF2-40B4-BE49-F238E27FC236}">
              <a16:creationId xmlns:a16="http://schemas.microsoft.com/office/drawing/2014/main" id="{00000000-0008-0000-0300-00002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02" name="Picture 2">
          <a:extLst>
            <a:ext uri="{FF2B5EF4-FFF2-40B4-BE49-F238E27FC236}">
              <a16:creationId xmlns:a16="http://schemas.microsoft.com/office/drawing/2014/main" id="{00000000-0008-0000-0300-00002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03" name="Picture 2">
          <a:extLst>
            <a:ext uri="{FF2B5EF4-FFF2-40B4-BE49-F238E27FC236}">
              <a16:creationId xmlns:a16="http://schemas.microsoft.com/office/drawing/2014/main" id="{00000000-0008-0000-0300-00002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04" name="Picture 2">
          <a:extLst>
            <a:ext uri="{FF2B5EF4-FFF2-40B4-BE49-F238E27FC236}">
              <a16:creationId xmlns:a16="http://schemas.microsoft.com/office/drawing/2014/main" id="{00000000-0008-0000-0300-00003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05" name="Picture 2">
          <a:extLst>
            <a:ext uri="{FF2B5EF4-FFF2-40B4-BE49-F238E27FC236}">
              <a16:creationId xmlns:a16="http://schemas.microsoft.com/office/drawing/2014/main" id="{00000000-0008-0000-0300-00003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06" name="Picture 2">
          <a:extLst>
            <a:ext uri="{FF2B5EF4-FFF2-40B4-BE49-F238E27FC236}">
              <a16:creationId xmlns:a16="http://schemas.microsoft.com/office/drawing/2014/main" id="{00000000-0008-0000-0300-00003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07" name="Picture 2">
          <a:extLst>
            <a:ext uri="{FF2B5EF4-FFF2-40B4-BE49-F238E27FC236}">
              <a16:creationId xmlns:a16="http://schemas.microsoft.com/office/drawing/2014/main" id="{00000000-0008-0000-0300-00003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08" name="Picture 2">
          <a:extLst>
            <a:ext uri="{FF2B5EF4-FFF2-40B4-BE49-F238E27FC236}">
              <a16:creationId xmlns:a16="http://schemas.microsoft.com/office/drawing/2014/main" id="{00000000-0008-0000-0300-00003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09" name="Picture 2">
          <a:extLst>
            <a:ext uri="{FF2B5EF4-FFF2-40B4-BE49-F238E27FC236}">
              <a16:creationId xmlns:a16="http://schemas.microsoft.com/office/drawing/2014/main" id="{00000000-0008-0000-0300-00003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10" name="Picture 2">
          <a:extLst>
            <a:ext uri="{FF2B5EF4-FFF2-40B4-BE49-F238E27FC236}">
              <a16:creationId xmlns:a16="http://schemas.microsoft.com/office/drawing/2014/main" id="{00000000-0008-0000-0300-00003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11" name="Picture 2">
          <a:extLst>
            <a:ext uri="{FF2B5EF4-FFF2-40B4-BE49-F238E27FC236}">
              <a16:creationId xmlns:a16="http://schemas.microsoft.com/office/drawing/2014/main" id="{00000000-0008-0000-0300-00003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12" name="Picture 2">
          <a:extLst>
            <a:ext uri="{FF2B5EF4-FFF2-40B4-BE49-F238E27FC236}">
              <a16:creationId xmlns:a16="http://schemas.microsoft.com/office/drawing/2014/main" id="{00000000-0008-0000-0300-00003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13" name="Picture 2">
          <a:extLst>
            <a:ext uri="{FF2B5EF4-FFF2-40B4-BE49-F238E27FC236}">
              <a16:creationId xmlns:a16="http://schemas.microsoft.com/office/drawing/2014/main" id="{00000000-0008-0000-0300-00003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14" name="Picture 2">
          <a:extLst>
            <a:ext uri="{FF2B5EF4-FFF2-40B4-BE49-F238E27FC236}">
              <a16:creationId xmlns:a16="http://schemas.microsoft.com/office/drawing/2014/main" id="{00000000-0008-0000-0300-00003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15" name="Picture 2">
          <a:extLst>
            <a:ext uri="{FF2B5EF4-FFF2-40B4-BE49-F238E27FC236}">
              <a16:creationId xmlns:a16="http://schemas.microsoft.com/office/drawing/2014/main" id="{00000000-0008-0000-0300-00003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16" name="Picture 2">
          <a:extLst>
            <a:ext uri="{FF2B5EF4-FFF2-40B4-BE49-F238E27FC236}">
              <a16:creationId xmlns:a16="http://schemas.microsoft.com/office/drawing/2014/main" id="{00000000-0008-0000-0300-00003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17" name="Picture 2">
          <a:extLst>
            <a:ext uri="{FF2B5EF4-FFF2-40B4-BE49-F238E27FC236}">
              <a16:creationId xmlns:a16="http://schemas.microsoft.com/office/drawing/2014/main" id="{00000000-0008-0000-0300-00003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18" name="Picture 2">
          <a:extLst>
            <a:ext uri="{FF2B5EF4-FFF2-40B4-BE49-F238E27FC236}">
              <a16:creationId xmlns:a16="http://schemas.microsoft.com/office/drawing/2014/main" id="{00000000-0008-0000-0300-00003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19" name="Picture 2">
          <a:extLst>
            <a:ext uri="{FF2B5EF4-FFF2-40B4-BE49-F238E27FC236}">
              <a16:creationId xmlns:a16="http://schemas.microsoft.com/office/drawing/2014/main" id="{00000000-0008-0000-0300-00003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20" name="Picture 2">
          <a:extLst>
            <a:ext uri="{FF2B5EF4-FFF2-40B4-BE49-F238E27FC236}">
              <a16:creationId xmlns:a16="http://schemas.microsoft.com/office/drawing/2014/main" id="{00000000-0008-0000-0300-00004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21" name="Picture 2">
          <a:extLst>
            <a:ext uri="{FF2B5EF4-FFF2-40B4-BE49-F238E27FC236}">
              <a16:creationId xmlns:a16="http://schemas.microsoft.com/office/drawing/2014/main" id="{00000000-0008-0000-0300-00004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22" name="Picture 2">
          <a:extLst>
            <a:ext uri="{FF2B5EF4-FFF2-40B4-BE49-F238E27FC236}">
              <a16:creationId xmlns:a16="http://schemas.microsoft.com/office/drawing/2014/main" id="{00000000-0008-0000-0300-00004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23" name="Picture 2">
          <a:extLst>
            <a:ext uri="{FF2B5EF4-FFF2-40B4-BE49-F238E27FC236}">
              <a16:creationId xmlns:a16="http://schemas.microsoft.com/office/drawing/2014/main" id="{00000000-0008-0000-0300-00004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24" name="Picture 2">
          <a:extLst>
            <a:ext uri="{FF2B5EF4-FFF2-40B4-BE49-F238E27FC236}">
              <a16:creationId xmlns:a16="http://schemas.microsoft.com/office/drawing/2014/main" id="{00000000-0008-0000-0300-00004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25" name="Picture 2">
          <a:extLst>
            <a:ext uri="{FF2B5EF4-FFF2-40B4-BE49-F238E27FC236}">
              <a16:creationId xmlns:a16="http://schemas.microsoft.com/office/drawing/2014/main" id="{00000000-0008-0000-0300-00004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26" name="Picture 2">
          <a:extLst>
            <a:ext uri="{FF2B5EF4-FFF2-40B4-BE49-F238E27FC236}">
              <a16:creationId xmlns:a16="http://schemas.microsoft.com/office/drawing/2014/main" id="{00000000-0008-0000-0300-00004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27" name="Picture 2">
          <a:extLst>
            <a:ext uri="{FF2B5EF4-FFF2-40B4-BE49-F238E27FC236}">
              <a16:creationId xmlns:a16="http://schemas.microsoft.com/office/drawing/2014/main" id="{00000000-0008-0000-0300-00004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28" name="Picture 2">
          <a:extLst>
            <a:ext uri="{FF2B5EF4-FFF2-40B4-BE49-F238E27FC236}">
              <a16:creationId xmlns:a16="http://schemas.microsoft.com/office/drawing/2014/main" id="{00000000-0008-0000-0300-00004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29" name="Picture 2">
          <a:extLst>
            <a:ext uri="{FF2B5EF4-FFF2-40B4-BE49-F238E27FC236}">
              <a16:creationId xmlns:a16="http://schemas.microsoft.com/office/drawing/2014/main" id="{00000000-0008-0000-0300-00004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30" name="Picture 2">
          <a:extLst>
            <a:ext uri="{FF2B5EF4-FFF2-40B4-BE49-F238E27FC236}">
              <a16:creationId xmlns:a16="http://schemas.microsoft.com/office/drawing/2014/main" id="{00000000-0008-0000-0300-00004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31" name="Picture 2">
          <a:extLst>
            <a:ext uri="{FF2B5EF4-FFF2-40B4-BE49-F238E27FC236}">
              <a16:creationId xmlns:a16="http://schemas.microsoft.com/office/drawing/2014/main" id="{00000000-0008-0000-0300-00004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32" name="Picture 2">
          <a:extLst>
            <a:ext uri="{FF2B5EF4-FFF2-40B4-BE49-F238E27FC236}">
              <a16:creationId xmlns:a16="http://schemas.microsoft.com/office/drawing/2014/main" id="{00000000-0008-0000-0300-00004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33" name="Picture 2">
          <a:extLst>
            <a:ext uri="{FF2B5EF4-FFF2-40B4-BE49-F238E27FC236}">
              <a16:creationId xmlns:a16="http://schemas.microsoft.com/office/drawing/2014/main" id="{00000000-0008-0000-0300-00004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34" name="Picture 2">
          <a:extLst>
            <a:ext uri="{FF2B5EF4-FFF2-40B4-BE49-F238E27FC236}">
              <a16:creationId xmlns:a16="http://schemas.microsoft.com/office/drawing/2014/main" id="{00000000-0008-0000-0300-00004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35" name="Picture 2">
          <a:extLst>
            <a:ext uri="{FF2B5EF4-FFF2-40B4-BE49-F238E27FC236}">
              <a16:creationId xmlns:a16="http://schemas.microsoft.com/office/drawing/2014/main" id="{00000000-0008-0000-0300-00004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36" name="Picture 2">
          <a:extLst>
            <a:ext uri="{FF2B5EF4-FFF2-40B4-BE49-F238E27FC236}">
              <a16:creationId xmlns:a16="http://schemas.microsoft.com/office/drawing/2014/main" id="{00000000-0008-0000-0300-00005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37" name="Picture 2">
          <a:extLst>
            <a:ext uri="{FF2B5EF4-FFF2-40B4-BE49-F238E27FC236}">
              <a16:creationId xmlns:a16="http://schemas.microsoft.com/office/drawing/2014/main" id="{00000000-0008-0000-0300-00005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38" name="Picture 2">
          <a:extLst>
            <a:ext uri="{FF2B5EF4-FFF2-40B4-BE49-F238E27FC236}">
              <a16:creationId xmlns:a16="http://schemas.microsoft.com/office/drawing/2014/main" id="{00000000-0008-0000-0300-00005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39" name="Picture 2">
          <a:extLst>
            <a:ext uri="{FF2B5EF4-FFF2-40B4-BE49-F238E27FC236}">
              <a16:creationId xmlns:a16="http://schemas.microsoft.com/office/drawing/2014/main" id="{00000000-0008-0000-0300-00005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40" name="Picture 2">
          <a:extLst>
            <a:ext uri="{FF2B5EF4-FFF2-40B4-BE49-F238E27FC236}">
              <a16:creationId xmlns:a16="http://schemas.microsoft.com/office/drawing/2014/main" id="{00000000-0008-0000-0300-00005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41" name="Picture 2">
          <a:extLst>
            <a:ext uri="{FF2B5EF4-FFF2-40B4-BE49-F238E27FC236}">
              <a16:creationId xmlns:a16="http://schemas.microsoft.com/office/drawing/2014/main" id="{00000000-0008-0000-0300-00005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42" name="Picture 2">
          <a:extLst>
            <a:ext uri="{FF2B5EF4-FFF2-40B4-BE49-F238E27FC236}">
              <a16:creationId xmlns:a16="http://schemas.microsoft.com/office/drawing/2014/main" id="{00000000-0008-0000-0300-00005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43" name="Picture 2">
          <a:extLst>
            <a:ext uri="{FF2B5EF4-FFF2-40B4-BE49-F238E27FC236}">
              <a16:creationId xmlns:a16="http://schemas.microsoft.com/office/drawing/2014/main" id="{00000000-0008-0000-0300-00005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44" name="Picture 2">
          <a:extLst>
            <a:ext uri="{FF2B5EF4-FFF2-40B4-BE49-F238E27FC236}">
              <a16:creationId xmlns:a16="http://schemas.microsoft.com/office/drawing/2014/main" id="{00000000-0008-0000-0300-00005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45" name="Picture 2">
          <a:extLst>
            <a:ext uri="{FF2B5EF4-FFF2-40B4-BE49-F238E27FC236}">
              <a16:creationId xmlns:a16="http://schemas.microsoft.com/office/drawing/2014/main" id="{00000000-0008-0000-0300-00005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46" name="Picture 2">
          <a:extLst>
            <a:ext uri="{FF2B5EF4-FFF2-40B4-BE49-F238E27FC236}">
              <a16:creationId xmlns:a16="http://schemas.microsoft.com/office/drawing/2014/main" id="{00000000-0008-0000-0300-00005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47" name="Picture 2">
          <a:extLst>
            <a:ext uri="{FF2B5EF4-FFF2-40B4-BE49-F238E27FC236}">
              <a16:creationId xmlns:a16="http://schemas.microsoft.com/office/drawing/2014/main" id="{00000000-0008-0000-0300-00005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48" name="Picture 2">
          <a:extLst>
            <a:ext uri="{FF2B5EF4-FFF2-40B4-BE49-F238E27FC236}">
              <a16:creationId xmlns:a16="http://schemas.microsoft.com/office/drawing/2014/main" id="{00000000-0008-0000-0300-00005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49" name="Picture 2">
          <a:extLst>
            <a:ext uri="{FF2B5EF4-FFF2-40B4-BE49-F238E27FC236}">
              <a16:creationId xmlns:a16="http://schemas.microsoft.com/office/drawing/2014/main" id="{00000000-0008-0000-0300-00005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50" name="Picture 2">
          <a:extLst>
            <a:ext uri="{FF2B5EF4-FFF2-40B4-BE49-F238E27FC236}">
              <a16:creationId xmlns:a16="http://schemas.microsoft.com/office/drawing/2014/main" id="{00000000-0008-0000-0300-00005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51" name="Picture 2">
          <a:extLst>
            <a:ext uri="{FF2B5EF4-FFF2-40B4-BE49-F238E27FC236}">
              <a16:creationId xmlns:a16="http://schemas.microsoft.com/office/drawing/2014/main" id="{00000000-0008-0000-0300-00005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52" name="Picture 2">
          <a:extLst>
            <a:ext uri="{FF2B5EF4-FFF2-40B4-BE49-F238E27FC236}">
              <a16:creationId xmlns:a16="http://schemas.microsoft.com/office/drawing/2014/main" id="{00000000-0008-0000-0300-00006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53" name="Picture 2">
          <a:extLst>
            <a:ext uri="{FF2B5EF4-FFF2-40B4-BE49-F238E27FC236}">
              <a16:creationId xmlns:a16="http://schemas.microsoft.com/office/drawing/2014/main" id="{00000000-0008-0000-0300-00006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54" name="Picture 2">
          <a:extLst>
            <a:ext uri="{FF2B5EF4-FFF2-40B4-BE49-F238E27FC236}">
              <a16:creationId xmlns:a16="http://schemas.microsoft.com/office/drawing/2014/main" id="{00000000-0008-0000-0300-00006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55" name="Picture 2">
          <a:extLst>
            <a:ext uri="{FF2B5EF4-FFF2-40B4-BE49-F238E27FC236}">
              <a16:creationId xmlns:a16="http://schemas.microsoft.com/office/drawing/2014/main" id="{00000000-0008-0000-0300-00006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56" name="Picture 2">
          <a:extLst>
            <a:ext uri="{FF2B5EF4-FFF2-40B4-BE49-F238E27FC236}">
              <a16:creationId xmlns:a16="http://schemas.microsoft.com/office/drawing/2014/main" id="{00000000-0008-0000-0300-00006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57" name="Picture 2">
          <a:extLst>
            <a:ext uri="{FF2B5EF4-FFF2-40B4-BE49-F238E27FC236}">
              <a16:creationId xmlns:a16="http://schemas.microsoft.com/office/drawing/2014/main" id="{00000000-0008-0000-0300-00006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58" name="Picture 2">
          <a:extLst>
            <a:ext uri="{FF2B5EF4-FFF2-40B4-BE49-F238E27FC236}">
              <a16:creationId xmlns:a16="http://schemas.microsoft.com/office/drawing/2014/main" id="{00000000-0008-0000-0300-00006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59" name="Picture 2">
          <a:extLst>
            <a:ext uri="{FF2B5EF4-FFF2-40B4-BE49-F238E27FC236}">
              <a16:creationId xmlns:a16="http://schemas.microsoft.com/office/drawing/2014/main" id="{00000000-0008-0000-0300-00006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60" name="Picture 2">
          <a:extLst>
            <a:ext uri="{FF2B5EF4-FFF2-40B4-BE49-F238E27FC236}">
              <a16:creationId xmlns:a16="http://schemas.microsoft.com/office/drawing/2014/main" id="{00000000-0008-0000-0300-00006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61" name="Picture 2">
          <a:extLst>
            <a:ext uri="{FF2B5EF4-FFF2-40B4-BE49-F238E27FC236}">
              <a16:creationId xmlns:a16="http://schemas.microsoft.com/office/drawing/2014/main" id="{00000000-0008-0000-0300-00006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62" name="Picture 2">
          <a:extLst>
            <a:ext uri="{FF2B5EF4-FFF2-40B4-BE49-F238E27FC236}">
              <a16:creationId xmlns:a16="http://schemas.microsoft.com/office/drawing/2014/main" id="{00000000-0008-0000-0300-00006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63" name="Picture 2">
          <a:extLst>
            <a:ext uri="{FF2B5EF4-FFF2-40B4-BE49-F238E27FC236}">
              <a16:creationId xmlns:a16="http://schemas.microsoft.com/office/drawing/2014/main" id="{00000000-0008-0000-0300-00006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64" name="Picture 2">
          <a:extLst>
            <a:ext uri="{FF2B5EF4-FFF2-40B4-BE49-F238E27FC236}">
              <a16:creationId xmlns:a16="http://schemas.microsoft.com/office/drawing/2014/main" id="{00000000-0008-0000-0300-00006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65" name="Picture 2">
          <a:extLst>
            <a:ext uri="{FF2B5EF4-FFF2-40B4-BE49-F238E27FC236}">
              <a16:creationId xmlns:a16="http://schemas.microsoft.com/office/drawing/2014/main" id="{00000000-0008-0000-0300-00006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66" name="Picture 2">
          <a:extLst>
            <a:ext uri="{FF2B5EF4-FFF2-40B4-BE49-F238E27FC236}">
              <a16:creationId xmlns:a16="http://schemas.microsoft.com/office/drawing/2014/main" id="{00000000-0008-0000-0300-00006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67" name="Picture 2">
          <a:extLst>
            <a:ext uri="{FF2B5EF4-FFF2-40B4-BE49-F238E27FC236}">
              <a16:creationId xmlns:a16="http://schemas.microsoft.com/office/drawing/2014/main" id="{00000000-0008-0000-0300-00006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68" name="Picture 2">
          <a:extLst>
            <a:ext uri="{FF2B5EF4-FFF2-40B4-BE49-F238E27FC236}">
              <a16:creationId xmlns:a16="http://schemas.microsoft.com/office/drawing/2014/main" id="{00000000-0008-0000-0300-00007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69" name="Picture 2">
          <a:extLst>
            <a:ext uri="{FF2B5EF4-FFF2-40B4-BE49-F238E27FC236}">
              <a16:creationId xmlns:a16="http://schemas.microsoft.com/office/drawing/2014/main" id="{00000000-0008-0000-0300-00007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70" name="Picture 2">
          <a:extLst>
            <a:ext uri="{FF2B5EF4-FFF2-40B4-BE49-F238E27FC236}">
              <a16:creationId xmlns:a16="http://schemas.microsoft.com/office/drawing/2014/main" id="{00000000-0008-0000-0300-00007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71" name="Picture 2">
          <a:extLst>
            <a:ext uri="{FF2B5EF4-FFF2-40B4-BE49-F238E27FC236}">
              <a16:creationId xmlns:a16="http://schemas.microsoft.com/office/drawing/2014/main" id="{00000000-0008-0000-0300-00007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72" name="Picture 2">
          <a:extLst>
            <a:ext uri="{FF2B5EF4-FFF2-40B4-BE49-F238E27FC236}">
              <a16:creationId xmlns:a16="http://schemas.microsoft.com/office/drawing/2014/main" id="{00000000-0008-0000-0300-00007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73" name="Picture 2">
          <a:extLst>
            <a:ext uri="{FF2B5EF4-FFF2-40B4-BE49-F238E27FC236}">
              <a16:creationId xmlns:a16="http://schemas.microsoft.com/office/drawing/2014/main" id="{00000000-0008-0000-0300-00007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74" name="Picture 2">
          <a:extLst>
            <a:ext uri="{FF2B5EF4-FFF2-40B4-BE49-F238E27FC236}">
              <a16:creationId xmlns:a16="http://schemas.microsoft.com/office/drawing/2014/main" id="{00000000-0008-0000-0300-00007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75" name="Picture 2">
          <a:extLst>
            <a:ext uri="{FF2B5EF4-FFF2-40B4-BE49-F238E27FC236}">
              <a16:creationId xmlns:a16="http://schemas.microsoft.com/office/drawing/2014/main" id="{00000000-0008-0000-0300-00007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76" name="Picture 2">
          <a:extLst>
            <a:ext uri="{FF2B5EF4-FFF2-40B4-BE49-F238E27FC236}">
              <a16:creationId xmlns:a16="http://schemas.microsoft.com/office/drawing/2014/main" id="{00000000-0008-0000-0300-00007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77" name="Picture 2">
          <a:extLst>
            <a:ext uri="{FF2B5EF4-FFF2-40B4-BE49-F238E27FC236}">
              <a16:creationId xmlns:a16="http://schemas.microsoft.com/office/drawing/2014/main" id="{00000000-0008-0000-0300-00007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78" name="Picture 2">
          <a:extLst>
            <a:ext uri="{FF2B5EF4-FFF2-40B4-BE49-F238E27FC236}">
              <a16:creationId xmlns:a16="http://schemas.microsoft.com/office/drawing/2014/main" id="{00000000-0008-0000-0300-00007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79" name="Picture 2">
          <a:extLst>
            <a:ext uri="{FF2B5EF4-FFF2-40B4-BE49-F238E27FC236}">
              <a16:creationId xmlns:a16="http://schemas.microsoft.com/office/drawing/2014/main" id="{00000000-0008-0000-0300-00007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80" name="Picture 2">
          <a:extLst>
            <a:ext uri="{FF2B5EF4-FFF2-40B4-BE49-F238E27FC236}">
              <a16:creationId xmlns:a16="http://schemas.microsoft.com/office/drawing/2014/main" id="{00000000-0008-0000-0300-00007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81" name="Picture 2">
          <a:extLst>
            <a:ext uri="{FF2B5EF4-FFF2-40B4-BE49-F238E27FC236}">
              <a16:creationId xmlns:a16="http://schemas.microsoft.com/office/drawing/2014/main" id="{00000000-0008-0000-0300-00007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82" name="Picture 2">
          <a:extLst>
            <a:ext uri="{FF2B5EF4-FFF2-40B4-BE49-F238E27FC236}">
              <a16:creationId xmlns:a16="http://schemas.microsoft.com/office/drawing/2014/main" id="{00000000-0008-0000-0300-00007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83" name="Picture 2">
          <a:extLst>
            <a:ext uri="{FF2B5EF4-FFF2-40B4-BE49-F238E27FC236}">
              <a16:creationId xmlns:a16="http://schemas.microsoft.com/office/drawing/2014/main" id="{00000000-0008-0000-0300-00007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84" name="Picture 2">
          <a:extLst>
            <a:ext uri="{FF2B5EF4-FFF2-40B4-BE49-F238E27FC236}">
              <a16:creationId xmlns:a16="http://schemas.microsoft.com/office/drawing/2014/main" id="{00000000-0008-0000-0300-00008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85" name="Picture 2">
          <a:extLst>
            <a:ext uri="{FF2B5EF4-FFF2-40B4-BE49-F238E27FC236}">
              <a16:creationId xmlns:a16="http://schemas.microsoft.com/office/drawing/2014/main" id="{00000000-0008-0000-0300-00008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86" name="Picture 2">
          <a:extLst>
            <a:ext uri="{FF2B5EF4-FFF2-40B4-BE49-F238E27FC236}">
              <a16:creationId xmlns:a16="http://schemas.microsoft.com/office/drawing/2014/main" id="{00000000-0008-0000-0300-00008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87" name="Picture 2">
          <a:extLst>
            <a:ext uri="{FF2B5EF4-FFF2-40B4-BE49-F238E27FC236}">
              <a16:creationId xmlns:a16="http://schemas.microsoft.com/office/drawing/2014/main" id="{00000000-0008-0000-0300-00008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88" name="Picture 2">
          <a:extLst>
            <a:ext uri="{FF2B5EF4-FFF2-40B4-BE49-F238E27FC236}">
              <a16:creationId xmlns:a16="http://schemas.microsoft.com/office/drawing/2014/main" id="{00000000-0008-0000-0300-00008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89" name="Picture 2">
          <a:extLst>
            <a:ext uri="{FF2B5EF4-FFF2-40B4-BE49-F238E27FC236}">
              <a16:creationId xmlns:a16="http://schemas.microsoft.com/office/drawing/2014/main" id="{00000000-0008-0000-0300-00008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90" name="Picture 2">
          <a:extLst>
            <a:ext uri="{FF2B5EF4-FFF2-40B4-BE49-F238E27FC236}">
              <a16:creationId xmlns:a16="http://schemas.microsoft.com/office/drawing/2014/main" id="{00000000-0008-0000-0300-00008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91" name="Picture 2">
          <a:extLst>
            <a:ext uri="{FF2B5EF4-FFF2-40B4-BE49-F238E27FC236}">
              <a16:creationId xmlns:a16="http://schemas.microsoft.com/office/drawing/2014/main" id="{00000000-0008-0000-0300-00008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92" name="Picture 2">
          <a:extLst>
            <a:ext uri="{FF2B5EF4-FFF2-40B4-BE49-F238E27FC236}">
              <a16:creationId xmlns:a16="http://schemas.microsoft.com/office/drawing/2014/main" id="{00000000-0008-0000-0300-00008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93" name="Picture 2">
          <a:extLst>
            <a:ext uri="{FF2B5EF4-FFF2-40B4-BE49-F238E27FC236}">
              <a16:creationId xmlns:a16="http://schemas.microsoft.com/office/drawing/2014/main" id="{00000000-0008-0000-0300-00008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94" name="Picture 2">
          <a:extLst>
            <a:ext uri="{FF2B5EF4-FFF2-40B4-BE49-F238E27FC236}">
              <a16:creationId xmlns:a16="http://schemas.microsoft.com/office/drawing/2014/main" id="{00000000-0008-0000-0300-00008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95" name="Picture 2">
          <a:extLst>
            <a:ext uri="{FF2B5EF4-FFF2-40B4-BE49-F238E27FC236}">
              <a16:creationId xmlns:a16="http://schemas.microsoft.com/office/drawing/2014/main" id="{00000000-0008-0000-0300-00008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96" name="Picture 2">
          <a:extLst>
            <a:ext uri="{FF2B5EF4-FFF2-40B4-BE49-F238E27FC236}">
              <a16:creationId xmlns:a16="http://schemas.microsoft.com/office/drawing/2014/main" id="{00000000-0008-0000-0300-00008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797" name="Picture 2">
          <a:extLst>
            <a:ext uri="{FF2B5EF4-FFF2-40B4-BE49-F238E27FC236}">
              <a16:creationId xmlns:a16="http://schemas.microsoft.com/office/drawing/2014/main" id="{00000000-0008-0000-0300-00008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798" name="Picture 2">
          <a:extLst>
            <a:ext uri="{FF2B5EF4-FFF2-40B4-BE49-F238E27FC236}">
              <a16:creationId xmlns:a16="http://schemas.microsoft.com/office/drawing/2014/main" id="{00000000-0008-0000-0300-00008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799" name="Picture 2">
          <a:extLst>
            <a:ext uri="{FF2B5EF4-FFF2-40B4-BE49-F238E27FC236}">
              <a16:creationId xmlns:a16="http://schemas.microsoft.com/office/drawing/2014/main" id="{00000000-0008-0000-0300-00008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00" name="Picture 2">
          <a:extLst>
            <a:ext uri="{FF2B5EF4-FFF2-40B4-BE49-F238E27FC236}">
              <a16:creationId xmlns:a16="http://schemas.microsoft.com/office/drawing/2014/main" id="{00000000-0008-0000-0300-00009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01" name="Picture 2">
          <a:extLst>
            <a:ext uri="{FF2B5EF4-FFF2-40B4-BE49-F238E27FC236}">
              <a16:creationId xmlns:a16="http://schemas.microsoft.com/office/drawing/2014/main" id="{00000000-0008-0000-0300-00009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02" name="Picture 2">
          <a:extLst>
            <a:ext uri="{FF2B5EF4-FFF2-40B4-BE49-F238E27FC236}">
              <a16:creationId xmlns:a16="http://schemas.microsoft.com/office/drawing/2014/main" id="{00000000-0008-0000-0300-00009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03" name="Picture 2">
          <a:extLst>
            <a:ext uri="{FF2B5EF4-FFF2-40B4-BE49-F238E27FC236}">
              <a16:creationId xmlns:a16="http://schemas.microsoft.com/office/drawing/2014/main" id="{00000000-0008-0000-0300-00009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04" name="Picture 2">
          <a:extLst>
            <a:ext uri="{FF2B5EF4-FFF2-40B4-BE49-F238E27FC236}">
              <a16:creationId xmlns:a16="http://schemas.microsoft.com/office/drawing/2014/main" id="{00000000-0008-0000-0300-00009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05" name="Picture 2">
          <a:extLst>
            <a:ext uri="{FF2B5EF4-FFF2-40B4-BE49-F238E27FC236}">
              <a16:creationId xmlns:a16="http://schemas.microsoft.com/office/drawing/2014/main" id="{00000000-0008-0000-0300-00009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06" name="Picture 2">
          <a:extLst>
            <a:ext uri="{FF2B5EF4-FFF2-40B4-BE49-F238E27FC236}">
              <a16:creationId xmlns:a16="http://schemas.microsoft.com/office/drawing/2014/main" id="{00000000-0008-0000-0300-00009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07" name="Picture 2">
          <a:extLst>
            <a:ext uri="{FF2B5EF4-FFF2-40B4-BE49-F238E27FC236}">
              <a16:creationId xmlns:a16="http://schemas.microsoft.com/office/drawing/2014/main" id="{00000000-0008-0000-0300-00009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08" name="Picture 2">
          <a:extLst>
            <a:ext uri="{FF2B5EF4-FFF2-40B4-BE49-F238E27FC236}">
              <a16:creationId xmlns:a16="http://schemas.microsoft.com/office/drawing/2014/main" id="{00000000-0008-0000-0300-00009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09" name="Picture 2">
          <a:extLst>
            <a:ext uri="{FF2B5EF4-FFF2-40B4-BE49-F238E27FC236}">
              <a16:creationId xmlns:a16="http://schemas.microsoft.com/office/drawing/2014/main" id="{00000000-0008-0000-0300-00009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10" name="Picture 2">
          <a:extLst>
            <a:ext uri="{FF2B5EF4-FFF2-40B4-BE49-F238E27FC236}">
              <a16:creationId xmlns:a16="http://schemas.microsoft.com/office/drawing/2014/main" id="{00000000-0008-0000-0300-00009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11" name="Picture 2">
          <a:extLst>
            <a:ext uri="{FF2B5EF4-FFF2-40B4-BE49-F238E27FC236}">
              <a16:creationId xmlns:a16="http://schemas.microsoft.com/office/drawing/2014/main" id="{00000000-0008-0000-0300-00009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12" name="Picture 2">
          <a:extLst>
            <a:ext uri="{FF2B5EF4-FFF2-40B4-BE49-F238E27FC236}">
              <a16:creationId xmlns:a16="http://schemas.microsoft.com/office/drawing/2014/main" id="{00000000-0008-0000-0300-00009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13" name="Picture 2">
          <a:extLst>
            <a:ext uri="{FF2B5EF4-FFF2-40B4-BE49-F238E27FC236}">
              <a16:creationId xmlns:a16="http://schemas.microsoft.com/office/drawing/2014/main" id="{00000000-0008-0000-0300-00009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14" name="Picture 2">
          <a:extLst>
            <a:ext uri="{FF2B5EF4-FFF2-40B4-BE49-F238E27FC236}">
              <a16:creationId xmlns:a16="http://schemas.microsoft.com/office/drawing/2014/main" id="{00000000-0008-0000-0300-00009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15" name="Picture 2">
          <a:extLst>
            <a:ext uri="{FF2B5EF4-FFF2-40B4-BE49-F238E27FC236}">
              <a16:creationId xmlns:a16="http://schemas.microsoft.com/office/drawing/2014/main" id="{00000000-0008-0000-0300-00009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16" name="Picture 2">
          <a:extLst>
            <a:ext uri="{FF2B5EF4-FFF2-40B4-BE49-F238E27FC236}">
              <a16:creationId xmlns:a16="http://schemas.microsoft.com/office/drawing/2014/main" id="{00000000-0008-0000-0300-0000A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17" name="Picture 2">
          <a:extLst>
            <a:ext uri="{FF2B5EF4-FFF2-40B4-BE49-F238E27FC236}">
              <a16:creationId xmlns:a16="http://schemas.microsoft.com/office/drawing/2014/main" id="{00000000-0008-0000-0300-0000A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18" name="Picture 2">
          <a:extLst>
            <a:ext uri="{FF2B5EF4-FFF2-40B4-BE49-F238E27FC236}">
              <a16:creationId xmlns:a16="http://schemas.microsoft.com/office/drawing/2014/main" id="{00000000-0008-0000-0300-0000A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19" name="Picture 2">
          <a:extLst>
            <a:ext uri="{FF2B5EF4-FFF2-40B4-BE49-F238E27FC236}">
              <a16:creationId xmlns:a16="http://schemas.microsoft.com/office/drawing/2014/main" id="{00000000-0008-0000-0300-0000A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20" name="Picture 2">
          <a:extLst>
            <a:ext uri="{FF2B5EF4-FFF2-40B4-BE49-F238E27FC236}">
              <a16:creationId xmlns:a16="http://schemas.microsoft.com/office/drawing/2014/main" id="{00000000-0008-0000-0300-0000A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21" name="Picture 2">
          <a:extLst>
            <a:ext uri="{FF2B5EF4-FFF2-40B4-BE49-F238E27FC236}">
              <a16:creationId xmlns:a16="http://schemas.microsoft.com/office/drawing/2014/main" id="{00000000-0008-0000-0300-0000A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22" name="Picture 2">
          <a:extLst>
            <a:ext uri="{FF2B5EF4-FFF2-40B4-BE49-F238E27FC236}">
              <a16:creationId xmlns:a16="http://schemas.microsoft.com/office/drawing/2014/main" id="{00000000-0008-0000-0300-0000A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23" name="Picture 2">
          <a:extLst>
            <a:ext uri="{FF2B5EF4-FFF2-40B4-BE49-F238E27FC236}">
              <a16:creationId xmlns:a16="http://schemas.microsoft.com/office/drawing/2014/main" id="{00000000-0008-0000-0300-0000A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24" name="Picture 2">
          <a:extLst>
            <a:ext uri="{FF2B5EF4-FFF2-40B4-BE49-F238E27FC236}">
              <a16:creationId xmlns:a16="http://schemas.microsoft.com/office/drawing/2014/main" id="{00000000-0008-0000-0300-0000A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25" name="Picture 2">
          <a:extLst>
            <a:ext uri="{FF2B5EF4-FFF2-40B4-BE49-F238E27FC236}">
              <a16:creationId xmlns:a16="http://schemas.microsoft.com/office/drawing/2014/main" id="{00000000-0008-0000-0300-0000A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26" name="Picture 2">
          <a:extLst>
            <a:ext uri="{FF2B5EF4-FFF2-40B4-BE49-F238E27FC236}">
              <a16:creationId xmlns:a16="http://schemas.microsoft.com/office/drawing/2014/main" id="{00000000-0008-0000-0300-0000A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27" name="Picture 2">
          <a:extLst>
            <a:ext uri="{FF2B5EF4-FFF2-40B4-BE49-F238E27FC236}">
              <a16:creationId xmlns:a16="http://schemas.microsoft.com/office/drawing/2014/main" id="{00000000-0008-0000-0300-0000A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28" name="Picture 2">
          <a:extLst>
            <a:ext uri="{FF2B5EF4-FFF2-40B4-BE49-F238E27FC236}">
              <a16:creationId xmlns:a16="http://schemas.microsoft.com/office/drawing/2014/main" id="{00000000-0008-0000-0300-0000A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29" name="Picture 2">
          <a:extLst>
            <a:ext uri="{FF2B5EF4-FFF2-40B4-BE49-F238E27FC236}">
              <a16:creationId xmlns:a16="http://schemas.microsoft.com/office/drawing/2014/main" id="{00000000-0008-0000-0300-0000A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30" name="Picture 2">
          <a:extLst>
            <a:ext uri="{FF2B5EF4-FFF2-40B4-BE49-F238E27FC236}">
              <a16:creationId xmlns:a16="http://schemas.microsoft.com/office/drawing/2014/main" id="{00000000-0008-0000-0300-0000A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31" name="Picture 2">
          <a:extLst>
            <a:ext uri="{FF2B5EF4-FFF2-40B4-BE49-F238E27FC236}">
              <a16:creationId xmlns:a16="http://schemas.microsoft.com/office/drawing/2014/main" id="{00000000-0008-0000-0300-0000A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32" name="Picture 2">
          <a:extLst>
            <a:ext uri="{FF2B5EF4-FFF2-40B4-BE49-F238E27FC236}">
              <a16:creationId xmlns:a16="http://schemas.microsoft.com/office/drawing/2014/main" id="{00000000-0008-0000-0300-0000B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33" name="Picture 2">
          <a:extLst>
            <a:ext uri="{FF2B5EF4-FFF2-40B4-BE49-F238E27FC236}">
              <a16:creationId xmlns:a16="http://schemas.microsoft.com/office/drawing/2014/main" id="{00000000-0008-0000-0300-0000B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34" name="Picture 2">
          <a:extLst>
            <a:ext uri="{FF2B5EF4-FFF2-40B4-BE49-F238E27FC236}">
              <a16:creationId xmlns:a16="http://schemas.microsoft.com/office/drawing/2014/main" id="{00000000-0008-0000-0300-0000B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35" name="Picture 2">
          <a:extLst>
            <a:ext uri="{FF2B5EF4-FFF2-40B4-BE49-F238E27FC236}">
              <a16:creationId xmlns:a16="http://schemas.microsoft.com/office/drawing/2014/main" id="{00000000-0008-0000-0300-0000B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36" name="Picture 2">
          <a:extLst>
            <a:ext uri="{FF2B5EF4-FFF2-40B4-BE49-F238E27FC236}">
              <a16:creationId xmlns:a16="http://schemas.microsoft.com/office/drawing/2014/main" id="{00000000-0008-0000-0300-0000B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37" name="Picture 2">
          <a:extLst>
            <a:ext uri="{FF2B5EF4-FFF2-40B4-BE49-F238E27FC236}">
              <a16:creationId xmlns:a16="http://schemas.microsoft.com/office/drawing/2014/main" id="{00000000-0008-0000-0300-0000B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38" name="Picture 2">
          <a:extLst>
            <a:ext uri="{FF2B5EF4-FFF2-40B4-BE49-F238E27FC236}">
              <a16:creationId xmlns:a16="http://schemas.microsoft.com/office/drawing/2014/main" id="{00000000-0008-0000-0300-0000B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39" name="Picture 2">
          <a:extLst>
            <a:ext uri="{FF2B5EF4-FFF2-40B4-BE49-F238E27FC236}">
              <a16:creationId xmlns:a16="http://schemas.microsoft.com/office/drawing/2014/main" id="{00000000-0008-0000-0300-0000B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40" name="Picture 2">
          <a:extLst>
            <a:ext uri="{FF2B5EF4-FFF2-40B4-BE49-F238E27FC236}">
              <a16:creationId xmlns:a16="http://schemas.microsoft.com/office/drawing/2014/main" id="{00000000-0008-0000-0300-0000B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41" name="Picture 2">
          <a:extLst>
            <a:ext uri="{FF2B5EF4-FFF2-40B4-BE49-F238E27FC236}">
              <a16:creationId xmlns:a16="http://schemas.microsoft.com/office/drawing/2014/main" id="{00000000-0008-0000-0300-0000B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42" name="Picture 2">
          <a:extLst>
            <a:ext uri="{FF2B5EF4-FFF2-40B4-BE49-F238E27FC236}">
              <a16:creationId xmlns:a16="http://schemas.microsoft.com/office/drawing/2014/main" id="{00000000-0008-0000-0300-0000B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43" name="Picture 2">
          <a:extLst>
            <a:ext uri="{FF2B5EF4-FFF2-40B4-BE49-F238E27FC236}">
              <a16:creationId xmlns:a16="http://schemas.microsoft.com/office/drawing/2014/main" id="{00000000-0008-0000-0300-0000B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44" name="Picture 2">
          <a:extLst>
            <a:ext uri="{FF2B5EF4-FFF2-40B4-BE49-F238E27FC236}">
              <a16:creationId xmlns:a16="http://schemas.microsoft.com/office/drawing/2014/main" id="{00000000-0008-0000-0300-0000B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45" name="Picture 2">
          <a:extLst>
            <a:ext uri="{FF2B5EF4-FFF2-40B4-BE49-F238E27FC236}">
              <a16:creationId xmlns:a16="http://schemas.microsoft.com/office/drawing/2014/main" id="{00000000-0008-0000-0300-0000B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46" name="Picture 2">
          <a:extLst>
            <a:ext uri="{FF2B5EF4-FFF2-40B4-BE49-F238E27FC236}">
              <a16:creationId xmlns:a16="http://schemas.microsoft.com/office/drawing/2014/main" id="{00000000-0008-0000-0300-0000B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47" name="Picture 2">
          <a:extLst>
            <a:ext uri="{FF2B5EF4-FFF2-40B4-BE49-F238E27FC236}">
              <a16:creationId xmlns:a16="http://schemas.microsoft.com/office/drawing/2014/main" id="{00000000-0008-0000-0300-0000B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48" name="Picture 2">
          <a:extLst>
            <a:ext uri="{FF2B5EF4-FFF2-40B4-BE49-F238E27FC236}">
              <a16:creationId xmlns:a16="http://schemas.microsoft.com/office/drawing/2014/main" id="{00000000-0008-0000-0300-0000C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49" name="Picture 2">
          <a:extLst>
            <a:ext uri="{FF2B5EF4-FFF2-40B4-BE49-F238E27FC236}">
              <a16:creationId xmlns:a16="http://schemas.microsoft.com/office/drawing/2014/main" id="{00000000-0008-0000-0300-0000C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50" name="Picture 2">
          <a:extLst>
            <a:ext uri="{FF2B5EF4-FFF2-40B4-BE49-F238E27FC236}">
              <a16:creationId xmlns:a16="http://schemas.microsoft.com/office/drawing/2014/main" id="{00000000-0008-0000-0300-0000C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51" name="Picture 2">
          <a:extLst>
            <a:ext uri="{FF2B5EF4-FFF2-40B4-BE49-F238E27FC236}">
              <a16:creationId xmlns:a16="http://schemas.microsoft.com/office/drawing/2014/main" id="{00000000-0008-0000-0300-0000C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52" name="Picture 2">
          <a:extLst>
            <a:ext uri="{FF2B5EF4-FFF2-40B4-BE49-F238E27FC236}">
              <a16:creationId xmlns:a16="http://schemas.microsoft.com/office/drawing/2014/main" id="{00000000-0008-0000-0300-0000C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53" name="Picture 2">
          <a:extLst>
            <a:ext uri="{FF2B5EF4-FFF2-40B4-BE49-F238E27FC236}">
              <a16:creationId xmlns:a16="http://schemas.microsoft.com/office/drawing/2014/main" id="{00000000-0008-0000-0300-0000C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54" name="Picture 2">
          <a:extLst>
            <a:ext uri="{FF2B5EF4-FFF2-40B4-BE49-F238E27FC236}">
              <a16:creationId xmlns:a16="http://schemas.microsoft.com/office/drawing/2014/main" id="{00000000-0008-0000-0300-0000C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55" name="Picture 2">
          <a:extLst>
            <a:ext uri="{FF2B5EF4-FFF2-40B4-BE49-F238E27FC236}">
              <a16:creationId xmlns:a16="http://schemas.microsoft.com/office/drawing/2014/main" id="{00000000-0008-0000-0300-0000C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56" name="Picture 2">
          <a:extLst>
            <a:ext uri="{FF2B5EF4-FFF2-40B4-BE49-F238E27FC236}">
              <a16:creationId xmlns:a16="http://schemas.microsoft.com/office/drawing/2014/main" id="{00000000-0008-0000-0300-0000C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57" name="Picture 2">
          <a:extLst>
            <a:ext uri="{FF2B5EF4-FFF2-40B4-BE49-F238E27FC236}">
              <a16:creationId xmlns:a16="http://schemas.microsoft.com/office/drawing/2014/main" id="{00000000-0008-0000-0300-0000C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58" name="Picture 2">
          <a:extLst>
            <a:ext uri="{FF2B5EF4-FFF2-40B4-BE49-F238E27FC236}">
              <a16:creationId xmlns:a16="http://schemas.microsoft.com/office/drawing/2014/main" id="{00000000-0008-0000-0300-0000C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59" name="Picture 2">
          <a:extLst>
            <a:ext uri="{FF2B5EF4-FFF2-40B4-BE49-F238E27FC236}">
              <a16:creationId xmlns:a16="http://schemas.microsoft.com/office/drawing/2014/main" id="{00000000-0008-0000-0300-0000C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60" name="Picture 2">
          <a:extLst>
            <a:ext uri="{FF2B5EF4-FFF2-40B4-BE49-F238E27FC236}">
              <a16:creationId xmlns:a16="http://schemas.microsoft.com/office/drawing/2014/main" id="{00000000-0008-0000-0300-0000C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61" name="Picture 2">
          <a:extLst>
            <a:ext uri="{FF2B5EF4-FFF2-40B4-BE49-F238E27FC236}">
              <a16:creationId xmlns:a16="http://schemas.microsoft.com/office/drawing/2014/main" id="{00000000-0008-0000-0300-0000C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62" name="Picture 2">
          <a:extLst>
            <a:ext uri="{FF2B5EF4-FFF2-40B4-BE49-F238E27FC236}">
              <a16:creationId xmlns:a16="http://schemas.microsoft.com/office/drawing/2014/main" id="{00000000-0008-0000-0300-0000C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63" name="Picture 2">
          <a:extLst>
            <a:ext uri="{FF2B5EF4-FFF2-40B4-BE49-F238E27FC236}">
              <a16:creationId xmlns:a16="http://schemas.microsoft.com/office/drawing/2014/main" id="{00000000-0008-0000-0300-0000C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64" name="Picture 2">
          <a:extLst>
            <a:ext uri="{FF2B5EF4-FFF2-40B4-BE49-F238E27FC236}">
              <a16:creationId xmlns:a16="http://schemas.microsoft.com/office/drawing/2014/main" id="{00000000-0008-0000-0300-0000D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65" name="Picture 2">
          <a:extLst>
            <a:ext uri="{FF2B5EF4-FFF2-40B4-BE49-F238E27FC236}">
              <a16:creationId xmlns:a16="http://schemas.microsoft.com/office/drawing/2014/main" id="{00000000-0008-0000-0300-0000D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66" name="Picture 2">
          <a:extLst>
            <a:ext uri="{FF2B5EF4-FFF2-40B4-BE49-F238E27FC236}">
              <a16:creationId xmlns:a16="http://schemas.microsoft.com/office/drawing/2014/main" id="{00000000-0008-0000-0300-0000D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67" name="Picture 2">
          <a:extLst>
            <a:ext uri="{FF2B5EF4-FFF2-40B4-BE49-F238E27FC236}">
              <a16:creationId xmlns:a16="http://schemas.microsoft.com/office/drawing/2014/main" id="{00000000-0008-0000-0300-0000D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68" name="Picture 2">
          <a:extLst>
            <a:ext uri="{FF2B5EF4-FFF2-40B4-BE49-F238E27FC236}">
              <a16:creationId xmlns:a16="http://schemas.microsoft.com/office/drawing/2014/main" id="{00000000-0008-0000-0300-0000D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69" name="Picture 2">
          <a:extLst>
            <a:ext uri="{FF2B5EF4-FFF2-40B4-BE49-F238E27FC236}">
              <a16:creationId xmlns:a16="http://schemas.microsoft.com/office/drawing/2014/main" id="{00000000-0008-0000-0300-0000D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70" name="Picture 2">
          <a:extLst>
            <a:ext uri="{FF2B5EF4-FFF2-40B4-BE49-F238E27FC236}">
              <a16:creationId xmlns:a16="http://schemas.microsoft.com/office/drawing/2014/main" id="{00000000-0008-0000-0300-0000D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71" name="Picture 2">
          <a:extLst>
            <a:ext uri="{FF2B5EF4-FFF2-40B4-BE49-F238E27FC236}">
              <a16:creationId xmlns:a16="http://schemas.microsoft.com/office/drawing/2014/main" id="{00000000-0008-0000-0300-0000D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72" name="Picture 2">
          <a:extLst>
            <a:ext uri="{FF2B5EF4-FFF2-40B4-BE49-F238E27FC236}">
              <a16:creationId xmlns:a16="http://schemas.microsoft.com/office/drawing/2014/main" id="{00000000-0008-0000-0300-0000D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73" name="Picture 2">
          <a:extLst>
            <a:ext uri="{FF2B5EF4-FFF2-40B4-BE49-F238E27FC236}">
              <a16:creationId xmlns:a16="http://schemas.microsoft.com/office/drawing/2014/main" id="{00000000-0008-0000-0300-0000D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74" name="Picture 2">
          <a:extLst>
            <a:ext uri="{FF2B5EF4-FFF2-40B4-BE49-F238E27FC236}">
              <a16:creationId xmlns:a16="http://schemas.microsoft.com/office/drawing/2014/main" id="{00000000-0008-0000-0300-0000D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75" name="Picture 2">
          <a:extLst>
            <a:ext uri="{FF2B5EF4-FFF2-40B4-BE49-F238E27FC236}">
              <a16:creationId xmlns:a16="http://schemas.microsoft.com/office/drawing/2014/main" id="{00000000-0008-0000-0300-0000D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76" name="Picture 2">
          <a:extLst>
            <a:ext uri="{FF2B5EF4-FFF2-40B4-BE49-F238E27FC236}">
              <a16:creationId xmlns:a16="http://schemas.microsoft.com/office/drawing/2014/main" id="{00000000-0008-0000-0300-0000D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77" name="Picture 2">
          <a:extLst>
            <a:ext uri="{FF2B5EF4-FFF2-40B4-BE49-F238E27FC236}">
              <a16:creationId xmlns:a16="http://schemas.microsoft.com/office/drawing/2014/main" id="{00000000-0008-0000-0300-0000D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78" name="Picture 2">
          <a:extLst>
            <a:ext uri="{FF2B5EF4-FFF2-40B4-BE49-F238E27FC236}">
              <a16:creationId xmlns:a16="http://schemas.microsoft.com/office/drawing/2014/main" id="{00000000-0008-0000-0300-0000D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79" name="Picture 2">
          <a:extLst>
            <a:ext uri="{FF2B5EF4-FFF2-40B4-BE49-F238E27FC236}">
              <a16:creationId xmlns:a16="http://schemas.microsoft.com/office/drawing/2014/main" id="{00000000-0008-0000-0300-0000D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80" name="Picture 2">
          <a:extLst>
            <a:ext uri="{FF2B5EF4-FFF2-40B4-BE49-F238E27FC236}">
              <a16:creationId xmlns:a16="http://schemas.microsoft.com/office/drawing/2014/main" id="{00000000-0008-0000-0300-0000E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81" name="Picture 2">
          <a:extLst>
            <a:ext uri="{FF2B5EF4-FFF2-40B4-BE49-F238E27FC236}">
              <a16:creationId xmlns:a16="http://schemas.microsoft.com/office/drawing/2014/main" id="{00000000-0008-0000-0300-0000E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82" name="Picture 2">
          <a:extLst>
            <a:ext uri="{FF2B5EF4-FFF2-40B4-BE49-F238E27FC236}">
              <a16:creationId xmlns:a16="http://schemas.microsoft.com/office/drawing/2014/main" id="{00000000-0008-0000-0300-0000E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83" name="Picture 2">
          <a:extLst>
            <a:ext uri="{FF2B5EF4-FFF2-40B4-BE49-F238E27FC236}">
              <a16:creationId xmlns:a16="http://schemas.microsoft.com/office/drawing/2014/main" id="{00000000-0008-0000-0300-0000E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6884" name="Picture 2">
          <a:extLst>
            <a:ext uri="{FF2B5EF4-FFF2-40B4-BE49-F238E27FC236}">
              <a16:creationId xmlns:a16="http://schemas.microsoft.com/office/drawing/2014/main" id="{00000000-0008-0000-0300-0000E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85" name="Picture 2">
          <a:extLst>
            <a:ext uri="{FF2B5EF4-FFF2-40B4-BE49-F238E27FC236}">
              <a16:creationId xmlns:a16="http://schemas.microsoft.com/office/drawing/2014/main" id="{00000000-0008-0000-0300-0000E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86" name="Picture 2">
          <a:extLst>
            <a:ext uri="{FF2B5EF4-FFF2-40B4-BE49-F238E27FC236}">
              <a16:creationId xmlns:a16="http://schemas.microsoft.com/office/drawing/2014/main" id="{00000000-0008-0000-0300-0000E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887" name="Picture 2">
          <a:extLst>
            <a:ext uri="{FF2B5EF4-FFF2-40B4-BE49-F238E27FC236}">
              <a16:creationId xmlns:a16="http://schemas.microsoft.com/office/drawing/2014/main" id="{00000000-0008-0000-0300-0000E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88" name="Picture 2">
          <a:extLst>
            <a:ext uri="{FF2B5EF4-FFF2-40B4-BE49-F238E27FC236}">
              <a16:creationId xmlns:a16="http://schemas.microsoft.com/office/drawing/2014/main" id="{00000000-0008-0000-0300-0000E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89" name="Picture 2">
          <a:extLst>
            <a:ext uri="{FF2B5EF4-FFF2-40B4-BE49-F238E27FC236}">
              <a16:creationId xmlns:a16="http://schemas.microsoft.com/office/drawing/2014/main" id="{00000000-0008-0000-0300-0000E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890" name="Picture 2">
          <a:extLst>
            <a:ext uri="{FF2B5EF4-FFF2-40B4-BE49-F238E27FC236}">
              <a16:creationId xmlns:a16="http://schemas.microsoft.com/office/drawing/2014/main" id="{00000000-0008-0000-0300-0000E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91" name="Picture 2">
          <a:extLst>
            <a:ext uri="{FF2B5EF4-FFF2-40B4-BE49-F238E27FC236}">
              <a16:creationId xmlns:a16="http://schemas.microsoft.com/office/drawing/2014/main" id="{00000000-0008-0000-0300-0000E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92" name="Picture 2">
          <a:extLst>
            <a:ext uri="{FF2B5EF4-FFF2-40B4-BE49-F238E27FC236}">
              <a16:creationId xmlns:a16="http://schemas.microsoft.com/office/drawing/2014/main" id="{00000000-0008-0000-0300-0000E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893" name="Picture 2">
          <a:extLst>
            <a:ext uri="{FF2B5EF4-FFF2-40B4-BE49-F238E27FC236}">
              <a16:creationId xmlns:a16="http://schemas.microsoft.com/office/drawing/2014/main" id="{00000000-0008-0000-0300-0000E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94" name="Picture 2">
          <a:extLst>
            <a:ext uri="{FF2B5EF4-FFF2-40B4-BE49-F238E27FC236}">
              <a16:creationId xmlns:a16="http://schemas.microsoft.com/office/drawing/2014/main" id="{00000000-0008-0000-0300-0000E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95" name="Picture 2">
          <a:extLst>
            <a:ext uri="{FF2B5EF4-FFF2-40B4-BE49-F238E27FC236}">
              <a16:creationId xmlns:a16="http://schemas.microsoft.com/office/drawing/2014/main" id="{00000000-0008-0000-0300-0000E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896" name="Picture 2">
          <a:extLst>
            <a:ext uri="{FF2B5EF4-FFF2-40B4-BE49-F238E27FC236}">
              <a16:creationId xmlns:a16="http://schemas.microsoft.com/office/drawing/2014/main" id="{00000000-0008-0000-0300-0000F0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897" name="Picture 2">
          <a:extLst>
            <a:ext uri="{FF2B5EF4-FFF2-40B4-BE49-F238E27FC236}">
              <a16:creationId xmlns:a16="http://schemas.microsoft.com/office/drawing/2014/main" id="{00000000-0008-0000-0300-0000F1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898" name="Picture 2">
          <a:extLst>
            <a:ext uri="{FF2B5EF4-FFF2-40B4-BE49-F238E27FC236}">
              <a16:creationId xmlns:a16="http://schemas.microsoft.com/office/drawing/2014/main" id="{00000000-0008-0000-0300-0000F2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899" name="Picture 2">
          <a:extLst>
            <a:ext uri="{FF2B5EF4-FFF2-40B4-BE49-F238E27FC236}">
              <a16:creationId xmlns:a16="http://schemas.microsoft.com/office/drawing/2014/main" id="{00000000-0008-0000-0300-0000F3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00" name="Picture 2">
          <a:extLst>
            <a:ext uri="{FF2B5EF4-FFF2-40B4-BE49-F238E27FC236}">
              <a16:creationId xmlns:a16="http://schemas.microsoft.com/office/drawing/2014/main" id="{00000000-0008-0000-0300-0000F4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01" name="Picture 2">
          <a:extLst>
            <a:ext uri="{FF2B5EF4-FFF2-40B4-BE49-F238E27FC236}">
              <a16:creationId xmlns:a16="http://schemas.microsoft.com/office/drawing/2014/main" id="{00000000-0008-0000-0300-0000F5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02" name="Picture 2">
          <a:extLst>
            <a:ext uri="{FF2B5EF4-FFF2-40B4-BE49-F238E27FC236}">
              <a16:creationId xmlns:a16="http://schemas.microsoft.com/office/drawing/2014/main" id="{00000000-0008-0000-0300-0000F6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03" name="Picture 2">
          <a:extLst>
            <a:ext uri="{FF2B5EF4-FFF2-40B4-BE49-F238E27FC236}">
              <a16:creationId xmlns:a16="http://schemas.microsoft.com/office/drawing/2014/main" id="{00000000-0008-0000-0300-0000F7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04" name="Picture 2">
          <a:extLst>
            <a:ext uri="{FF2B5EF4-FFF2-40B4-BE49-F238E27FC236}">
              <a16:creationId xmlns:a16="http://schemas.microsoft.com/office/drawing/2014/main" id="{00000000-0008-0000-0300-0000F8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05" name="Picture 2">
          <a:extLst>
            <a:ext uri="{FF2B5EF4-FFF2-40B4-BE49-F238E27FC236}">
              <a16:creationId xmlns:a16="http://schemas.microsoft.com/office/drawing/2014/main" id="{00000000-0008-0000-0300-0000F9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06" name="Picture 2">
          <a:extLst>
            <a:ext uri="{FF2B5EF4-FFF2-40B4-BE49-F238E27FC236}">
              <a16:creationId xmlns:a16="http://schemas.microsoft.com/office/drawing/2014/main" id="{00000000-0008-0000-0300-0000FA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07" name="Picture 2">
          <a:extLst>
            <a:ext uri="{FF2B5EF4-FFF2-40B4-BE49-F238E27FC236}">
              <a16:creationId xmlns:a16="http://schemas.microsoft.com/office/drawing/2014/main" id="{00000000-0008-0000-0300-0000FB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08" name="Picture 2">
          <a:extLst>
            <a:ext uri="{FF2B5EF4-FFF2-40B4-BE49-F238E27FC236}">
              <a16:creationId xmlns:a16="http://schemas.microsoft.com/office/drawing/2014/main" id="{00000000-0008-0000-0300-0000FC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09" name="Picture 2">
          <a:extLst>
            <a:ext uri="{FF2B5EF4-FFF2-40B4-BE49-F238E27FC236}">
              <a16:creationId xmlns:a16="http://schemas.microsoft.com/office/drawing/2014/main" id="{00000000-0008-0000-0300-0000FD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10" name="Picture 2">
          <a:extLst>
            <a:ext uri="{FF2B5EF4-FFF2-40B4-BE49-F238E27FC236}">
              <a16:creationId xmlns:a16="http://schemas.microsoft.com/office/drawing/2014/main" id="{00000000-0008-0000-0300-0000FE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11" name="Picture 2">
          <a:extLst>
            <a:ext uri="{FF2B5EF4-FFF2-40B4-BE49-F238E27FC236}">
              <a16:creationId xmlns:a16="http://schemas.microsoft.com/office/drawing/2014/main" id="{00000000-0008-0000-0300-0000FF1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12" name="Picture 2">
          <a:extLst>
            <a:ext uri="{FF2B5EF4-FFF2-40B4-BE49-F238E27FC236}">
              <a16:creationId xmlns:a16="http://schemas.microsoft.com/office/drawing/2014/main" id="{00000000-0008-0000-0300-00000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13" name="Picture 2">
          <a:extLst>
            <a:ext uri="{FF2B5EF4-FFF2-40B4-BE49-F238E27FC236}">
              <a16:creationId xmlns:a16="http://schemas.microsoft.com/office/drawing/2014/main" id="{00000000-0008-0000-0300-00000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14" name="Picture 2">
          <a:extLst>
            <a:ext uri="{FF2B5EF4-FFF2-40B4-BE49-F238E27FC236}">
              <a16:creationId xmlns:a16="http://schemas.microsoft.com/office/drawing/2014/main" id="{00000000-0008-0000-0300-00000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15" name="Picture 2">
          <a:extLst>
            <a:ext uri="{FF2B5EF4-FFF2-40B4-BE49-F238E27FC236}">
              <a16:creationId xmlns:a16="http://schemas.microsoft.com/office/drawing/2014/main" id="{00000000-0008-0000-0300-00000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16" name="Picture 2">
          <a:extLst>
            <a:ext uri="{FF2B5EF4-FFF2-40B4-BE49-F238E27FC236}">
              <a16:creationId xmlns:a16="http://schemas.microsoft.com/office/drawing/2014/main" id="{00000000-0008-0000-0300-00000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17" name="Picture 2">
          <a:extLst>
            <a:ext uri="{FF2B5EF4-FFF2-40B4-BE49-F238E27FC236}">
              <a16:creationId xmlns:a16="http://schemas.microsoft.com/office/drawing/2014/main" id="{00000000-0008-0000-0300-00000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18" name="Picture 2">
          <a:extLst>
            <a:ext uri="{FF2B5EF4-FFF2-40B4-BE49-F238E27FC236}">
              <a16:creationId xmlns:a16="http://schemas.microsoft.com/office/drawing/2014/main" id="{00000000-0008-0000-0300-00000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19" name="Picture 2">
          <a:extLst>
            <a:ext uri="{FF2B5EF4-FFF2-40B4-BE49-F238E27FC236}">
              <a16:creationId xmlns:a16="http://schemas.microsoft.com/office/drawing/2014/main" id="{00000000-0008-0000-0300-00000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20" name="Picture 2">
          <a:extLst>
            <a:ext uri="{FF2B5EF4-FFF2-40B4-BE49-F238E27FC236}">
              <a16:creationId xmlns:a16="http://schemas.microsoft.com/office/drawing/2014/main" id="{00000000-0008-0000-0300-00000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21" name="Picture 2">
          <a:extLst>
            <a:ext uri="{FF2B5EF4-FFF2-40B4-BE49-F238E27FC236}">
              <a16:creationId xmlns:a16="http://schemas.microsoft.com/office/drawing/2014/main" id="{00000000-0008-0000-0300-00000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22" name="Picture 2">
          <a:extLst>
            <a:ext uri="{FF2B5EF4-FFF2-40B4-BE49-F238E27FC236}">
              <a16:creationId xmlns:a16="http://schemas.microsoft.com/office/drawing/2014/main" id="{00000000-0008-0000-0300-00000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23" name="Picture 2">
          <a:extLst>
            <a:ext uri="{FF2B5EF4-FFF2-40B4-BE49-F238E27FC236}">
              <a16:creationId xmlns:a16="http://schemas.microsoft.com/office/drawing/2014/main" id="{00000000-0008-0000-0300-00000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24" name="Picture 2">
          <a:extLst>
            <a:ext uri="{FF2B5EF4-FFF2-40B4-BE49-F238E27FC236}">
              <a16:creationId xmlns:a16="http://schemas.microsoft.com/office/drawing/2014/main" id="{00000000-0008-0000-0300-00000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25" name="Picture 2">
          <a:extLst>
            <a:ext uri="{FF2B5EF4-FFF2-40B4-BE49-F238E27FC236}">
              <a16:creationId xmlns:a16="http://schemas.microsoft.com/office/drawing/2014/main" id="{00000000-0008-0000-0300-00000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26" name="Picture 2">
          <a:extLst>
            <a:ext uri="{FF2B5EF4-FFF2-40B4-BE49-F238E27FC236}">
              <a16:creationId xmlns:a16="http://schemas.microsoft.com/office/drawing/2014/main" id="{00000000-0008-0000-0300-00000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27" name="Picture 2">
          <a:extLst>
            <a:ext uri="{FF2B5EF4-FFF2-40B4-BE49-F238E27FC236}">
              <a16:creationId xmlns:a16="http://schemas.microsoft.com/office/drawing/2014/main" id="{00000000-0008-0000-0300-00000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28" name="Picture 2">
          <a:extLst>
            <a:ext uri="{FF2B5EF4-FFF2-40B4-BE49-F238E27FC236}">
              <a16:creationId xmlns:a16="http://schemas.microsoft.com/office/drawing/2014/main" id="{00000000-0008-0000-0300-00001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29" name="Picture 2">
          <a:extLst>
            <a:ext uri="{FF2B5EF4-FFF2-40B4-BE49-F238E27FC236}">
              <a16:creationId xmlns:a16="http://schemas.microsoft.com/office/drawing/2014/main" id="{00000000-0008-0000-0300-00001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30" name="Picture 2">
          <a:extLst>
            <a:ext uri="{FF2B5EF4-FFF2-40B4-BE49-F238E27FC236}">
              <a16:creationId xmlns:a16="http://schemas.microsoft.com/office/drawing/2014/main" id="{00000000-0008-0000-0300-00001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31" name="Picture 2">
          <a:extLst>
            <a:ext uri="{FF2B5EF4-FFF2-40B4-BE49-F238E27FC236}">
              <a16:creationId xmlns:a16="http://schemas.microsoft.com/office/drawing/2014/main" id="{00000000-0008-0000-0300-00001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32" name="Picture 2">
          <a:extLst>
            <a:ext uri="{FF2B5EF4-FFF2-40B4-BE49-F238E27FC236}">
              <a16:creationId xmlns:a16="http://schemas.microsoft.com/office/drawing/2014/main" id="{00000000-0008-0000-0300-00001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33" name="Picture 2">
          <a:extLst>
            <a:ext uri="{FF2B5EF4-FFF2-40B4-BE49-F238E27FC236}">
              <a16:creationId xmlns:a16="http://schemas.microsoft.com/office/drawing/2014/main" id="{00000000-0008-0000-0300-00001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34" name="Picture 2">
          <a:extLst>
            <a:ext uri="{FF2B5EF4-FFF2-40B4-BE49-F238E27FC236}">
              <a16:creationId xmlns:a16="http://schemas.microsoft.com/office/drawing/2014/main" id="{00000000-0008-0000-0300-00001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35" name="Picture 2">
          <a:extLst>
            <a:ext uri="{FF2B5EF4-FFF2-40B4-BE49-F238E27FC236}">
              <a16:creationId xmlns:a16="http://schemas.microsoft.com/office/drawing/2014/main" id="{00000000-0008-0000-0300-00001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36" name="Picture 2">
          <a:extLst>
            <a:ext uri="{FF2B5EF4-FFF2-40B4-BE49-F238E27FC236}">
              <a16:creationId xmlns:a16="http://schemas.microsoft.com/office/drawing/2014/main" id="{00000000-0008-0000-0300-00001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37" name="Picture 2">
          <a:extLst>
            <a:ext uri="{FF2B5EF4-FFF2-40B4-BE49-F238E27FC236}">
              <a16:creationId xmlns:a16="http://schemas.microsoft.com/office/drawing/2014/main" id="{00000000-0008-0000-0300-00001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38" name="Picture 2">
          <a:extLst>
            <a:ext uri="{FF2B5EF4-FFF2-40B4-BE49-F238E27FC236}">
              <a16:creationId xmlns:a16="http://schemas.microsoft.com/office/drawing/2014/main" id="{00000000-0008-0000-0300-00001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39" name="Picture 2">
          <a:extLst>
            <a:ext uri="{FF2B5EF4-FFF2-40B4-BE49-F238E27FC236}">
              <a16:creationId xmlns:a16="http://schemas.microsoft.com/office/drawing/2014/main" id="{00000000-0008-0000-0300-00001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40" name="Picture 2">
          <a:extLst>
            <a:ext uri="{FF2B5EF4-FFF2-40B4-BE49-F238E27FC236}">
              <a16:creationId xmlns:a16="http://schemas.microsoft.com/office/drawing/2014/main" id="{00000000-0008-0000-0300-00001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41" name="Picture 2">
          <a:extLst>
            <a:ext uri="{FF2B5EF4-FFF2-40B4-BE49-F238E27FC236}">
              <a16:creationId xmlns:a16="http://schemas.microsoft.com/office/drawing/2014/main" id="{00000000-0008-0000-0300-00001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42" name="Picture 2">
          <a:extLst>
            <a:ext uri="{FF2B5EF4-FFF2-40B4-BE49-F238E27FC236}">
              <a16:creationId xmlns:a16="http://schemas.microsoft.com/office/drawing/2014/main" id="{00000000-0008-0000-0300-00001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43" name="Picture 2">
          <a:extLst>
            <a:ext uri="{FF2B5EF4-FFF2-40B4-BE49-F238E27FC236}">
              <a16:creationId xmlns:a16="http://schemas.microsoft.com/office/drawing/2014/main" id="{00000000-0008-0000-0300-00001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44" name="Picture 2">
          <a:extLst>
            <a:ext uri="{FF2B5EF4-FFF2-40B4-BE49-F238E27FC236}">
              <a16:creationId xmlns:a16="http://schemas.microsoft.com/office/drawing/2014/main" id="{00000000-0008-0000-0300-00002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45" name="Picture 2">
          <a:extLst>
            <a:ext uri="{FF2B5EF4-FFF2-40B4-BE49-F238E27FC236}">
              <a16:creationId xmlns:a16="http://schemas.microsoft.com/office/drawing/2014/main" id="{00000000-0008-0000-0300-00002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46" name="Picture 2">
          <a:extLst>
            <a:ext uri="{FF2B5EF4-FFF2-40B4-BE49-F238E27FC236}">
              <a16:creationId xmlns:a16="http://schemas.microsoft.com/office/drawing/2014/main" id="{00000000-0008-0000-0300-00002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47" name="Picture 2">
          <a:extLst>
            <a:ext uri="{FF2B5EF4-FFF2-40B4-BE49-F238E27FC236}">
              <a16:creationId xmlns:a16="http://schemas.microsoft.com/office/drawing/2014/main" id="{00000000-0008-0000-0300-00002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48" name="Picture 2">
          <a:extLst>
            <a:ext uri="{FF2B5EF4-FFF2-40B4-BE49-F238E27FC236}">
              <a16:creationId xmlns:a16="http://schemas.microsoft.com/office/drawing/2014/main" id="{00000000-0008-0000-0300-00002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49" name="Picture 2">
          <a:extLst>
            <a:ext uri="{FF2B5EF4-FFF2-40B4-BE49-F238E27FC236}">
              <a16:creationId xmlns:a16="http://schemas.microsoft.com/office/drawing/2014/main" id="{00000000-0008-0000-0300-00002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50" name="Picture 2">
          <a:extLst>
            <a:ext uri="{FF2B5EF4-FFF2-40B4-BE49-F238E27FC236}">
              <a16:creationId xmlns:a16="http://schemas.microsoft.com/office/drawing/2014/main" id="{00000000-0008-0000-0300-00002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51" name="Picture 2">
          <a:extLst>
            <a:ext uri="{FF2B5EF4-FFF2-40B4-BE49-F238E27FC236}">
              <a16:creationId xmlns:a16="http://schemas.microsoft.com/office/drawing/2014/main" id="{00000000-0008-0000-0300-00002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52" name="Picture 2">
          <a:extLst>
            <a:ext uri="{FF2B5EF4-FFF2-40B4-BE49-F238E27FC236}">
              <a16:creationId xmlns:a16="http://schemas.microsoft.com/office/drawing/2014/main" id="{00000000-0008-0000-0300-00002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53" name="Picture 2">
          <a:extLst>
            <a:ext uri="{FF2B5EF4-FFF2-40B4-BE49-F238E27FC236}">
              <a16:creationId xmlns:a16="http://schemas.microsoft.com/office/drawing/2014/main" id="{00000000-0008-0000-0300-00002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54" name="Picture 2">
          <a:extLst>
            <a:ext uri="{FF2B5EF4-FFF2-40B4-BE49-F238E27FC236}">
              <a16:creationId xmlns:a16="http://schemas.microsoft.com/office/drawing/2014/main" id="{00000000-0008-0000-0300-00002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55" name="Picture 2">
          <a:extLst>
            <a:ext uri="{FF2B5EF4-FFF2-40B4-BE49-F238E27FC236}">
              <a16:creationId xmlns:a16="http://schemas.microsoft.com/office/drawing/2014/main" id="{00000000-0008-0000-0300-00002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56" name="Picture 2">
          <a:extLst>
            <a:ext uri="{FF2B5EF4-FFF2-40B4-BE49-F238E27FC236}">
              <a16:creationId xmlns:a16="http://schemas.microsoft.com/office/drawing/2014/main" id="{00000000-0008-0000-0300-00002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57" name="Picture 2">
          <a:extLst>
            <a:ext uri="{FF2B5EF4-FFF2-40B4-BE49-F238E27FC236}">
              <a16:creationId xmlns:a16="http://schemas.microsoft.com/office/drawing/2014/main" id="{00000000-0008-0000-0300-00002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58" name="Picture 2">
          <a:extLst>
            <a:ext uri="{FF2B5EF4-FFF2-40B4-BE49-F238E27FC236}">
              <a16:creationId xmlns:a16="http://schemas.microsoft.com/office/drawing/2014/main" id="{00000000-0008-0000-0300-00002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59" name="Picture 2">
          <a:extLst>
            <a:ext uri="{FF2B5EF4-FFF2-40B4-BE49-F238E27FC236}">
              <a16:creationId xmlns:a16="http://schemas.microsoft.com/office/drawing/2014/main" id="{00000000-0008-0000-0300-00002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60" name="Picture 2">
          <a:extLst>
            <a:ext uri="{FF2B5EF4-FFF2-40B4-BE49-F238E27FC236}">
              <a16:creationId xmlns:a16="http://schemas.microsoft.com/office/drawing/2014/main" id="{00000000-0008-0000-0300-00003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61" name="Picture 2">
          <a:extLst>
            <a:ext uri="{FF2B5EF4-FFF2-40B4-BE49-F238E27FC236}">
              <a16:creationId xmlns:a16="http://schemas.microsoft.com/office/drawing/2014/main" id="{00000000-0008-0000-0300-00003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62" name="Picture 2">
          <a:extLst>
            <a:ext uri="{FF2B5EF4-FFF2-40B4-BE49-F238E27FC236}">
              <a16:creationId xmlns:a16="http://schemas.microsoft.com/office/drawing/2014/main" id="{00000000-0008-0000-0300-00003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63" name="Picture 2">
          <a:extLst>
            <a:ext uri="{FF2B5EF4-FFF2-40B4-BE49-F238E27FC236}">
              <a16:creationId xmlns:a16="http://schemas.microsoft.com/office/drawing/2014/main" id="{00000000-0008-0000-0300-00003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64" name="Picture 2">
          <a:extLst>
            <a:ext uri="{FF2B5EF4-FFF2-40B4-BE49-F238E27FC236}">
              <a16:creationId xmlns:a16="http://schemas.microsoft.com/office/drawing/2014/main" id="{00000000-0008-0000-0300-00003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65" name="Picture 2">
          <a:extLst>
            <a:ext uri="{FF2B5EF4-FFF2-40B4-BE49-F238E27FC236}">
              <a16:creationId xmlns:a16="http://schemas.microsoft.com/office/drawing/2014/main" id="{00000000-0008-0000-0300-00003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66" name="Picture 2">
          <a:extLst>
            <a:ext uri="{FF2B5EF4-FFF2-40B4-BE49-F238E27FC236}">
              <a16:creationId xmlns:a16="http://schemas.microsoft.com/office/drawing/2014/main" id="{00000000-0008-0000-0300-00003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67" name="Picture 2">
          <a:extLst>
            <a:ext uri="{FF2B5EF4-FFF2-40B4-BE49-F238E27FC236}">
              <a16:creationId xmlns:a16="http://schemas.microsoft.com/office/drawing/2014/main" id="{00000000-0008-0000-0300-00003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68" name="Picture 2">
          <a:extLst>
            <a:ext uri="{FF2B5EF4-FFF2-40B4-BE49-F238E27FC236}">
              <a16:creationId xmlns:a16="http://schemas.microsoft.com/office/drawing/2014/main" id="{00000000-0008-0000-0300-00003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69" name="Picture 2">
          <a:extLst>
            <a:ext uri="{FF2B5EF4-FFF2-40B4-BE49-F238E27FC236}">
              <a16:creationId xmlns:a16="http://schemas.microsoft.com/office/drawing/2014/main" id="{00000000-0008-0000-0300-00003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70" name="Picture 2">
          <a:extLst>
            <a:ext uri="{FF2B5EF4-FFF2-40B4-BE49-F238E27FC236}">
              <a16:creationId xmlns:a16="http://schemas.microsoft.com/office/drawing/2014/main" id="{00000000-0008-0000-0300-00003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71" name="Picture 2">
          <a:extLst>
            <a:ext uri="{FF2B5EF4-FFF2-40B4-BE49-F238E27FC236}">
              <a16:creationId xmlns:a16="http://schemas.microsoft.com/office/drawing/2014/main" id="{00000000-0008-0000-0300-00003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72" name="Picture 2">
          <a:extLst>
            <a:ext uri="{FF2B5EF4-FFF2-40B4-BE49-F238E27FC236}">
              <a16:creationId xmlns:a16="http://schemas.microsoft.com/office/drawing/2014/main" id="{00000000-0008-0000-0300-00003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73" name="Picture 2">
          <a:extLst>
            <a:ext uri="{FF2B5EF4-FFF2-40B4-BE49-F238E27FC236}">
              <a16:creationId xmlns:a16="http://schemas.microsoft.com/office/drawing/2014/main" id="{00000000-0008-0000-0300-00003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74" name="Picture 2">
          <a:extLst>
            <a:ext uri="{FF2B5EF4-FFF2-40B4-BE49-F238E27FC236}">
              <a16:creationId xmlns:a16="http://schemas.microsoft.com/office/drawing/2014/main" id="{00000000-0008-0000-0300-00003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75" name="Picture 2">
          <a:extLst>
            <a:ext uri="{FF2B5EF4-FFF2-40B4-BE49-F238E27FC236}">
              <a16:creationId xmlns:a16="http://schemas.microsoft.com/office/drawing/2014/main" id="{00000000-0008-0000-0300-00003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76" name="Picture 2">
          <a:extLst>
            <a:ext uri="{FF2B5EF4-FFF2-40B4-BE49-F238E27FC236}">
              <a16:creationId xmlns:a16="http://schemas.microsoft.com/office/drawing/2014/main" id="{00000000-0008-0000-0300-00004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77" name="Picture 2">
          <a:extLst>
            <a:ext uri="{FF2B5EF4-FFF2-40B4-BE49-F238E27FC236}">
              <a16:creationId xmlns:a16="http://schemas.microsoft.com/office/drawing/2014/main" id="{00000000-0008-0000-0300-00004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78" name="Picture 2">
          <a:extLst>
            <a:ext uri="{FF2B5EF4-FFF2-40B4-BE49-F238E27FC236}">
              <a16:creationId xmlns:a16="http://schemas.microsoft.com/office/drawing/2014/main" id="{00000000-0008-0000-0300-00004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79" name="Picture 2">
          <a:extLst>
            <a:ext uri="{FF2B5EF4-FFF2-40B4-BE49-F238E27FC236}">
              <a16:creationId xmlns:a16="http://schemas.microsoft.com/office/drawing/2014/main" id="{00000000-0008-0000-0300-00004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80" name="Picture 2">
          <a:extLst>
            <a:ext uri="{FF2B5EF4-FFF2-40B4-BE49-F238E27FC236}">
              <a16:creationId xmlns:a16="http://schemas.microsoft.com/office/drawing/2014/main" id="{00000000-0008-0000-0300-00004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81" name="Picture 2">
          <a:extLst>
            <a:ext uri="{FF2B5EF4-FFF2-40B4-BE49-F238E27FC236}">
              <a16:creationId xmlns:a16="http://schemas.microsoft.com/office/drawing/2014/main" id="{00000000-0008-0000-0300-00004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82" name="Picture 2">
          <a:extLst>
            <a:ext uri="{FF2B5EF4-FFF2-40B4-BE49-F238E27FC236}">
              <a16:creationId xmlns:a16="http://schemas.microsoft.com/office/drawing/2014/main" id="{00000000-0008-0000-0300-00004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83" name="Picture 2">
          <a:extLst>
            <a:ext uri="{FF2B5EF4-FFF2-40B4-BE49-F238E27FC236}">
              <a16:creationId xmlns:a16="http://schemas.microsoft.com/office/drawing/2014/main" id="{00000000-0008-0000-0300-00004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84" name="Picture 2">
          <a:extLst>
            <a:ext uri="{FF2B5EF4-FFF2-40B4-BE49-F238E27FC236}">
              <a16:creationId xmlns:a16="http://schemas.microsoft.com/office/drawing/2014/main" id="{00000000-0008-0000-0300-00004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85" name="Picture 2">
          <a:extLst>
            <a:ext uri="{FF2B5EF4-FFF2-40B4-BE49-F238E27FC236}">
              <a16:creationId xmlns:a16="http://schemas.microsoft.com/office/drawing/2014/main" id="{00000000-0008-0000-0300-00004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86" name="Picture 2">
          <a:extLst>
            <a:ext uri="{FF2B5EF4-FFF2-40B4-BE49-F238E27FC236}">
              <a16:creationId xmlns:a16="http://schemas.microsoft.com/office/drawing/2014/main" id="{00000000-0008-0000-0300-00004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87" name="Picture 2">
          <a:extLst>
            <a:ext uri="{FF2B5EF4-FFF2-40B4-BE49-F238E27FC236}">
              <a16:creationId xmlns:a16="http://schemas.microsoft.com/office/drawing/2014/main" id="{00000000-0008-0000-0300-00004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88" name="Picture 2">
          <a:extLst>
            <a:ext uri="{FF2B5EF4-FFF2-40B4-BE49-F238E27FC236}">
              <a16:creationId xmlns:a16="http://schemas.microsoft.com/office/drawing/2014/main" id="{00000000-0008-0000-0300-00004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89" name="Picture 2">
          <a:extLst>
            <a:ext uri="{FF2B5EF4-FFF2-40B4-BE49-F238E27FC236}">
              <a16:creationId xmlns:a16="http://schemas.microsoft.com/office/drawing/2014/main" id="{00000000-0008-0000-0300-00004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90" name="Picture 2">
          <a:extLst>
            <a:ext uri="{FF2B5EF4-FFF2-40B4-BE49-F238E27FC236}">
              <a16:creationId xmlns:a16="http://schemas.microsoft.com/office/drawing/2014/main" id="{00000000-0008-0000-0300-00004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2711</xdr:rowOff>
    </xdr:to>
    <xdr:pic>
      <xdr:nvPicPr>
        <xdr:cNvPr id="6991" name="Picture 2">
          <a:extLst>
            <a:ext uri="{FF2B5EF4-FFF2-40B4-BE49-F238E27FC236}">
              <a16:creationId xmlns:a16="http://schemas.microsoft.com/office/drawing/2014/main" id="{00000000-0008-0000-0300-00004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92" name="Picture 2">
          <a:extLst>
            <a:ext uri="{FF2B5EF4-FFF2-40B4-BE49-F238E27FC236}">
              <a16:creationId xmlns:a16="http://schemas.microsoft.com/office/drawing/2014/main" id="{00000000-0008-0000-0300-00005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2408784</xdr:colOff>
      <xdr:row>0</xdr:row>
      <xdr:rowOff>1868</xdr:rowOff>
    </xdr:to>
    <xdr:pic>
      <xdr:nvPicPr>
        <xdr:cNvPr id="6993" name="Picture 2">
          <a:extLst>
            <a:ext uri="{FF2B5EF4-FFF2-40B4-BE49-F238E27FC236}">
              <a16:creationId xmlns:a16="http://schemas.microsoft.com/office/drawing/2014/main" id="{00000000-0008-0000-0300-00005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61104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6994" name="Picture 2">
          <a:extLst>
            <a:ext uri="{FF2B5EF4-FFF2-40B4-BE49-F238E27FC236}">
              <a16:creationId xmlns:a16="http://schemas.microsoft.com/office/drawing/2014/main" id="{00000000-0008-0000-0300-00005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95" name="Picture 2">
          <a:extLst>
            <a:ext uri="{FF2B5EF4-FFF2-40B4-BE49-F238E27FC236}">
              <a16:creationId xmlns:a16="http://schemas.microsoft.com/office/drawing/2014/main" id="{00000000-0008-0000-0300-00005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6996" name="Picture 2">
          <a:extLst>
            <a:ext uri="{FF2B5EF4-FFF2-40B4-BE49-F238E27FC236}">
              <a16:creationId xmlns:a16="http://schemas.microsoft.com/office/drawing/2014/main" id="{00000000-0008-0000-0300-00005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6997" name="Picture 2">
          <a:extLst>
            <a:ext uri="{FF2B5EF4-FFF2-40B4-BE49-F238E27FC236}">
              <a16:creationId xmlns:a16="http://schemas.microsoft.com/office/drawing/2014/main" id="{00000000-0008-0000-0300-00005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6998" name="Picture 2">
          <a:extLst>
            <a:ext uri="{FF2B5EF4-FFF2-40B4-BE49-F238E27FC236}">
              <a16:creationId xmlns:a16="http://schemas.microsoft.com/office/drawing/2014/main" id="{00000000-0008-0000-0300-00005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6999" name="Picture 2">
          <a:extLst>
            <a:ext uri="{FF2B5EF4-FFF2-40B4-BE49-F238E27FC236}">
              <a16:creationId xmlns:a16="http://schemas.microsoft.com/office/drawing/2014/main" id="{00000000-0008-0000-0300-00005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00" name="Picture 2">
          <a:extLst>
            <a:ext uri="{FF2B5EF4-FFF2-40B4-BE49-F238E27FC236}">
              <a16:creationId xmlns:a16="http://schemas.microsoft.com/office/drawing/2014/main" id="{00000000-0008-0000-0300-00005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01" name="Picture 2">
          <a:extLst>
            <a:ext uri="{FF2B5EF4-FFF2-40B4-BE49-F238E27FC236}">
              <a16:creationId xmlns:a16="http://schemas.microsoft.com/office/drawing/2014/main" id="{00000000-0008-0000-0300-00005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02" name="Picture 2">
          <a:extLst>
            <a:ext uri="{FF2B5EF4-FFF2-40B4-BE49-F238E27FC236}">
              <a16:creationId xmlns:a16="http://schemas.microsoft.com/office/drawing/2014/main" id="{00000000-0008-0000-0300-00005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03" name="Picture 2">
          <a:extLst>
            <a:ext uri="{FF2B5EF4-FFF2-40B4-BE49-F238E27FC236}">
              <a16:creationId xmlns:a16="http://schemas.microsoft.com/office/drawing/2014/main" id="{00000000-0008-0000-0300-00005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04" name="Picture 2">
          <a:extLst>
            <a:ext uri="{FF2B5EF4-FFF2-40B4-BE49-F238E27FC236}">
              <a16:creationId xmlns:a16="http://schemas.microsoft.com/office/drawing/2014/main" id="{00000000-0008-0000-0300-00005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05" name="Picture 2">
          <a:extLst>
            <a:ext uri="{FF2B5EF4-FFF2-40B4-BE49-F238E27FC236}">
              <a16:creationId xmlns:a16="http://schemas.microsoft.com/office/drawing/2014/main" id="{00000000-0008-0000-0300-00005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06" name="Picture 2">
          <a:extLst>
            <a:ext uri="{FF2B5EF4-FFF2-40B4-BE49-F238E27FC236}">
              <a16:creationId xmlns:a16="http://schemas.microsoft.com/office/drawing/2014/main" id="{00000000-0008-0000-0300-00005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07" name="Picture 2">
          <a:extLst>
            <a:ext uri="{FF2B5EF4-FFF2-40B4-BE49-F238E27FC236}">
              <a16:creationId xmlns:a16="http://schemas.microsoft.com/office/drawing/2014/main" id="{00000000-0008-0000-0300-00005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08" name="Picture 2">
          <a:extLst>
            <a:ext uri="{FF2B5EF4-FFF2-40B4-BE49-F238E27FC236}">
              <a16:creationId xmlns:a16="http://schemas.microsoft.com/office/drawing/2014/main" id="{00000000-0008-0000-0300-00006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09" name="Picture 2">
          <a:extLst>
            <a:ext uri="{FF2B5EF4-FFF2-40B4-BE49-F238E27FC236}">
              <a16:creationId xmlns:a16="http://schemas.microsoft.com/office/drawing/2014/main" id="{00000000-0008-0000-0300-00006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10" name="Picture 2">
          <a:extLst>
            <a:ext uri="{FF2B5EF4-FFF2-40B4-BE49-F238E27FC236}">
              <a16:creationId xmlns:a16="http://schemas.microsoft.com/office/drawing/2014/main" id="{00000000-0008-0000-0300-00006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11" name="Picture 2">
          <a:extLst>
            <a:ext uri="{FF2B5EF4-FFF2-40B4-BE49-F238E27FC236}">
              <a16:creationId xmlns:a16="http://schemas.microsoft.com/office/drawing/2014/main" id="{00000000-0008-0000-0300-00006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12" name="Picture 2">
          <a:extLst>
            <a:ext uri="{FF2B5EF4-FFF2-40B4-BE49-F238E27FC236}">
              <a16:creationId xmlns:a16="http://schemas.microsoft.com/office/drawing/2014/main" id="{00000000-0008-0000-0300-00006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13" name="Picture 2">
          <a:extLst>
            <a:ext uri="{FF2B5EF4-FFF2-40B4-BE49-F238E27FC236}">
              <a16:creationId xmlns:a16="http://schemas.microsoft.com/office/drawing/2014/main" id="{00000000-0008-0000-0300-00006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14" name="Picture 2">
          <a:extLst>
            <a:ext uri="{FF2B5EF4-FFF2-40B4-BE49-F238E27FC236}">
              <a16:creationId xmlns:a16="http://schemas.microsoft.com/office/drawing/2014/main" id="{00000000-0008-0000-0300-00006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15" name="Picture 2">
          <a:extLst>
            <a:ext uri="{FF2B5EF4-FFF2-40B4-BE49-F238E27FC236}">
              <a16:creationId xmlns:a16="http://schemas.microsoft.com/office/drawing/2014/main" id="{00000000-0008-0000-0300-00006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16" name="Picture 2">
          <a:extLst>
            <a:ext uri="{FF2B5EF4-FFF2-40B4-BE49-F238E27FC236}">
              <a16:creationId xmlns:a16="http://schemas.microsoft.com/office/drawing/2014/main" id="{00000000-0008-0000-0300-00006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17" name="Picture 2">
          <a:extLst>
            <a:ext uri="{FF2B5EF4-FFF2-40B4-BE49-F238E27FC236}">
              <a16:creationId xmlns:a16="http://schemas.microsoft.com/office/drawing/2014/main" id="{00000000-0008-0000-0300-00006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18" name="Picture 2">
          <a:extLst>
            <a:ext uri="{FF2B5EF4-FFF2-40B4-BE49-F238E27FC236}">
              <a16:creationId xmlns:a16="http://schemas.microsoft.com/office/drawing/2014/main" id="{00000000-0008-0000-0300-00006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19" name="Picture 2">
          <a:extLst>
            <a:ext uri="{FF2B5EF4-FFF2-40B4-BE49-F238E27FC236}">
              <a16:creationId xmlns:a16="http://schemas.microsoft.com/office/drawing/2014/main" id="{00000000-0008-0000-0300-00006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20" name="Picture 2">
          <a:extLst>
            <a:ext uri="{FF2B5EF4-FFF2-40B4-BE49-F238E27FC236}">
              <a16:creationId xmlns:a16="http://schemas.microsoft.com/office/drawing/2014/main" id="{00000000-0008-0000-0300-00006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21" name="Picture 2">
          <a:extLst>
            <a:ext uri="{FF2B5EF4-FFF2-40B4-BE49-F238E27FC236}">
              <a16:creationId xmlns:a16="http://schemas.microsoft.com/office/drawing/2014/main" id="{00000000-0008-0000-0300-00006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22" name="Picture 2">
          <a:extLst>
            <a:ext uri="{FF2B5EF4-FFF2-40B4-BE49-F238E27FC236}">
              <a16:creationId xmlns:a16="http://schemas.microsoft.com/office/drawing/2014/main" id="{00000000-0008-0000-0300-00006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23" name="Picture 2">
          <a:extLst>
            <a:ext uri="{FF2B5EF4-FFF2-40B4-BE49-F238E27FC236}">
              <a16:creationId xmlns:a16="http://schemas.microsoft.com/office/drawing/2014/main" id="{00000000-0008-0000-0300-00006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24" name="Picture 2">
          <a:extLst>
            <a:ext uri="{FF2B5EF4-FFF2-40B4-BE49-F238E27FC236}">
              <a16:creationId xmlns:a16="http://schemas.microsoft.com/office/drawing/2014/main" id="{00000000-0008-0000-0300-00007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25" name="Picture 2">
          <a:extLst>
            <a:ext uri="{FF2B5EF4-FFF2-40B4-BE49-F238E27FC236}">
              <a16:creationId xmlns:a16="http://schemas.microsoft.com/office/drawing/2014/main" id="{00000000-0008-0000-0300-00007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26" name="Picture 2">
          <a:extLst>
            <a:ext uri="{FF2B5EF4-FFF2-40B4-BE49-F238E27FC236}">
              <a16:creationId xmlns:a16="http://schemas.microsoft.com/office/drawing/2014/main" id="{00000000-0008-0000-0300-00007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27" name="Picture 2">
          <a:extLst>
            <a:ext uri="{FF2B5EF4-FFF2-40B4-BE49-F238E27FC236}">
              <a16:creationId xmlns:a16="http://schemas.microsoft.com/office/drawing/2014/main" id="{00000000-0008-0000-0300-00007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28" name="Picture 2">
          <a:extLst>
            <a:ext uri="{FF2B5EF4-FFF2-40B4-BE49-F238E27FC236}">
              <a16:creationId xmlns:a16="http://schemas.microsoft.com/office/drawing/2014/main" id="{00000000-0008-0000-0300-00007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29" name="Picture 2">
          <a:extLst>
            <a:ext uri="{FF2B5EF4-FFF2-40B4-BE49-F238E27FC236}">
              <a16:creationId xmlns:a16="http://schemas.microsoft.com/office/drawing/2014/main" id="{00000000-0008-0000-0300-00007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30" name="Picture 2">
          <a:extLst>
            <a:ext uri="{FF2B5EF4-FFF2-40B4-BE49-F238E27FC236}">
              <a16:creationId xmlns:a16="http://schemas.microsoft.com/office/drawing/2014/main" id="{00000000-0008-0000-0300-00007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31" name="Picture 2">
          <a:extLst>
            <a:ext uri="{FF2B5EF4-FFF2-40B4-BE49-F238E27FC236}">
              <a16:creationId xmlns:a16="http://schemas.microsoft.com/office/drawing/2014/main" id="{00000000-0008-0000-0300-00007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32" name="Picture 2">
          <a:extLst>
            <a:ext uri="{FF2B5EF4-FFF2-40B4-BE49-F238E27FC236}">
              <a16:creationId xmlns:a16="http://schemas.microsoft.com/office/drawing/2014/main" id="{00000000-0008-0000-0300-00007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33" name="Picture 2">
          <a:extLst>
            <a:ext uri="{FF2B5EF4-FFF2-40B4-BE49-F238E27FC236}">
              <a16:creationId xmlns:a16="http://schemas.microsoft.com/office/drawing/2014/main" id="{00000000-0008-0000-0300-00007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34" name="Picture 2">
          <a:extLst>
            <a:ext uri="{FF2B5EF4-FFF2-40B4-BE49-F238E27FC236}">
              <a16:creationId xmlns:a16="http://schemas.microsoft.com/office/drawing/2014/main" id="{00000000-0008-0000-0300-00007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35" name="Picture 2">
          <a:extLst>
            <a:ext uri="{FF2B5EF4-FFF2-40B4-BE49-F238E27FC236}">
              <a16:creationId xmlns:a16="http://schemas.microsoft.com/office/drawing/2014/main" id="{00000000-0008-0000-0300-00007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36" name="Picture 2">
          <a:extLst>
            <a:ext uri="{FF2B5EF4-FFF2-40B4-BE49-F238E27FC236}">
              <a16:creationId xmlns:a16="http://schemas.microsoft.com/office/drawing/2014/main" id="{00000000-0008-0000-0300-00007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37" name="Picture 2">
          <a:extLst>
            <a:ext uri="{FF2B5EF4-FFF2-40B4-BE49-F238E27FC236}">
              <a16:creationId xmlns:a16="http://schemas.microsoft.com/office/drawing/2014/main" id="{00000000-0008-0000-0300-00007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38" name="Picture 2">
          <a:extLst>
            <a:ext uri="{FF2B5EF4-FFF2-40B4-BE49-F238E27FC236}">
              <a16:creationId xmlns:a16="http://schemas.microsoft.com/office/drawing/2014/main" id="{00000000-0008-0000-0300-00007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39" name="Picture 2">
          <a:extLst>
            <a:ext uri="{FF2B5EF4-FFF2-40B4-BE49-F238E27FC236}">
              <a16:creationId xmlns:a16="http://schemas.microsoft.com/office/drawing/2014/main" id="{00000000-0008-0000-0300-00007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40" name="Picture 2">
          <a:extLst>
            <a:ext uri="{FF2B5EF4-FFF2-40B4-BE49-F238E27FC236}">
              <a16:creationId xmlns:a16="http://schemas.microsoft.com/office/drawing/2014/main" id="{00000000-0008-0000-0300-00008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41" name="Picture 2">
          <a:extLst>
            <a:ext uri="{FF2B5EF4-FFF2-40B4-BE49-F238E27FC236}">
              <a16:creationId xmlns:a16="http://schemas.microsoft.com/office/drawing/2014/main" id="{00000000-0008-0000-0300-00008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42" name="Picture 2">
          <a:extLst>
            <a:ext uri="{FF2B5EF4-FFF2-40B4-BE49-F238E27FC236}">
              <a16:creationId xmlns:a16="http://schemas.microsoft.com/office/drawing/2014/main" id="{00000000-0008-0000-0300-00008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43" name="Picture 2">
          <a:extLst>
            <a:ext uri="{FF2B5EF4-FFF2-40B4-BE49-F238E27FC236}">
              <a16:creationId xmlns:a16="http://schemas.microsoft.com/office/drawing/2014/main" id="{00000000-0008-0000-0300-00008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44" name="Picture 2">
          <a:extLst>
            <a:ext uri="{FF2B5EF4-FFF2-40B4-BE49-F238E27FC236}">
              <a16:creationId xmlns:a16="http://schemas.microsoft.com/office/drawing/2014/main" id="{00000000-0008-0000-0300-00008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45" name="Picture 2">
          <a:extLst>
            <a:ext uri="{FF2B5EF4-FFF2-40B4-BE49-F238E27FC236}">
              <a16:creationId xmlns:a16="http://schemas.microsoft.com/office/drawing/2014/main" id="{00000000-0008-0000-0300-00008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46" name="Picture 2">
          <a:extLst>
            <a:ext uri="{FF2B5EF4-FFF2-40B4-BE49-F238E27FC236}">
              <a16:creationId xmlns:a16="http://schemas.microsoft.com/office/drawing/2014/main" id="{00000000-0008-0000-0300-00008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47" name="Picture 2">
          <a:extLst>
            <a:ext uri="{FF2B5EF4-FFF2-40B4-BE49-F238E27FC236}">
              <a16:creationId xmlns:a16="http://schemas.microsoft.com/office/drawing/2014/main" id="{00000000-0008-0000-0300-00008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48" name="Picture 2">
          <a:extLst>
            <a:ext uri="{FF2B5EF4-FFF2-40B4-BE49-F238E27FC236}">
              <a16:creationId xmlns:a16="http://schemas.microsoft.com/office/drawing/2014/main" id="{00000000-0008-0000-0300-00008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49" name="Picture 2">
          <a:extLst>
            <a:ext uri="{FF2B5EF4-FFF2-40B4-BE49-F238E27FC236}">
              <a16:creationId xmlns:a16="http://schemas.microsoft.com/office/drawing/2014/main" id="{00000000-0008-0000-0300-00008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50" name="Picture 2">
          <a:extLst>
            <a:ext uri="{FF2B5EF4-FFF2-40B4-BE49-F238E27FC236}">
              <a16:creationId xmlns:a16="http://schemas.microsoft.com/office/drawing/2014/main" id="{00000000-0008-0000-0300-00008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51" name="Picture 2">
          <a:extLst>
            <a:ext uri="{FF2B5EF4-FFF2-40B4-BE49-F238E27FC236}">
              <a16:creationId xmlns:a16="http://schemas.microsoft.com/office/drawing/2014/main" id="{00000000-0008-0000-0300-00008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52" name="Picture 2">
          <a:extLst>
            <a:ext uri="{FF2B5EF4-FFF2-40B4-BE49-F238E27FC236}">
              <a16:creationId xmlns:a16="http://schemas.microsoft.com/office/drawing/2014/main" id="{00000000-0008-0000-0300-00008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53" name="Picture 2">
          <a:extLst>
            <a:ext uri="{FF2B5EF4-FFF2-40B4-BE49-F238E27FC236}">
              <a16:creationId xmlns:a16="http://schemas.microsoft.com/office/drawing/2014/main" id="{00000000-0008-0000-0300-00008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54" name="Picture 2">
          <a:extLst>
            <a:ext uri="{FF2B5EF4-FFF2-40B4-BE49-F238E27FC236}">
              <a16:creationId xmlns:a16="http://schemas.microsoft.com/office/drawing/2014/main" id="{00000000-0008-0000-0300-00008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55" name="Picture 2">
          <a:extLst>
            <a:ext uri="{FF2B5EF4-FFF2-40B4-BE49-F238E27FC236}">
              <a16:creationId xmlns:a16="http://schemas.microsoft.com/office/drawing/2014/main" id="{00000000-0008-0000-0300-00008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56" name="Picture 2">
          <a:extLst>
            <a:ext uri="{FF2B5EF4-FFF2-40B4-BE49-F238E27FC236}">
              <a16:creationId xmlns:a16="http://schemas.microsoft.com/office/drawing/2014/main" id="{00000000-0008-0000-0300-00009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57" name="Picture 2">
          <a:extLst>
            <a:ext uri="{FF2B5EF4-FFF2-40B4-BE49-F238E27FC236}">
              <a16:creationId xmlns:a16="http://schemas.microsoft.com/office/drawing/2014/main" id="{00000000-0008-0000-0300-00009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58" name="Picture 2">
          <a:extLst>
            <a:ext uri="{FF2B5EF4-FFF2-40B4-BE49-F238E27FC236}">
              <a16:creationId xmlns:a16="http://schemas.microsoft.com/office/drawing/2014/main" id="{00000000-0008-0000-0300-00009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59" name="Picture 2">
          <a:extLst>
            <a:ext uri="{FF2B5EF4-FFF2-40B4-BE49-F238E27FC236}">
              <a16:creationId xmlns:a16="http://schemas.microsoft.com/office/drawing/2014/main" id="{00000000-0008-0000-0300-00009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60" name="Picture 2">
          <a:extLst>
            <a:ext uri="{FF2B5EF4-FFF2-40B4-BE49-F238E27FC236}">
              <a16:creationId xmlns:a16="http://schemas.microsoft.com/office/drawing/2014/main" id="{00000000-0008-0000-0300-00009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61" name="Picture 2">
          <a:extLst>
            <a:ext uri="{FF2B5EF4-FFF2-40B4-BE49-F238E27FC236}">
              <a16:creationId xmlns:a16="http://schemas.microsoft.com/office/drawing/2014/main" id="{00000000-0008-0000-0300-00009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62" name="Picture 2">
          <a:extLst>
            <a:ext uri="{FF2B5EF4-FFF2-40B4-BE49-F238E27FC236}">
              <a16:creationId xmlns:a16="http://schemas.microsoft.com/office/drawing/2014/main" id="{00000000-0008-0000-0300-00009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63" name="Picture 2">
          <a:extLst>
            <a:ext uri="{FF2B5EF4-FFF2-40B4-BE49-F238E27FC236}">
              <a16:creationId xmlns:a16="http://schemas.microsoft.com/office/drawing/2014/main" id="{00000000-0008-0000-0300-00009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64" name="Picture 2">
          <a:extLst>
            <a:ext uri="{FF2B5EF4-FFF2-40B4-BE49-F238E27FC236}">
              <a16:creationId xmlns:a16="http://schemas.microsoft.com/office/drawing/2014/main" id="{00000000-0008-0000-0300-00009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65" name="Picture 2">
          <a:extLst>
            <a:ext uri="{FF2B5EF4-FFF2-40B4-BE49-F238E27FC236}">
              <a16:creationId xmlns:a16="http://schemas.microsoft.com/office/drawing/2014/main" id="{00000000-0008-0000-0300-00009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66" name="Picture 2">
          <a:extLst>
            <a:ext uri="{FF2B5EF4-FFF2-40B4-BE49-F238E27FC236}">
              <a16:creationId xmlns:a16="http://schemas.microsoft.com/office/drawing/2014/main" id="{00000000-0008-0000-0300-00009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67" name="Picture 2">
          <a:extLst>
            <a:ext uri="{FF2B5EF4-FFF2-40B4-BE49-F238E27FC236}">
              <a16:creationId xmlns:a16="http://schemas.microsoft.com/office/drawing/2014/main" id="{00000000-0008-0000-0300-00009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68" name="Picture 2">
          <a:extLst>
            <a:ext uri="{FF2B5EF4-FFF2-40B4-BE49-F238E27FC236}">
              <a16:creationId xmlns:a16="http://schemas.microsoft.com/office/drawing/2014/main" id="{00000000-0008-0000-0300-00009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69" name="Picture 2">
          <a:extLst>
            <a:ext uri="{FF2B5EF4-FFF2-40B4-BE49-F238E27FC236}">
              <a16:creationId xmlns:a16="http://schemas.microsoft.com/office/drawing/2014/main" id="{00000000-0008-0000-0300-00009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70" name="Picture 2">
          <a:extLst>
            <a:ext uri="{FF2B5EF4-FFF2-40B4-BE49-F238E27FC236}">
              <a16:creationId xmlns:a16="http://schemas.microsoft.com/office/drawing/2014/main" id="{00000000-0008-0000-0300-00009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71" name="Picture 2">
          <a:extLst>
            <a:ext uri="{FF2B5EF4-FFF2-40B4-BE49-F238E27FC236}">
              <a16:creationId xmlns:a16="http://schemas.microsoft.com/office/drawing/2014/main" id="{00000000-0008-0000-0300-00009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72" name="Picture 2">
          <a:extLst>
            <a:ext uri="{FF2B5EF4-FFF2-40B4-BE49-F238E27FC236}">
              <a16:creationId xmlns:a16="http://schemas.microsoft.com/office/drawing/2014/main" id="{00000000-0008-0000-0300-0000A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73" name="Picture 2">
          <a:extLst>
            <a:ext uri="{FF2B5EF4-FFF2-40B4-BE49-F238E27FC236}">
              <a16:creationId xmlns:a16="http://schemas.microsoft.com/office/drawing/2014/main" id="{00000000-0008-0000-0300-0000A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74" name="Picture 2">
          <a:extLst>
            <a:ext uri="{FF2B5EF4-FFF2-40B4-BE49-F238E27FC236}">
              <a16:creationId xmlns:a16="http://schemas.microsoft.com/office/drawing/2014/main" id="{00000000-0008-0000-0300-0000A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75" name="Picture 2">
          <a:extLst>
            <a:ext uri="{FF2B5EF4-FFF2-40B4-BE49-F238E27FC236}">
              <a16:creationId xmlns:a16="http://schemas.microsoft.com/office/drawing/2014/main" id="{00000000-0008-0000-0300-0000A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76" name="Picture 2">
          <a:extLst>
            <a:ext uri="{FF2B5EF4-FFF2-40B4-BE49-F238E27FC236}">
              <a16:creationId xmlns:a16="http://schemas.microsoft.com/office/drawing/2014/main" id="{00000000-0008-0000-0300-0000A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77" name="Picture 2">
          <a:extLst>
            <a:ext uri="{FF2B5EF4-FFF2-40B4-BE49-F238E27FC236}">
              <a16:creationId xmlns:a16="http://schemas.microsoft.com/office/drawing/2014/main" id="{00000000-0008-0000-0300-0000A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78" name="Picture 2">
          <a:extLst>
            <a:ext uri="{FF2B5EF4-FFF2-40B4-BE49-F238E27FC236}">
              <a16:creationId xmlns:a16="http://schemas.microsoft.com/office/drawing/2014/main" id="{00000000-0008-0000-0300-0000A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79" name="Picture 2">
          <a:extLst>
            <a:ext uri="{FF2B5EF4-FFF2-40B4-BE49-F238E27FC236}">
              <a16:creationId xmlns:a16="http://schemas.microsoft.com/office/drawing/2014/main" id="{00000000-0008-0000-0300-0000A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80" name="Picture 2">
          <a:extLst>
            <a:ext uri="{FF2B5EF4-FFF2-40B4-BE49-F238E27FC236}">
              <a16:creationId xmlns:a16="http://schemas.microsoft.com/office/drawing/2014/main" id="{00000000-0008-0000-0300-0000A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81" name="Picture 2">
          <a:extLst>
            <a:ext uri="{FF2B5EF4-FFF2-40B4-BE49-F238E27FC236}">
              <a16:creationId xmlns:a16="http://schemas.microsoft.com/office/drawing/2014/main" id="{00000000-0008-0000-0300-0000A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82" name="Picture 2">
          <a:extLst>
            <a:ext uri="{FF2B5EF4-FFF2-40B4-BE49-F238E27FC236}">
              <a16:creationId xmlns:a16="http://schemas.microsoft.com/office/drawing/2014/main" id="{00000000-0008-0000-0300-0000A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83" name="Picture 2">
          <a:extLst>
            <a:ext uri="{FF2B5EF4-FFF2-40B4-BE49-F238E27FC236}">
              <a16:creationId xmlns:a16="http://schemas.microsoft.com/office/drawing/2014/main" id="{00000000-0008-0000-0300-0000A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84" name="Picture 2">
          <a:extLst>
            <a:ext uri="{FF2B5EF4-FFF2-40B4-BE49-F238E27FC236}">
              <a16:creationId xmlns:a16="http://schemas.microsoft.com/office/drawing/2014/main" id="{00000000-0008-0000-0300-0000A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85" name="Picture 2">
          <a:extLst>
            <a:ext uri="{FF2B5EF4-FFF2-40B4-BE49-F238E27FC236}">
              <a16:creationId xmlns:a16="http://schemas.microsoft.com/office/drawing/2014/main" id="{00000000-0008-0000-0300-0000A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86" name="Picture 2">
          <a:extLst>
            <a:ext uri="{FF2B5EF4-FFF2-40B4-BE49-F238E27FC236}">
              <a16:creationId xmlns:a16="http://schemas.microsoft.com/office/drawing/2014/main" id="{00000000-0008-0000-0300-0000A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87" name="Picture 2">
          <a:extLst>
            <a:ext uri="{FF2B5EF4-FFF2-40B4-BE49-F238E27FC236}">
              <a16:creationId xmlns:a16="http://schemas.microsoft.com/office/drawing/2014/main" id="{00000000-0008-0000-0300-0000A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88" name="Picture 2">
          <a:extLst>
            <a:ext uri="{FF2B5EF4-FFF2-40B4-BE49-F238E27FC236}">
              <a16:creationId xmlns:a16="http://schemas.microsoft.com/office/drawing/2014/main" id="{00000000-0008-0000-0300-0000B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89" name="Picture 2">
          <a:extLst>
            <a:ext uri="{FF2B5EF4-FFF2-40B4-BE49-F238E27FC236}">
              <a16:creationId xmlns:a16="http://schemas.microsoft.com/office/drawing/2014/main" id="{00000000-0008-0000-0300-0000B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90" name="Picture 2">
          <a:extLst>
            <a:ext uri="{FF2B5EF4-FFF2-40B4-BE49-F238E27FC236}">
              <a16:creationId xmlns:a16="http://schemas.microsoft.com/office/drawing/2014/main" id="{00000000-0008-0000-0300-0000B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91" name="Picture 2">
          <a:extLst>
            <a:ext uri="{FF2B5EF4-FFF2-40B4-BE49-F238E27FC236}">
              <a16:creationId xmlns:a16="http://schemas.microsoft.com/office/drawing/2014/main" id="{00000000-0008-0000-0300-0000B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92" name="Picture 2">
          <a:extLst>
            <a:ext uri="{FF2B5EF4-FFF2-40B4-BE49-F238E27FC236}">
              <a16:creationId xmlns:a16="http://schemas.microsoft.com/office/drawing/2014/main" id="{00000000-0008-0000-0300-0000B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93" name="Picture 2">
          <a:extLst>
            <a:ext uri="{FF2B5EF4-FFF2-40B4-BE49-F238E27FC236}">
              <a16:creationId xmlns:a16="http://schemas.microsoft.com/office/drawing/2014/main" id="{00000000-0008-0000-0300-0000B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94" name="Picture 2">
          <a:extLst>
            <a:ext uri="{FF2B5EF4-FFF2-40B4-BE49-F238E27FC236}">
              <a16:creationId xmlns:a16="http://schemas.microsoft.com/office/drawing/2014/main" id="{00000000-0008-0000-0300-0000B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95" name="Picture 2">
          <a:extLst>
            <a:ext uri="{FF2B5EF4-FFF2-40B4-BE49-F238E27FC236}">
              <a16:creationId xmlns:a16="http://schemas.microsoft.com/office/drawing/2014/main" id="{00000000-0008-0000-0300-0000B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96" name="Picture 2">
          <a:extLst>
            <a:ext uri="{FF2B5EF4-FFF2-40B4-BE49-F238E27FC236}">
              <a16:creationId xmlns:a16="http://schemas.microsoft.com/office/drawing/2014/main" id="{00000000-0008-0000-0300-0000B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097" name="Picture 2">
          <a:extLst>
            <a:ext uri="{FF2B5EF4-FFF2-40B4-BE49-F238E27FC236}">
              <a16:creationId xmlns:a16="http://schemas.microsoft.com/office/drawing/2014/main" id="{00000000-0008-0000-0300-0000B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098" name="Picture 2">
          <a:extLst>
            <a:ext uri="{FF2B5EF4-FFF2-40B4-BE49-F238E27FC236}">
              <a16:creationId xmlns:a16="http://schemas.microsoft.com/office/drawing/2014/main" id="{00000000-0008-0000-0300-0000B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099" name="Picture 2">
          <a:extLst>
            <a:ext uri="{FF2B5EF4-FFF2-40B4-BE49-F238E27FC236}">
              <a16:creationId xmlns:a16="http://schemas.microsoft.com/office/drawing/2014/main" id="{00000000-0008-0000-0300-0000B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00" name="Picture 2">
          <a:extLst>
            <a:ext uri="{FF2B5EF4-FFF2-40B4-BE49-F238E27FC236}">
              <a16:creationId xmlns:a16="http://schemas.microsoft.com/office/drawing/2014/main" id="{00000000-0008-0000-0300-0000B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01" name="Picture 2">
          <a:extLst>
            <a:ext uri="{FF2B5EF4-FFF2-40B4-BE49-F238E27FC236}">
              <a16:creationId xmlns:a16="http://schemas.microsoft.com/office/drawing/2014/main" id="{00000000-0008-0000-0300-0000B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02" name="Picture 2">
          <a:extLst>
            <a:ext uri="{FF2B5EF4-FFF2-40B4-BE49-F238E27FC236}">
              <a16:creationId xmlns:a16="http://schemas.microsoft.com/office/drawing/2014/main" id="{00000000-0008-0000-0300-0000B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03" name="Picture 2">
          <a:extLst>
            <a:ext uri="{FF2B5EF4-FFF2-40B4-BE49-F238E27FC236}">
              <a16:creationId xmlns:a16="http://schemas.microsoft.com/office/drawing/2014/main" id="{00000000-0008-0000-0300-0000B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04" name="Picture 2">
          <a:extLst>
            <a:ext uri="{FF2B5EF4-FFF2-40B4-BE49-F238E27FC236}">
              <a16:creationId xmlns:a16="http://schemas.microsoft.com/office/drawing/2014/main" id="{00000000-0008-0000-0300-0000C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05" name="Picture 2">
          <a:extLst>
            <a:ext uri="{FF2B5EF4-FFF2-40B4-BE49-F238E27FC236}">
              <a16:creationId xmlns:a16="http://schemas.microsoft.com/office/drawing/2014/main" id="{00000000-0008-0000-0300-0000C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06" name="Picture 2">
          <a:extLst>
            <a:ext uri="{FF2B5EF4-FFF2-40B4-BE49-F238E27FC236}">
              <a16:creationId xmlns:a16="http://schemas.microsoft.com/office/drawing/2014/main" id="{00000000-0008-0000-0300-0000C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07" name="Picture 2">
          <a:extLst>
            <a:ext uri="{FF2B5EF4-FFF2-40B4-BE49-F238E27FC236}">
              <a16:creationId xmlns:a16="http://schemas.microsoft.com/office/drawing/2014/main" id="{00000000-0008-0000-0300-0000C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08" name="Picture 2">
          <a:extLst>
            <a:ext uri="{FF2B5EF4-FFF2-40B4-BE49-F238E27FC236}">
              <a16:creationId xmlns:a16="http://schemas.microsoft.com/office/drawing/2014/main" id="{00000000-0008-0000-0300-0000C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09" name="Picture 2">
          <a:extLst>
            <a:ext uri="{FF2B5EF4-FFF2-40B4-BE49-F238E27FC236}">
              <a16:creationId xmlns:a16="http://schemas.microsoft.com/office/drawing/2014/main" id="{00000000-0008-0000-0300-0000C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10" name="Picture 2">
          <a:extLst>
            <a:ext uri="{FF2B5EF4-FFF2-40B4-BE49-F238E27FC236}">
              <a16:creationId xmlns:a16="http://schemas.microsoft.com/office/drawing/2014/main" id="{00000000-0008-0000-0300-0000C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11" name="Picture 2">
          <a:extLst>
            <a:ext uri="{FF2B5EF4-FFF2-40B4-BE49-F238E27FC236}">
              <a16:creationId xmlns:a16="http://schemas.microsoft.com/office/drawing/2014/main" id="{00000000-0008-0000-0300-0000C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12" name="Picture 2">
          <a:extLst>
            <a:ext uri="{FF2B5EF4-FFF2-40B4-BE49-F238E27FC236}">
              <a16:creationId xmlns:a16="http://schemas.microsoft.com/office/drawing/2014/main" id="{00000000-0008-0000-0300-0000C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13" name="Picture 2">
          <a:extLst>
            <a:ext uri="{FF2B5EF4-FFF2-40B4-BE49-F238E27FC236}">
              <a16:creationId xmlns:a16="http://schemas.microsoft.com/office/drawing/2014/main" id="{00000000-0008-0000-0300-0000C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14" name="Picture 2">
          <a:extLst>
            <a:ext uri="{FF2B5EF4-FFF2-40B4-BE49-F238E27FC236}">
              <a16:creationId xmlns:a16="http://schemas.microsoft.com/office/drawing/2014/main" id="{00000000-0008-0000-0300-0000C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15" name="Picture 2">
          <a:extLst>
            <a:ext uri="{FF2B5EF4-FFF2-40B4-BE49-F238E27FC236}">
              <a16:creationId xmlns:a16="http://schemas.microsoft.com/office/drawing/2014/main" id="{00000000-0008-0000-0300-0000C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16" name="Picture 2">
          <a:extLst>
            <a:ext uri="{FF2B5EF4-FFF2-40B4-BE49-F238E27FC236}">
              <a16:creationId xmlns:a16="http://schemas.microsoft.com/office/drawing/2014/main" id="{00000000-0008-0000-0300-0000C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17" name="Picture 2">
          <a:extLst>
            <a:ext uri="{FF2B5EF4-FFF2-40B4-BE49-F238E27FC236}">
              <a16:creationId xmlns:a16="http://schemas.microsoft.com/office/drawing/2014/main" id="{00000000-0008-0000-0300-0000C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18" name="Picture 2">
          <a:extLst>
            <a:ext uri="{FF2B5EF4-FFF2-40B4-BE49-F238E27FC236}">
              <a16:creationId xmlns:a16="http://schemas.microsoft.com/office/drawing/2014/main" id="{00000000-0008-0000-0300-0000C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19" name="Picture 2">
          <a:extLst>
            <a:ext uri="{FF2B5EF4-FFF2-40B4-BE49-F238E27FC236}">
              <a16:creationId xmlns:a16="http://schemas.microsoft.com/office/drawing/2014/main" id="{00000000-0008-0000-0300-0000C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20" name="Picture 2">
          <a:extLst>
            <a:ext uri="{FF2B5EF4-FFF2-40B4-BE49-F238E27FC236}">
              <a16:creationId xmlns:a16="http://schemas.microsoft.com/office/drawing/2014/main" id="{00000000-0008-0000-0300-0000D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21" name="Picture 2">
          <a:extLst>
            <a:ext uri="{FF2B5EF4-FFF2-40B4-BE49-F238E27FC236}">
              <a16:creationId xmlns:a16="http://schemas.microsoft.com/office/drawing/2014/main" id="{00000000-0008-0000-0300-0000D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22" name="Picture 2">
          <a:extLst>
            <a:ext uri="{FF2B5EF4-FFF2-40B4-BE49-F238E27FC236}">
              <a16:creationId xmlns:a16="http://schemas.microsoft.com/office/drawing/2014/main" id="{00000000-0008-0000-0300-0000D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23" name="Picture 2">
          <a:extLst>
            <a:ext uri="{FF2B5EF4-FFF2-40B4-BE49-F238E27FC236}">
              <a16:creationId xmlns:a16="http://schemas.microsoft.com/office/drawing/2014/main" id="{00000000-0008-0000-0300-0000D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24" name="Picture 2">
          <a:extLst>
            <a:ext uri="{FF2B5EF4-FFF2-40B4-BE49-F238E27FC236}">
              <a16:creationId xmlns:a16="http://schemas.microsoft.com/office/drawing/2014/main" id="{00000000-0008-0000-0300-0000D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25" name="Picture 2">
          <a:extLst>
            <a:ext uri="{FF2B5EF4-FFF2-40B4-BE49-F238E27FC236}">
              <a16:creationId xmlns:a16="http://schemas.microsoft.com/office/drawing/2014/main" id="{00000000-0008-0000-0300-0000D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26" name="Picture 2">
          <a:extLst>
            <a:ext uri="{FF2B5EF4-FFF2-40B4-BE49-F238E27FC236}">
              <a16:creationId xmlns:a16="http://schemas.microsoft.com/office/drawing/2014/main" id="{00000000-0008-0000-0300-0000D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27" name="Picture 2">
          <a:extLst>
            <a:ext uri="{FF2B5EF4-FFF2-40B4-BE49-F238E27FC236}">
              <a16:creationId xmlns:a16="http://schemas.microsoft.com/office/drawing/2014/main" id="{00000000-0008-0000-0300-0000D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28" name="Picture 2">
          <a:extLst>
            <a:ext uri="{FF2B5EF4-FFF2-40B4-BE49-F238E27FC236}">
              <a16:creationId xmlns:a16="http://schemas.microsoft.com/office/drawing/2014/main" id="{00000000-0008-0000-0300-0000D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29" name="Picture 2">
          <a:extLst>
            <a:ext uri="{FF2B5EF4-FFF2-40B4-BE49-F238E27FC236}">
              <a16:creationId xmlns:a16="http://schemas.microsoft.com/office/drawing/2014/main" id="{00000000-0008-0000-0300-0000D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30" name="Picture 2">
          <a:extLst>
            <a:ext uri="{FF2B5EF4-FFF2-40B4-BE49-F238E27FC236}">
              <a16:creationId xmlns:a16="http://schemas.microsoft.com/office/drawing/2014/main" id="{00000000-0008-0000-0300-0000D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31" name="Picture 2">
          <a:extLst>
            <a:ext uri="{FF2B5EF4-FFF2-40B4-BE49-F238E27FC236}">
              <a16:creationId xmlns:a16="http://schemas.microsoft.com/office/drawing/2014/main" id="{00000000-0008-0000-0300-0000D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32" name="Picture 2">
          <a:extLst>
            <a:ext uri="{FF2B5EF4-FFF2-40B4-BE49-F238E27FC236}">
              <a16:creationId xmlns:a16="http://schemas.microsoft.com/office/drawing/2014/main" id="{00000000-0008-0000-0300-0000D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33" name="Picture 2">
          <a:extLst>
            <a:ext uri="{FF2B5EF4-FFF2-40B4-BE49-F238E27FC236}">
              <a16:creationId xmlns:a16="http://schemas.microsoft.com/office/drawing/2014/main" id="{00000000-0008-0000-0300-0000D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34" name="Picture 2">
          <a:extLst>
            <a:ext uri="{FF2B5EF4-FFF2-40B4-BE49-F238E27FC236}">
              <a16:creationId xmlns:a16="http://schemas.microsoft.com/office/drawing/2014/main" id="{00000000-0008-0000-0300-0000D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35" name="Picture 2">
          <a:extLst>
            <a:ext uri="{FF2B5EF4-FFF2-40B4-BE49-F238E27FC236}">
              <a16:creationId xmlns:a16="http://schemas.microsoft.com/office/drawing/2014/main" id="{00000000-0008-0000-0300-0000D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36" name="Picture 2">
          <a:extLst>
            <a:ext uri="{FF2B5EF4-FFF2-40B4-BE49-F238E27FC236}">
              <a16:creationId xmlns:a16="http://schemas.microsoft.com/office/drawing/2014/main" id="{00000000-0008-0000-0300-0000E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37" name="Picture 2">
          <a:extLst>
            <a:ext uri="{FF2B5EF4-FFF2-40B4-BE49-F238E27FC236}">
              <a16:creationId xmlns:a16="http://schemas.microsoft.com/office/drawing/2014/main" id="{00000000-0008-0000-0300-0000E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38" name="Picture 2">
          <a:extLst>
            <a:ext uri="{FF2B5EF4-FFF2-40B4-BE49-F238E27FC236}">
              <a16:creationId xmlns:a16="http://schemas.microsoft.com/office/drawing/2014/main" id="{00000000-0008-0000-0300-0000E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39" name="Picture 2">
          <a:extLst>
            <a:ext uri="{FF2B5EF4-FFF2-40B4-BE49-F238E27FC236}">
              <a16:creationId xmlns:a16="http://schemas.microsoft.com/office/drawing/2014/main" id="{00000000-0008-0000-0300-0000E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40" name="Picture 2">
          <a:extLst>
            <a:ext uri="{FF2B5EF4-FFF2-40B4-BE49-F238E27FC236}">
              <a16:creationId xmlns:a16="http://schemas.microsoft.com/office/drawing/2014/main" id="{00000000-0008-0000-0300-0000E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41" name="Picture 2">
          <a:extLst>
            <a:ext uri="{FF2B5EF4-FFF2-40B4-BE49-F238E27FC236}">
              <a16:creationId xmlns:a16="http://schemas.microsoft.com/office/drawing/2014/main" id="{00000000-0008-0000-0300-0000E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42" name="Picture 2">
          <a:extLst>
            <a:ext uri="{FF2B5EF4-FFF2-40B4-BE49-F238E27FC236}">
              <a16:creationId xmlns:a16="http://schemas.microsoft.com/office/drawing/2014/main" id="{00000000-0008-0000-0300-0000E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43" name="Picture 2">
          <a:extLst>
            <a:ext uri="{FF2B5EF4-FFF2-40B4-BE49-F238E27FC236}">
              <a16:creationId xmlns:a16="http://schemas.microsoft.com/office/drawing/2014/main" id="{00000000-0008-0000-0300-0000E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44" name="Picture 2">
          <a:extLst>
            <a:ext uri="{FF2B5EF4-FFF2-40B4-BE49-F238E27FC236}">
              <a16:creationId xmlns:a16="http://schemas.microsoft.com/office/drawing/2014/main" id="{00000000-0008-0000-0300-0000E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45" name="Picture 2">
          <a:extLst>
            <a:ext uri="{FF2B5EF4-FFF2-40B4-BE49-F238E27FC236}">
              <a16:creationId xmlns:a16="http://schemas.microsoft.com/office/drawing/2014/main" id="{00000000-0008-0000-0300-0000E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46" name="Picture 2">
          <a:extLst>
            <a:ext uri="{FF2B5EF4-FFF2-40B4-BE49-F238E27FC236}">
              <a16:creationId xmlns:a16="http://schemas.microsoft.com/office/drawing/2014/main" id="{00000000-0008-0000-0300-0000E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47" name="Picture 2">
          <a:extLst>
            <a:ext uri="{FF2B5EF4-FFF2-40B4-BE49-F238E27FC236}">
              <a16:creationId xmlns:a16="http://schemas.microsoft.com/office/drawing/2014/main" id="{00000000-0008-0000-0300-0000E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48" name="Picture 2">
          <a:extLst>
            <a:ext uri="{FF2B5EF4-FFF2-40B4-BE49-F238E27FC236}">
              <a16:creationId xmlns:a16="http://schemas.microsoft.com/office/drawing/2014/main" id="{00000000-0008-0000-0300-0000E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49" name="Picture 2">
          <a:extLst>
            <a:ext uri="{FF2B5EF4-FFF2-40B4-BE49-F238E27FC236}">
              <a16:creationId xmlns:a16="http://schemas.microsoft.com/office/drawing/2014/main" id="{00000000-0008-0000-0300-0000E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50" name="Picture 2">
          <a:extLst>
            <a:ext uri="{FF2B5EF4-FFF2-40B4-BE49-F238E27FC236}">
              <a16:creationId xmlns:a16="http://schemas.microsoft.com/office/drawing/2014/main" id="{00000000-0008-0000-0300-0000E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51" name="Picture 2">
          <a:extLst>
            <a:ext uri="{FF2B5EF4-FFF2-40B4-BE49-F238E27FC236}">
              <a16:creationId xmlns:a16="http://schemas.microsoft.com/office/drawing/2014/main" id="{00000000-0008-0000-0300-0000E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52" name="Picture 2">
          <a:extLst>
            <a:ext uri="{FF2B5EF4-FFF2-40B4-BE49-F238E27FC236}">
              <a16:creationId xmlns:a16="http://schemas.microsoft.com/office/drawing/2014/main" id="{00000000-0008-0000-0300-0000F0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53" name="Picture 2">
          <a:extLst>
            <a:ext uri="{FF2B5EF4-FFF2-40B4-BE49-F238E27FC236}">
              <a16:creationId xmlns:a16="http://schemas.microsoft.com/office/drawing/2014/main" id="{00000000-0008-0000-0300-0000F1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54" name="Picture 2">
          <a:extLst>
            <a:ext uri="{FF2B5EF4-FFF2-40B4-BE49-F238E27FC236}">
              <a16:creationId xmlns:a16="http://schemas.microsoft.com/office/drawing/2014/main" id="{00000000-0008-0000-0300-0000F2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55" name="Picture 2">
          <a:extLst>
            <a:ext uri="{FF2B5EF4-FFF2-40B4-BE49-F238E27FC236}">
              <a16:creationId xmlns:a16="http://schemas.microsoft.com/office/drawing/2014/main" id="{00000000-0008-0000-0300-0000F3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56" name="Picture 2">
          <a:extLst>
            <a:ext uri="{FF2B5EF4-FFF2-40B4-BE49-F238E27FC236}">
              <a16:creationId xmlns:a16="http://schemas.microsoft.com/office/drawing/2014/main" id="{00000000-0008-0000-0300-0000F4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57" name="Picture 2">
          <a:extLst>
            <a:ext uri="{FF2B5EF4-FFF2-40B4-BE49-F238E27FC236}">
              <a16:creationId xmlns:a16="http://schemas.microsoft.com/office/drawing/2014/main" id="{00000000-0008-0000-0300-0000F5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58" name="Picture 2">
          <a:extLst>
            <a:ext uri="{FF2B5EF4-FFF2-40B4-BE49-F238E27FC236}">
              <a16:creationId xmlns:a16="http://schemas.microsoft.com/office/drawing/2014/main" id="{00000000-0008-0000-0300-0000F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59" name="Picture 2">
          <a:extLst>
            <a:ext uri="{FF2B5EF4-FFF2-40B4-BE49-F238E27FC236}">
              <a16:creationId xmlns:a16="http://schemas.microsoft.com/office/drawing/2014/main" id="{00000000-0008-0000-0300-0000F7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60" name="Picture 2">
          <a:extLst>
            <a:ext uri="{FF2B5EF4-FFF2-40B4-BE49-F238E27FC236}">
              <a16:creationId xmlns:a16="http://schemas.microsoft.com/office/drawing/2014/main" id="{00000000-0008-0000-0300-0000F8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61" name="Picture 2">
          <a:extLst>
            <a:ext uri="{FF2B5EF4-FFF2-40B4-BE49-F238E27FC236}">
              <a16:creationId xmlns:a16="http://schemas.microsoft.com/office/drawing/2014/main" id="{00000000-0008-0000-0300-0000F9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62" name="Picture 2">
          <a:extLst>
            <a:ext uri="{FF2B5EF4-FFF2-40B4-BE49-F238E27FC236}">
              <a16:creationId xmlns:a16="http://schemas.microsoft.com/office/drawing/2014/main" id="{00000000-0008-0000-0300-0000FA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63" name="Picture 2">
          <a:extLst>
            <a:ext uri="{FF2B5EF4-FFF2-40B4-BE49-F238E27FC236}">
              <a16:creationId xmlns:a16="http://schemas.microsoft.com/office/drawing/2014/main" id="{00000000-0008-0000-0300-0000FB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64" name="Picture 2">
          <a:extLst>
            <a:ext uri="{FF2B5EF4-FFF2-40B4-BE49-F238E27FC236}">
              <a16:creationId xmlns:a16="http://schemas.microsoft.com/office/drawing/2014/main" id="{00000000-0008-0000-0300-0000FC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65" name="Picture 2">
          <a:extLst>
            <a:ext uri="{FF2B5EF4-FFF2-40B4-BE49-F238E27FC236}">
              <a16:creationId xmlns:a16="http://schemas.microsoft.com/office/drawing/2014/main" id="{00000000-0008-0000-0300-0000FD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66" name="Picture 2">
          <a:extLst>
            <a:ext uri="{FF2B5EF4-FFF2-40B4-BE49-F238E27FC236}">
              <a16:creationId xmlns:a16="http://schemas.microsoft.com/office/drawing/2014/main" id="{00000000-0008-0000-0300-0000FE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67" name="Picture 2">
          <a:extLst>
            <a:ext uri="{FF2B5EF4-FFF2-40B4-BE49-F238E27FC236}">
              <a16:creationId xmlns:a16="http://schemas.microsoft.com/office/drawing/2014/main" id="{00000000-0008-0000-0300-0000FF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68" name="Picture 2">
          <a:extLst>
            <a:ext uri="{FF2B5EF4-FFF2-40B4-BE49-F238E27FC236}">
              <a16:creationId xmlns:a16="http://schemas.microsoft.com/office/drawing/2014/main" id="{00000000-0008-0000-0300-00000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69" name="Picture 2">
          <a:extLst>
            <a:ext uri="{FF2B5EF4-FFF2-40B4-BE49-F238E27FC236}">
              <a16:creationId xmlns:a16="http://schemas.microsoft.com/office/drawing/2014/main" id="{00000000-0008-0000-0300-00000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70" name="Picture 2">
          <a:extLst>
            <a:ext uri="{FF2B5EF4-FFF2-40B4-BE49-F238E27FC236}">
              <a16:creationId xmlns:a16="http://schemas.microsoft.com/office/drawing/2014/main" id="{00000000-0008-0000-0300-00000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71" name="Picture 2">
          <a:extLst>
            <a:ext uri="{FF2B5EF4-FFF2-40B4-BE49-F238E27FC236}">
              <a16:creationId xmlns:a16="http://schemas.microsoft.com/office/drawing/2014/main" id="{00000000-0008-0000-0300-00000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72" name="Picture 2">
          <a:extLst>
            <a:ext uri="{FF2B5EF4-FFF2-40B4-BE49-F238E27FC236}">
              <a16:creationId xmlns:a16="http://schemas.microsoft.com/office/drawing/2014/main" id="{00000000-0008-0000-0300-00000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73" name="Picture 2">
          <a:extLst>
            <a:ext uri="{FF2B5EF4-FFF2-40B4-BE49-F238E27FC236}">
              <a16:creationId xmlns:a16="http://schemas.microsoft.com/office/drawing/2014/main" id="{00000000-0008-0000-0300-00000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74" name="Picture 2">
          <a:extLst>
            <a:ext uri="{FF2B5EF4-FFF2-40B4-BE49-F238E27FC236}">
              <a16:creationId xmlns:a16="http://schemas.microsoft.com/office/drawing/2014/main" id="{00000000-0008-0000-0300-00000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75" name="Picture 2">
          <a:extLst>
            <a:ext uri="{FF2B5EF4-FFF2-40B4-BE49-F238E27FC236}">
              <a16:creationId xmlns:a16="http://schemas.microsoft.com/office/drawing/2014/main" id="{00000000-0008-0000-0300-00000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76" name="Picture 2">
          <a:extLst>
            <a:ext uri="{FF2B5EF4-FFF2-40B4-BE49-F238E27FC236}">
              <a16:creationId xmlns:a16="http://schemas.microsoft.com/office/drawing/2014/main" id="{00000000-0008-0000-0300-00000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77" name="Picture 2">
          <a:extLst>
            <a:ext uri="{FF2B5EF4-FFF2-40B4-BE49-F238E27FC236}">
              <a16:creationId xmlns:a16="http://schemas.microsoft.com/office/drawing/2014/main" id="{00000000-0008-0000-0300-00000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78" name="Picture 2">
          <a:extLst>
            <a:ext uri="{FF2B5EF4-FFF2-40B4-BE49-F238E27FC236}">
              <a16:creationId xmlns:a16="http://schemas.microsoft.com/office/drawing/2014/main" id="{00000000-0008-0000-0300-00000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79" name="Picture 2">
          <a:extLst>
            <a:ext uri="{FF2B5EF4-FFF2-40B4-BE49-F238E27FC236}">
              <a16:creationId xmlns:a16="http://schemas.microsoft.com/office/drawing/2014/main" id="{00000000-0008-0000-0300-00000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80" name="Picture 2">
          <a:extLst>
            <a:ext uri="{FF2B5EF4-FFF2-40B4-BE49-F238E27FC236}">
              <a16:creationId xmlns:a16="http://schemas.microsoft.com/office/drawing/2014/main" id="{00000000-0008-0000-0300-00000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81" name="Picture 2">
          <a:extLst>
            <a:ext uri="{FF2B5EF4-FFF2-40B4-BE49-F238E27FC236}">
              <a16:creationId xmlns:a16="http://schemas.microsoft.com/office/drawing/2014/main" id="{00000000-0008-0000-0300-00000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82" name="Picture 2">
          <a:extLst>
            <a:ext uri="{FF2B5EF4-FFF2-40B4-BE49-F238E27FC236}">
              <a16:creationId xmlns:a16="http://schemas.microsoft.com/office/drawing/2014/main" id="{00000000-0008-0000-0300-00000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83" name="Picture 2">
          <a:extLst>
            <a:ext uri="{FF2B5EF4-FFF2-40B4-BE49-F238E27FC236}">
              <a16:creationId xmlns:a16="http://schemas.microsoft.com/office/drawing/2014/main" id="{00000000-0008-0000-0300-00000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84" name="Picture 2">
          <a:extLst>
            <a:ext uri="{FF2B5EF4-FFF2-40B4-BE49-F238E27FC236}">
              <a16:creationId xmlns:a16="http://schemas.microsoft.com/office/drawing/2014/main" id="{00000000-0008-0000-0300-00001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85" name="Picture 2">
          <a:extLst>
            <a:ext uri="{FF2B5EF4-FFF2-40B4-BE49-F238E27FC236}">
              <a16:creationId xmlns:a16="http://schemas.microsoft.com/office/drawing/2014/main" id="{00000000-0008-0000-0300-00001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86" name="Picture 2">
          <a:extLst>
            <a:ext uri="{FF2B5EF4-FFF2-40B4-BE49-F238E27FC236}">
              <a16:creationId xmlns:a16="http://schemas.microsoft.com/office/drawing/2014/main" id="{00000000-0008-0000-0300-00001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87" name="Picture 2">
          <a:extLst>
            <a:ext uri="{FF2B5EF4-FFF2-40B4-BE49-F238E27FC236}">
              <a16:creationId xmlns:a16="http://schemas.microsoft.com/office/drawing/2014/main" id="{00000000-0008-0000-0300-00001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88" name="Picture 2">
          <a:extLst>
            <a:ext uri="{FF2B5EF4-FFF2-40B4-BE49-F238E27FC236}">
              <a16:creationId xmlns:a16="http://schemas.microsoft.com/office/drawing/2014/main" id="{00000000-0008-0000-0300-00001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89" name="Picture 2">
          <a:extLst>
            <a:ext uri="{FF2B5EF4-FFF2-40B4-BE49-F238E27FC236}">
              <a16:creationId xmlns:a16="http://schemas.microsoft.com/office/drawing/2014/main" id="{00000000-0008-0000-0300-00001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90" name="Picture 2">
          <a:extLst>
            <a:ext uri="{FF2B5EF4-FFF2-40B4-BE49-F238E27FC236}">
              <a16:creationId xmlns:a16="http://schemas.microsoft.com/office/drawing/2014/main" id="{00000000-0008-0000-0300-00001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91" name="Picture 2">
          <a:extLst>
            <a:ext uri="{FF2B5EF4-FFF2-40B4-BE49-F238E27FC236}">
              <a16:creationId xmlns:a16="http://schemas.microsoft.com/office/drawing/2014/main" id="{00000000-0008-0000-0300-00001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92" name="Picture 2">
          <a:extLst>
            <a:ext uri="{FF2B5EF4-FFF2-40B4-BE49-F238E27FC236}">
              <a16:creationId xmlns:a16="http://schemas.microsoft.com/office/drawing/2014/main" id="{00000000-0008-0000-0300-00001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93" name="Picture 2">
          <a:extLst>
            <a:ext uri="{FF2B5EF4-FFF2-40B4-BE49-F238E27FC236}">
              <a16:creationId xmlns:a16="http://schemas.microsoft.com/office/drawing/2014/main" id="{00000000-0008-0000-0300-00001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94" name="Picture 2">
          <a:extLst>
            <a:ext uri="{FF2B5EF4-FFF2-40B4-BE49-F238E27FC236}">
              <a16:creationId xmlns:a16="http://schemas.microsoft.com/office/drawing/2014/main" id="{00000000-0008-0000-0300-00001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95" name="Picture 2">
          <a:extLst>
            <a:ext uri="{FF2B5EF4-FFF2-40B4-BE49-F238E27FC236}">
              <a16:creationId xmlns:a16="http://schemas.microsoft.com/office/drawing/2014/main" id="{00000000-0008-0000-0300-00001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96" name="Picture 2">
          <a:extLst>
            <a:ext uri="{FF2B5EF4-FFF2-40B4-BE49-F238E27FC236}">
              <a16:creationId xmlns:a16="http://schemas.microsoft.com/office/drawing/2014/main" id="{00000000-0008-0000-0300-00001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197" name="Picture 2">
          <a:extLst>
            <a:ext uri="{FF2B5EF4-FFF2-40B4-BE49-F238E27FC236}">
              <a16:creationId xmlns:a16="http://schemas.microsoft.com/office/drawing/2014/main" id="{00000000-0008-0000-0300-00001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198" name="Picture 2">
          <a:extLst>
            <a:ext uri="{FF2B5EF4-FFF2-40B4-BE49-F238E27FC236}">
              <a16:creationId xmlns:a16="http://schemas.microsoft.com/office/drawing/2014/main" id="{00000000-0008-0000-0300-00001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199" name="Picture 2">
          <a:extLst>
            <a:ext uri="{FF2B5EF4-FFF2-40B4-BE49-F238E27FC236}">
              <a16:creationId xmlns:a16="http://schemas.microsoft.com/office/drawing/2014/main" id="{00000000-0008-0000-0300-00001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00" name="Picture 2">
          <a:extLst>
            <a:ext uri="{FF2B5EF4-FFF2-40B4-BE49-F238E27FC236}">
              <a16:creationId xmlns:a16="http://schemas.microsoft.com/office/drawing/2014/main" id="{00000000-0008-0000-0300-00002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01" name="Picture 2">
          <a:extLst>
            <a:ext uri="{FF2B5EF4-FFF2-40B4-BE49-F238E27FC236}">
              <a16:creationId xmlns:a16="http://schemas.microsoft.com/office/drawing/2014/main" id="{00000000-0008-0000-0300-00002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02" name="Picture 2">
          <a:extLst>
            <a:ext uri="{FF2B5EF4-FFF2-40B4-BE49-F238E27FC236}">
              <a16:creationId xmlns:a16="http://schemas.microsoft.com/office/drawing/2014/main" id="{00000000-0008-0000-0300-00002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03" name="Picture 2">
          <a:extLst>
            <a:ext uri="{FF2B5EF4-FFF2-40B4-BE49-F238E27FC236}">
              <a16:creationId xmlns:a16="http://schemas.microsoft.com/office/drawing/2014/main" id="{00000000-0008-0000-0300-00002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04" name="Picture 2">
          <a:extLst>
            <a:ext uri="{FF2B5EF4-FFF2-40B4-BE49-F238E27FC236}">
              <a16:creationId xmlns:a16="http://schemas.microsoft.com/office/drawing/2014/main" id="{00000000-0008-0000-0300-00002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05" name="Picture 2">
          <a:extLst>
            <a:ext uri="{FF2B5EF4-FFF2-40B4-BE49-F238E27FC236}">
              <a16:creationId xmlns:a16="http://schemas.microsoft.com/office/drawing/2014/main" id="{00000000-0008-0000-0300-00002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06" name="Picture 2">
          <a:extLst>
            <a:ext uri="{FF2B5EF4-FFF2-40B4-BE49-F238E27FC236}">
              <a16:creationId xmlns:a16="http://schemas.microsoft.com/office/drawing/2014/main" id="{00000000-0008-0000-0300-00002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07" name="Picture 2">
          <a:extLst>
            <a:ext uri="{FF2B5EF4-FFF2-40B4-BE49-F238E27FC236}">
              <a16:creationId xmlns:a16="http://schemas.microsoft.com/office/drawing/2014/main" id="{00000000-0008-0000-0300-00002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08" name="Picture 2">
          <a:extLst>
            <a:ext uri="{FF2B5EF4-FFF2-40B4-BE49-F238E27FC236}">
              <a16:creationId xmlns:a16="http://schemas.microsoft.com/office/drawing/2014/main" id="{00000000-0008-0000-0300-00002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09" name="Picture 2">
          <a:extLst>
            <a:ext uri="{FF2B5EF4-FFF2-40B4-BE49-F238E27FC236}">
              <a16:creationId xmlns:a16="http://schemas.microsoft.com/office/drawing/2014/main" id="{00000000-0008-0000-0300-00002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10" name="Picture 2">
          <a:extLst>
            <a:ext uri="{FF2B5EF4-FFF2-40B4-BE49-F238E27FC236}">
              <a16:creationId xmlns:a16="http://schemas.microsoft.com/office/drawing/2014/main" id="{00000000-0008-0000-0300-00002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11" name="Picture 2">
          <a:extLst>
            <a:ext uri="{FF2B5EF4-FFF2-40B4-BE49-F238E27FC236}">
              <a16:creationId xmlns:a16="http://schemas.microsoft.com/office/drawing/2014/main" id="{00000000-0008-0000-0300-00002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12" name="Picture 2">
          <a:extLst>
            <a:ext uri="{FF2B5EF4-FFF2-40B4-BE49-F238E27FC236}">
              <a16:creationId xmlns:a16="http://schemas.microsoft.com/office/drawing/2014/main" id="{00000000-0008-0000-0300-00002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13" name="Picture 2">
          <a:extLst>
            <a:ext uri="{FF2B5EF4-FFF2-40B4-BE49-F238E27FC236}">
              <a16:creationId xmlns:a16="http://schemas.microsoft.com/office/drawing/2014/main" id="{00000000-0008-0000-0300-00002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14" name="Picture 2">
          <a:extLst>
            <a:ext uri="{FF2B5EF4-FFF2-40B4-BE49-F238E27FC236}">
              <a16:creationId xmlns:a16="http://schemas.microsoft.com/office/drawing/2014/main" id="{00000000-0008-0000-0300-00002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15" name="Picture 2">
          <a:extLst>
            <a:ext uri="{FF2B5EF4-FFF2-40B4-BE49-F238E27FC236}">
              <a16:creationId xmlns:a16="http://schemas.microsoft.com/office/drawing/2014/main" id="{00000000-0008-0000-0300-00002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16" name="Picture 2">
          <a:extLst>
            <a:ext uri="{FF2B5EF4-FFF2-40B4-BE49-F238E27FC236}">
              <a16:creationId xmlns:a16="http://schemas.microsoft.com/office/drawing/2014/main" id="{00000000-0008-0000-0300-00003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17" name="Picture 2">
          <a:extLst>
            <a:ext uri="{FF2B5EF4-FFF2-40B4-BE49-F238E27FC236}">
              <a16:creationId xmlns:a16="http://schemas.microsoft.com/office/drawing/2014/main" id="{00000000-0008-0000-0300-00003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18" name="Picture 2">
          <a:extLst>
            <a:ext uri="{FF2B5EF4-FFF2-40B4-BE49-F238E27FC236}">
              <a16:creationId xmlns:a16="http://schemas.microsoft.com/office/drawing/2014/main" id="{00000000-0008-0000-0300-00003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19" name="Picture 2">
          <a:extLst>
            <a:ext uri="{FF2B5EF4-FFF2-40B4-BE49-F238E27FC236}">
              <a16:creationId xmlns:a16="http://schemas.microsoft.com/office/drawing/2014/main" id="{00000000-0008-0000-0300-00003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20" name="Picture 2">
          <a:extLst>
            <a:ext uri="{FF2B5EF4-FFF2-40B4-BE49-F238E27FC236}">
              <a16:creationId xmlns:a16="http://schemas.microsoft.com/office/drawing/2014/main" id="{00000000-0008-0000-0300-00003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21" name="Picture 2">
          <a:extLst>
            <a:ext uri="{FF2B5EF4-FFF2-40B4-BE49-F238E27FC236}">
              <a16:creationId xmlns:a16="http://schemas.microsoft.com/office/drawing/2014/main" id="{00000000-0008-0000-0300-00003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22" name="Picture 2">
          <a:extLst>
            <a:ext uri="{FF2B5EF4-FFF2-40B4-BE49-F238E27FC236}">
              <a16:creationId xmlns:a16="http://schemas.microsoft.com/office/drawing/2014/main" id="{00000000-0008-0000-0300-00003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23" name="Picture 2">
          <a:extLst>
            <a:ext uri="{FF2B5EF4-FFF2-40B4-BE49-F238E27FC236}">
              <a16:creationId xmlns:a16="http://schemas.microsoft.com/office/drawing/2014/main" id="{00000000-0008-0000-0300-00003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24" name="Picture 2">
          <a:extLst>
            <a:ext uri="{FF2B5EF4-FFF2-40B4-BE49-F238E27FC236}">
              <a16:creationId xmlns:a16="http://schemas.microsoft.com/office/drawing/2014/main" id="{00000000-0008-0000-0300-00003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25" name="Picture 2">
          <a:extLst>
            <a:ext uri="{FF2B5EF4-FFF2-40B4-BE49-F238E27FC236}">
              <a16:creationId xmlns:a16="http://schemas.microsoft.com/office/drawing/2014/main" id="{00000000-0008-0000-0300-00003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26" name="Picture 2">
          <a:extLst>
            <a:ext uri="{FF2B5EF4-FFF2-40B4-BE49-F238E27FC236}">
              <a16:creationId xmlns:a16="http://schemas.microsoft.com/office/drawing/2014/main" id="{00000000-0008-0000-0300-00003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27" name="Picture 2">
          <a:extLst>
            <a:ext uri="{FF2B5EF4-FFF2-40B4-BE49-F238E27FC236}">
              <a16:creationId xmlns:a16="http://schemas.microsoft.com/office/drawing/2014/main" id="{00000000-0008-0000-0300-00003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28" name="Picture 2">
          <a:extLst>
            <a:ext uri="{FF2B5EF4-FFF2-40B4-BE49-F238E27FC236}">
              <a16:creationId xmlns:a16="http://schemas.microsoft.com/office/drawing/2014/main" id="{00000000-0008-0000-0300-00003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29" name="Picture 2">
          <a:extLst>
            <a:ext uri="{FF2B5EF4-FFF2-40B4-BE49-F238E27FC236}">
              <a16:creationId xmlns:a16="http://schemas.microsoft.com/office/drawing/2014/main" id="{00000000-0008-0000-0300-00003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30" name="Picture 2">
          <a:extLst>
            <a:ext uri="{FF2B5EF4-FFF2-40B4-BE49-F238E27FC236}">
              <a16:creationId xmlns:a16="http://schemas.microsoft.com/office/drawing/2014/main" id="{00000000-0008-0000-0300-00003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31" name="Picture 2">
          <a:extLst>
            <a:ext uri="{FF2B5EF4-FFF2-40B4-BE49-F238E27FC236}">
              <a16:creationId xmlns:a16="http://schemas.microsoft.com/office/drawing/2014/main" id="{00000000-0008-0000-0300-00003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32" name="Picture 2">
          <a:extLst>
            <a:ext uri="{FF2B5EF4-FFF2-40B4-BE49-F238E27FC236}">
              <a16:creationId xmlns:a16="http://schemas.microsoft.com/office/drawing/2014/main" id="{00000000-0008-0000-0300-00004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33" name="Picture 2">
          <a:extLst>
            <a:ext uri="{FF2B5EF4-FFF2-40B4-BE49-F238E27FC236}">
              <a16:creationId xmlns:a16="http://schemas.microsoft.com/office/drawing/2014/main" id="{00000000-0008-0000-0300-00004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34" name="Picture 2">
          <a:extLst>
            <a:ext uri="{FF2B5EF4-FFF2-40B4-BE49-F238E27FC236}">
              <a16:creationId xmlns:a16="http://schemas.microsoft.com/office/drawing/2014/main" id="{00000000-0008-0000-0300-00004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35" name="Picture 2">
          <a:extLst>
            <a:ext uri="{FF2B5EF4-FFF2-40B4-BE49-F238E27FC236}">
              <a16:creationId xmlns:a16="http://schemas.microsoft.com/office/drawing/2014/main" id="{00000000-0008-0000-0300-00004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36" name="Picture 2">
          <a:extLst>
            <a:ext uri="{FF2B5EF4-FFF2-40B4-BE49-F238E27FC236}">
              <a16:creationId xmlns:a16="http://schemas.microsoft.com/office/drawing/2014/main" id="{00000000-0008-0000-0300-00004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37" name="Picture 2">
          <a:extLst>
            <a:ext uri="{FF2B5EF4-FFF2-40B4-BE49-F238E27FC236}">
              <a16:creationId xmlns:a16="http://schemas.microsoft.com/office/drawing/2014/main" id="{00000000-0008-0000-0300-00004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38" name="Picture 2">
          <a:extLst>
            <a:ext uri="{FF2B5EF4-FFF2-40B4-BE49-F238E27FC236}">
              <a16:creationId xmlns:a16="http://schemas.microsoft.com/office/drawing/2014/main" id="{00000000-0008-0000-0300-00004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39" name="Picture 2">
          <a:extLst>
            <a:ext uri="{FF2B5EF4-FFF2-40B4-BE49-F238E27FC236}">
              <a16:creationId xmlns:a16="http://schemas.microsoft.com/office/drawing/2014/main" id="{00000000-0008-0000-0300-00004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40" name="Picture 2">
          <a:extLst>
            <a:ext uri="{FF2B5EF4-FFF2-40B4-BE49-F238E27FC236}">
              <a16:creationId xmlns:a16="http://schemas.microsoft.com/office/drawing/2014/main" id="{00000000-0008-0000-0300-00004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41" name="Picture 2">
          <a:extLst>
            <a:ext uri="{FF2B5EF4-FFF2-40B4-BE49-F238E27FC236}">
              <a16:creationId xmlns:a16="http://schemas.microsoft.com/office/drawing/2014/main" id="{00000000-0008-0000-0300-00004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42" name="Picture 2">
          <a:extLst>
            <a:ext uri="{FF2B5EF4-FFF2-40B4-BE49-F238E27FC236}">
              <a16:creationId xmlns:a16="http://schemas.microsoft.com/office/drawing/2014/main" id="{00000000-0008-0000-0300-00004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43" name="Picture 2">
          <a:extLst>
            <a:ext uri="{FF2B5EF4-FFF2-40B4-BE49-F238E27FC236}">
              <a16:creationId xmlns:a16="http://schemas.microsoft.com/office/drawing/2014/main" id="{00000000-0008-0000-0300-00004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44" name="Picture 2">
          <a:extLst>
            <a:ext uri="{FF2B5EF4-FFF2-40B4-BE49-F238E27FC236}">
              <a16:creationId xmlns:a16="http://schemas.microsoft.com/office/drawing/2014/main" id="{00000000-0008-0000-0300-00004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45" name="Picture 2">
          <a:extLst>
            <a:ext uri="{FF2B5EF4-FFF2-40B4-BE49-F238E27FC236}">
              <a16:creationId xmlns:a16="http://schemas.microsoft.com/office/drawing/2014/main" id="{00000000-0008-0000-0300-00004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46" name="Picture 2">
          <a:extLst>
            <a:ext uri="{FF2B5EF4-FFF2-40B4-BE49-F238E27FC236}">
              <a16:creationId xmlns:a16="http://schemas.microsoft.com/office/drawing/2014/main" id="{00000000-0008-0000-0300-00004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47" name="Picture 2">
          <a:extLst>
            <a:ext uri="{FF2B5EF4-FFF2-40B4-BE49-F238E27FC236}">
              <a16:creationId xmlns:a16="http://schemas.microsoft.com/office/drawing/2014/main" id="{00000000-0008-0000-0300-00004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48" name="Picture 2">
          <a:extLst>
            <a:ext uri="{FF2B5EF4-FFF2-40B4-BE49-F238E27FC236}">
              <a16:creationId xmlns:a16="http://schemas.microsoft.com/office/drawing/2014/main" id="{00000000-0008-0000-0300-00005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49" name="Picture 2">
          <a:extLst>
            <a:ext uri="{FF2B5EF4-FFF2-40B4-BE49-F238E27FC236}">
              <a16:creationId xmlns:a16="http://schemas.microsoft.com/office/drawing/2014/main" id="{00000000-0008-0000-0300-00005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50" name="Picture 2">
          <a:extLst>
            <a:ext uri="{FF2B5EF4-FFF2-40B4-BE49-F238E27FC236}">
              <a16:creationId xmlns:a16="http://schemas.microsoft.com/office/drawing/2014/main" id="{00000000-0008-0000-0300-00005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51" name="Picture 2">
          <a:extLst>
            <a:ext uri="{FF2B5EF4-FFF2-40B4-BE49-F238E27FC236}">
              <a16:creationId xmlns:a16="http://schemas.microsoft.com/office/drawing/2014/main" id="{00000000-0008-0000-0300-00005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52" name="Picture 2">
          <a:extLst>
            <a:ext uri="{FF2B5EF4-FFF2-40B4-BE49-F238E27FC236}">
              <a16:creationId xmlns:a16="http://schemas.microsoft.com/office/drawing/2014/main" id="{00000000-0008-0000-0300-00005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53" name="Picture 2">
          <a:extLst>
            <a:ext uri="{FF2B5EF4-FFF2-40B4-BE49-F238E27FC236}">
              <a16:creationId xmlns:a16="http://schemas.microsoft.com/office/drawing/2014/main" id="{00000000-0008-0000-0300-00005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54" name="Picture 2">
          <a:extLst>
            <a:ext uri="{FF2B5EF4-FFF2-40B4-BE49-F238E27FC236}">
              <a16:creationId xmlns:a16="http://schemas.microsoft.com/office/drawing/2014/main" id="{00000000-0008-0000-0300-00005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55" name="Picture 2">
          <a:extLst>
            <a:ext uri="{FF2B5EF4-FFF2-40B4-BE49-F238E27FC236}">
              <a16:creationId xmlns:a16="http://schemas.microsoft.com/office/drawing/2014/main" id="{00000000-0008-0000-0300-00005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56" name="Picture 2">
          <a:extLst>
            <a:ext uri="{FF2B5EF4-FFF2-40B4-BE49-F238E27FC236}">
              <a16:creationId xmlns:a16="http://schemas.microsoft.com/office/drawing/2014/main" id="{00000000-0008-0000-0300-00005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57" name="Picture 2">
          <a:extLst>
            <a:ext uri="{FF2B5EF4-FFF2-40B4-BE49-F238E27FC236}">
              <a16:creationId xmlns:a16="http://schemas.microsoft.com/office/drawing/2014/main" id="{00000000-0008-0000-0300-00005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58" name="Picture 2">
          <a:extLst>
            <a:ext uri="{FF2B5EF4-FFF2-40B4-BE49-F238E27FC236}">
              <a16:creationId xmlns:a16="http://schemas.microsoft.com/office/drawing/2014/main" id="{00000000-0008-0000-0300-00005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59" name="Picture 2">
          <a:extLst>
            <a:ext uri="{FF2B5EF4-FFF2-40B4-BE49-F238E27FC236}">
              <a16:creationId xmlns:a16="http://schemas.microsoft.com/office/drawing/2014/main" id="{00000000-0008-0000-0300-00005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60" name="Picture 2">
          <a:extLst>
            <a:ext uri="{FF2B5EF4-FFF2-40B4-BE49-F238E27FC236}">
              <a16:creationId xmlns:a16="http://schemas.microsoft.com/office/drawing/2014/main" id="{00000000-0008-0000-0300-00005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61" name="Picture 2">
          <a:extLst>
            <a:ext uri="{FF2B5EF4-FFF2-40B4-BE49-F238E27FC236}">
              <a16:creationId xmlns:a16="http://schemas.microsoft.com/office/drawing/2014/main" id="{00000000-0008-0000-0300-00005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62" name="Picture 2">
          <a:extLst>
            <a:ext uri="{FF2B5EF4-FFF2-40B4-BE49-F238E27FC236}">
              <a16:creationId xmlns:a16="http://schemas.microsoft.com/office/drawing/2014/main" id="{00000000-0008-0000-0300-00005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63" name="Picture 2">
          <a:extLst>
            <a:ext uri="{FF2B5EF4-FFF2-40B4-BE49-F238E27FC236}">
              <a16:creationId xmlns:a16="http://schemas.microsoft.com/office/drawing/2014/main" id="{00000000-0008-0000-0300-00005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64" name="Picture 2">
          <a:extLst>
            <a:ext uri="{FF2B5EF4-FFF2-40B4-BE49-F238E27FC236}">
              <a16:creationId xmlns:a16="http://schemas.microsoft.com/office/drawing/2014/main" id="{00000000-0008-0000-0300-00006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65" name="Picture 2">
          <a:extLst>
            <a:ext uri="{FF2B5EF4-FFF2-40B4-BE49-F238E27FC236}">
              <a16:creationId xmlns:a16="http://schemas.microsoft.com/office/drawing/2014/main" id="{00000000-0008-0000-0300-00006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66" name="Picture 2">
          <a:extLst>
            <a:ext uri="{FF2B5EF4-FFF2-40B4-BE49-F238E27FC236}">
              <a16:creationId xmlns:a16="http://schemas.microsoft.com/office/drawing/2014/main" id="{00000000-0008-0000-0300-00006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67" name="Picture 2">
          <a:extLst>
            <a:ext uri="{FF2B5EF4-FFF2-40B4-BE49-F238E27FC236}">
              <a16:creationId xmlns:a16="http://schemas.microsoft.com/office/drawing/2014/main" id="{00000000-0008-0000-0300-00006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68" name="Picture 2">
          <a:extLst>
            <a:ext uri="{FF2B5EF4-FFF2-40B4-BE49-F238E27FC236}">
              <a16:creationId xmlns:a16="http://schemas.microsoft.com/office/drawing/2014/main" id="{00000000-0008-0000-0300-00006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69" name="Picture 2">
          <a:extLst>
            <a:ext uri="{FF2B5EF4-FFF2-40B4-BE49-F238E27FC236}">
              <a16:creationId xmlns:a16="http://schemas.microsoft.com/office/drawing/2014/main" id="{00000000-0008-0000-0300-00006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70" name="Picture 2">
          <a:extLst>
            <a:ext uri="{FF2B5EF4-FFF2-40B4-BE49-F238E27FC236}">
              <a16:creationId xmlns:a16="http://schemas.microsoft.com/office/drawing/2014/main" id="{00000000-0008-0000-0300-00006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71" name="Picture 2">
          <a:extLst>
            <a:ext uri="{FF2B5EF4-FFF2-40B4-BE49-F238E27FC236}">
              <a16:creationId xmlns:a16="http://schemas.microsoft.com/office/drawing/2014/main" id="{00000000-0008-0000-0300-00006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72" name="Picture 2">
          <a:extLst>
            <a:ext uri="{FF2B5EF4-FFF2-40B4-BE49-F238E27FC236}">
              <a16:creationId xmlns:a16="http://schemas.microsoft.com/office/drawing/2014/main" id="{00000000-0008-0000-0300-00006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73" name="Picture 2">
          <a:extLst>
            <a:ext uri="{FF2B5EF4-FFF2-40B4-BE49-F238E27FC236}">
              <a16:creationId xmlns:a16="http://schemas.microsoft.com/office/drawing/2014/main" id="{00000000-0008-0000-0300-00006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74" name="Picture 2">
          <a:extLst>
            <a:ext uri="{FF2B5EF4-FFF2-40B4-BE49-F238E27FC236}">
              <a16:creationId xmlns:a16="http://schemas.microsoft.com/office/drawing/2014/main" id="{00000000-0008-0000-0300-00006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75" name="Picture 2">
          <a:extLst>
            <a:ext uri="{FF2B5EF4-FFF2-40B4-BE49-F238E27FC236}">
              <a16:creationId xmlns:a16="http://schemas.microsoft.com/office/drawing/2014/main" id="{00000000-0008-0000-0300-00006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76" name="Picture 2">
          <a:extLst>
            <a:ext uri="{FF2B5EF4-FFF2-40B4-BE49-F238E27FC236}">
              <a16:creationId xmlns:a16="http://schemas.microsoft.com/office/drawing/2014/main" id="{00000000-0008-0000-0300-00006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77" name="Picture 2">
          <a:extLst>
            <a:ext uri="{FF2B5EF4-FFF2-40B4-BE49-F238E27FC236}">
              <a16:creationId xmlns:a16="http://schemas.microsoft.com/office/drawing/2014/main" id="{00000000-0008-0000-0300-00006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78" name="Picture 2">
          <a:extLst>
            <a:ext uri="{FF2B5EF4-FFF2-40B4-BE49-F238E27FC236}">
              <a16:creationId xmlns:a16="http://schemas.microsoft.com/office/drawing/2014/main" id="{00000000-0008-0000-0300-00006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79" name="Picture 2">
          <a:extLst>
            <a:ext uri="{FF2B5EF4-FFF2-40B4-BE49-F238E27FC236}">
              <a16:creationId xmlns:a16="http://schemas.microsoft.com/office/drawing/2014/main" id="{00000000-0008-0000-0300-00006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80" name="Picture 2">
          <a:extLst>
            <a:ext uri="{FF2B5EF4-FFF2-40B4-BE49-F238E27FC236}">
              <a16:creationId xmlns:a16="http://schemas.microsoft.com/office/drawing/2014/main" id="{00000000-0008-0000-0300-00007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81" name="Picture 2">
          <a:extLst>
            <a:ext uri="{FF2B5EF4-FFF2-40B4-BE49-F238E27FC236}">
              <a16:creationId xmlns:a16="http://schemas.microsoft.com/office/drawing/2014/main" id="{00000000-0008-0000-0300-00007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82" name="Picture 2">
          <a:extLst>
            <a:ext uri="{FF2B5EF4-FFF2-40B4-BE49-F238E27FC236}">
              <a16:creationId xmlns:a16="http://schemas.microsoft.com/office/drawing/2014/main" id="{00000000-0008-0000-0300-00007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83" name="Picture 2">
          <a:extLst>
            <a:ext uri="{FF2B5EF4-FFF2-40B4-BE49-F238E27FC236}">
              <a16:creationId xmlns:a16="http://schemas.microsoft.com/office/drawing/2014/main" id="{00000000-0008-0000-0300-00007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84" name="Picture 2">
          <a:extLst>
            <a:ext uri="{FF2B5EF4-FFF2-40B4-BE49-F238E27FC236}">
              <a16:creationId xmlns:a16="http://schemas.microsoft.com/office/drawing/2014/main" id="{00000000-0008-0000-0300-00007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85" name="Picture 2">
          <a:extLst>
            <a:ext uri="{FF2B5EF4-FFF2-40B4-BE49-F238E27FC236}">
              <a16:creationId xmlns:a16="http://schemas.microsoft.com/office/drawing/2014/main" id="{00000000-0008-0000-0300-00007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86" name="Picture 2">
          <a:extLst>
            <a:ext uri="{FF2B5EF4-FFF2-40B4-BE49-F238E27FC236}">
              <a16:creationId xmlns:a16="http://schemas.microsoft.com/office/drawing/2014/main" id="{00000000-0008-0000-0300-00007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87" name="Picture 2">
          <a:extLst>
            <a:ext uri="{FF2B5EF4-FFF2-40B4-BE49-F238E27FC236}">
              <a16:creationId xmlns:a16="http://schemas.microsoft.com/office/drawing/2014/main" id="{00000000-0008-0000-0300-00007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88" name="Picture 2">
          <a:extLst>
            <a:ext uri="{FF2B5EF4-FFF2-40B4-BE49-F238E27FC236}">
              <a16:creationId xmlns:a16="http://schemas.microsoft.com/office/drawing/2014/main" id="{00000000-0008-0000-0300-00007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89" name="Picture 2">
          <a:extLst>
            <a:ext uri="{FF2B5EF4-FFF2-40B4-BE49-F238E27FC236}">
              <a16:creationId xmlns:a16="http://schemas.microsoft.com/office/drawing/2014/main" id="{00000000-0008-0000-0300-00007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90" name="Picture 2">
          <a:extLst>
            <a:ext uri="{FF2B5EF4-FFF2-40B4-BE49-F238E27FC236}">
              <a16:creationId xmlns:a16="http://schemas.microsoft.com/office/drawing/2014/main" id="{00000000-0008-0000-0300-00007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91" name="Picture 2">
          <a:extLst>
            <a:ext uri="{FF2B5EF4-FFF2-40B4-BE49-F238E27FC236}">
              <a16:creationId xmlns:a16="http://schemas.microsoft.com/office/drawing/2014/main" id="{00000000-0008-0000-0300-00007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92" name="Picture 2">
          <a:extLst>
            <a:ext uri="{FF2B5EF4-FFF2-40B4-BE49-F238E27FC236}">
              <a16:creationId xmlns:a16="http://schemas.microsoft.com/office/drawing/2014/main" id="{00000000-0008-0000-0300-00007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93" name="Picture 2">
          <a:extLst>
            <a:ext uri="{FF2B5EF4-FFF2-40B4-BE49-F238E27FC236}">
              <a16:creationId xmlns:a16="http://schemas.microsoft.com/office/drawing/2014/main" id="{00000000-0008-0000-0300-00007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94" name="Picture 2">
          <a:extLst>
            <a:ext uri="{FF2B5EF4-FFF2-40B4-BE49-F238E27FC236}">
              <a16:creationId xmlns:a16="http://schemas.microsoft.com/office/drawing/2014/main" id="{00000000-0008-0000-0300-00007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95" name="Picture 2">
          <a:extLst>
            <a:ext uri="{FF2B5EF4-FFF2-40B4-BE49-F238E27FC236}">
              <a16:creationId xmlns:a16="http://schemas.microsoft.com/office/drawing/2014/main" id="{00000000-0008-0000-0300-00007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96" name="Picture 2">
          <a:extLst>
            <a:ext uri="{FF2B5EF4-FFF2-40B4-BE49-F238E27FC236}">
              <a16:creationId xmlns:a16="http://schemas.microsoft.com/office/drawing/2014/main" id="{00000000-0008-0000-0300-00008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297" name="Picture 2">
          <a:extLst>
            <a:ext uri="{FF2B5EF4-FFF2-40B4-BE49-F238E27FC236}">
              <a16:creationId xmlns:a16="http://schemas.microsoft.com/office/drawing/2014/main" id="{00000000-0008-0000-0300-00008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298" name="Picture 2">
          <a:extLst>
            <a:ext uri="{FF2B5EF4-FFF2-40B4-BE49-F238E27FC236}">
              <a16:creationId xmlns:a16="http://schemas.microsoft.com/office/drawing/2014/main" id="{00000000-0008-0000-0300-00008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299" name="Picture 2">
          <a:extLst>
            <a:ext uri="{FF2B5EF4-FFF2-40B4-BE49-F238E27FC236}">
              <a16:creationId xmlns:a16="http://schemas.microsoft.com/office/drawing/2014/main" id="{00000000-0008-0000-0300-00008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00" name="Picture 2">
          <a:extLst>
            <a:ext uri="{FF2B5EF4-FFF2-40B4-BE49-F238E27FC236}">
              <a16:creationId xmlns:a16="http://schemas.microsoft.com/office/drawing/2014/main" id="{00000000-0008-0000-0300-00008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01" name="Picture 2">
          <a:extLst>
            <a:ext uri="{FF2B5EF4-FFF2-40B4-BE49-F238E27FC236}">
              <a16:creationId xmlns:a16="http://schemas.microsoft.com/office/drawing/2014/main" id="{00000000-0008-0000-0300-00008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02" name="Picture 2">
          <a:extLst>
            <a:ext uri="{FF2B5EF4-FFF2-40B4-BE49-F238E27FC236}">
              <a16:creationId xmlns:a16="http://schemas.microsoft.com/office/drawing/2014/main" id="{00000000-0008-0000-0300-00008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03" name="Picture 2">
          <a:extLst>
            <a:ext uri="{FF2B5EF4-FFF2-40B4-BE49-F238E27FC236}">
              <a16:creationId xmlns:a16="http://schemas.microsoft.com/office/drawing/2014/main" id="{00000000-0008-0000-0300-00008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04" name="Picture 2">
          <a:extLst>
            <a:ext uri="{FF2B5EF4-FFF2-40B4-BE49-F238E27FC236}">
              <a16:creationId xmlns:a16="http://schemas.microsoft.com/office/drawing/2014/main" id="{00000000-0008-0000-0300-00008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05" name="Picture 2">
          <a:extLst>
            <a:ext uri="{FF2B5EF4-FFF2-40B4-BE49-F238E27FC236}">
              <a16:creationId xmlns:a16="http://schemas.microsoft.com/office/drawing/2014/main" id="{00000000-0008-0000-0300-00008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06" name="Picture 2">
          <a:extLst>
            <a:ext uri="{FF2B5EF4-FFF2-40B4-BE49-F238E27FC236}">
              <a16:creationId xmlns:a16="http://schemas.microsoft.com/office/drawing/2014/main" id="{00000000-0008-0000-0300-00008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07" name="Picture 2">
          <a:extLst>
            <a:ext uri="{FF2B5EF4-FFF2-40B4-BE49-F238E27FC236}">
              <a16:creationId xmlns:a16="http://schemas.microsoft.com/office/drawing/2014/main" id="{00000000-0008-0000-0300-00008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08" name="Picture 2">
          <a:extLst>
            <a:ext uri="{FF2B5EF4-FFF2-40B4-BE49-F238E27FC236}">
              <a16:creationId xmlns:a16="http://schemas.microsoft.com/office/drawing/2014/main" id="{00000000-0008-0000-0300-00008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09" name="Picture 2">
          <a:extLst>
            <a:ext uri="{FF2B5EF4-FFF2-40B4-BE49-F238E27FC236}">
              <a16:creationId xmlns:a16="http://schemas.microsoft.com/office/drawing/2014/main" id="{00000000-0008-0000-0300-00008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10" name="Picture 2">
          <a:extLst>
            <a:ext uri="{FF2B5EF4-FFF2-40B4-BE49-F238E27FC236}">
              <a16:creationId xmlns:a16="http://schemas.microsoft.com/office/drawing/2014/main" id="{00000000-0008-0000-0300-00008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11" name="Picture 2">
          <a:extLst>
            <a:ext uri="{FF2B5EF4-FFF2-40B4-BE49-F238E27FC236}">
              <a16:creationId xmlns:a16="http://schemas.microsoft.com/office/drawing/2014/main" id="{00000000-0008-0000-0300-00008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12" name="Picture 2">
          <a:extLst>
            <a:ext uri="{FF2B5EF4-FFF2-40B4-BE49-F238E27FC236}">
              <a16:creationId xmlns:a16="http://schemas.microsoft.com/office/drawing/2014/main" id="{00000000-0008-0000-0300-00009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13" name="Picture 2">
          <a:extLst>
            <a:ext uri="{FF2B5EF4-FFF2-40B4-BE49-F238E27FC236}">
              <a16:creationId xmlns:a16="http://schemas.microsoft.com/office/drawing/2014/main" id="{00000000-0008-0000-0300-00009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14" name="Picture 2">
          <a:extLst>
            <a:ext uri="{FF2B5EF4-FFF2-40B4-BE49-F238E27FC236}">
              <a16:creationId xmlns:a16="http://schemas.microsoft.com/office/drawing/2014/main" id="{00000000-0008-0000-0300-00009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15" name="Picture 2">
          <a:extLst>
            <a:ext uri="{FF2B5EF4-FFF2-40B4-BE49-F238E27FC236}">
              <a16:creationId xmlns:a16="http://schemas.microsoft.com/office/drawing/2014/main" id="{00000000-0008-0000-0300-00009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16" name="Picture 2">
          <a:extLst>
            <a:ext uri="{FF2B5EF4-FFF2-40B4-BE49-F238E27FC236}">
              <a16:creationId xmlns:a16="http://schemas.microsoft.com/office/drawing/2014/main" id="{00000000-0008-0000-0300-00009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17" name="Picture 2">
          <a:extLst>
            <a:ext uri="{FF2B5EF4-FFF2-40B4-BE49-F238E27FC236}">
              <a16:creationId xmlns:a16="http://schemas.microsoft.com/office/drawing/2014/main" id="{00000000-0008-0000-0300-00009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18" name="Picture 2">
          <a:extLst>
            <a:ext uri="{FF2B5EF4-FFF2-40B4-BE49-F238E27FC236}">
              <a16:creationId xmlns:a16="http://schemas.microsoft.com/office/drawing/2014/main" id="{00000000-0008-0000-0300-00009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19" name="Picture 2">
          <a:extLst>
            <a:ext uri="{FF2B5EF4-FFF2-40B4-BE49-F238E27FC236}">
              <a16:creationId xmlns:a16="http://schemas.microsoft.com/office/drawing/2014/main" id="{00000000-0008-0000-0300-00009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20" name="Picture 2">
          <a:extLst>
            <a:ext uri="{FF2B5EF4-FFF2-40B4-BE49-F238E27FC236}">
              <a16:creationId xmlns:a16="http://schemas.microsoft.com/office/drawing/2014/main" id="{00000000-0008-0000-0300-00009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21" name="Picture 2">
          <a:extLst>
            <a:ext uri="{FF2B5EF4-FFF2-40B4-BE49-F238E27FC236}">
              <a16:creationId xmlns:a16="http://schemas.microsoft.com/office/drawing/2014/main" id="{00000000-0008-0000-0300-00009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22" name="Picture 2">
          <a:extLst>
            <a:ext uri="{FF2B5EF4-FFF2-40B4-BE49-F238E27FC236}">
              <a16:creationId xmlns:a16="http://schemas.microsoft.com/office/drawing/2014/main" id="{00000000-0008-0000-0300-00009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23" name="Picture 2">
          <a:extLst>
            <a:ext uri="{FF2B5EF4-FFF2-40B4-BE49-F238E27FC236}">
              <a16:creationId xmlns:a16="http://schemas.microsoft.com/office/drawing/2014/main" id="{00000000-0008-0000-0300-00009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24" name="Picture 2">
          <a:extLst>
            <a:ext uri="{FF2B5EF4-FFF2-40B4-BE49-F238E27FC236}">
              <a16:creationId xmlns:a16="http://schemas.microsoft.com/office/drawing/2014/main" id="{00000000-0008-0000-0300-00009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25" name="Picture 2">
          <a:extLst>
            <a:ext uri="{FF2B5EF4-FFF2-40B4-BE49-F238E27FC236}">
              <a16:creationId xmlns:a16="http://schemas.microsoft.com/office/drawing/2014/main" id="{00000000-0008-0000-0300-00009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26" name="Picture 2">
          <a:extLst>
            <a:ext uri="{FF2B5EF4-FFF2-40B4-BE49-F238E27FC236}">
              <a16:creationId xmlns:a16="http://schemas.microsoft.com/office/drawing/2014/main" id="{00000000-0008-0000-0300-00009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27" name="Picture 2">
          <a:extLst>
            <a:ext uri="{FF2B5EF4-FFF2-40B4-BE49-F238E27FC236}">
              <a16:creationId xmlns:a16="http://schemas.microsoft.com/office/drawing/2014/main" id="{00000000-0008-0000-0300-00009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28" name="Picture 2">
          <a:extLst>
            <a:ext uri="{FF2B5EF4-FFF2-40B4-BE49-F238E27FC236}">
              <a16:creationId xmlns:a16="http://schemas.microsoft.com/office/drawing/2014/main" id="{00000000-0008-0000-0300-0000A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29" name="Picture 2">
          <a:extLst>
            <a:ext uri="{FF2B5EF4-FFF2-40B4-BE49-F238E27FC236}">
              <a16:creationId xmlns:a16="http://schemas.microsoft.com/office/drawing/2014/main" id="{00000000-0008-0000-0300-0000A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30" name="Picture 2">
          <a:extLst>
            <a:ext uri="{FF2B5EF4-FFF2-40B4-BE49-F238E27FC236}">
              <a16:creationId xmlns:a16="http://schemas.microsoft.com/office/drawing/2014/main" id="{00000000-0008-0000-0300-0000A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31" name="Picture 2">
          <a:extLst>
            <a:ext uri="{FF2B5EF4-FFF2-40B4-BE49-F238E27FC236}">
              <a16:creationId xmlns:a16="http://schemas.microsoft.com/office/drawing/2014/main" id="{00000000-0008-0000-0300-0000A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32" name="Picture 2">
          <a:extLst>
            <a:ext uri="{FF2B5EF4-FFF2-40B4-BE49-F238E27FC236}">
              <a16:creationId xmlns:a16="http://schemas.microsoft.com/office/drawing/2014/main" id="{00000000-0008-0000-0300-0000A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33" name="Picture 2">
          <a:extLst>
            <a:ext uri="{FF2B5EF4-FFF2-40B4-BE49-F238E27FC236}">
              <a16:creationId xmlns:a16="http://schemas.microsoft.com/office/drawing/2014/main" id="{00000000-0008-0000-0300-0000A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34" name="Picture 2">
          <a:extLst>
            <a:ext uri="{FF2B5EF4-FFF2-40B4-BE49-F238E27FC236}">
              <a16:creationId xmlns:a16="http://schemas.microsoft.com/office/drawing/2014/main" id="{00000000-0008-0000-0300-0000A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35" name="Picture 2">
          <a:extLst>
            <a:ext uri="{FF2B5EF4-FFF2-40B4-BE49-F238E27FC236}">
              <a16:creationId xmlns:a16="http://schemas.microsoft.com/office/drawing/2014/main" id="{00000000-0008-0000-0300-0000A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36" name="Picture 2">
          <a:extLst>
            <a:ext uri="{FF2B5EF4-FFF2-40B4-BE49-F238E27FC236}">
              <a16:creationId xmlns:a16="http://schemas.microsoft.com/office/drawing/2014/main" id="{00000000-0008-0000-0300-0000A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37" name="Picture 2">
          <a:extLst>
            <a:ext uri="{FF2B5EF4-FFF2-40B4-BE49-F238E27FC236}">
              <a16:creationId xmlns:a16="http://schemas.microsoft.com/office/drawing/2014/main" id="{00000000-0008-0000-0300-0000A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38" name="Picture 2">
          <a:extLst>
            <a:ext uri="{FF2B5EF4-FFF2-40B4-BE49-F238E27FC236}">
              <a16:creationId xmlns:a16="http://schemas.microsoft.com/office/drawing/2014/main" id="{00000000-0008-0000-0300-0000A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39" name="Picture 2">
          <a:extLst>
            <a:ext uri="{FF2B5EF4-FFF2-40B4-BE49-F238E27FC236}">
              <a16:creationId xmlns:a16="http://schemas.microsoft.com/office/drawing/2014/main" id="{00000000-0008-0000-0300-0000A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40" name="Picture 2">
          <a:extLst>
            <a:ext uri="{FF2B5EF4-FFF2-40B4-BE49-F238E27FC236}">
              <a16:creationId xmlns:a16="http://schemas.microsoft.com/office/drawing/2014/main" id="{00000000-0008-0000-0300-0000A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41" name="Picture 2">
          <a:extLst>
            <a:ext uri="{FF2B5EF4-FFF2-40B4-BE49-F238E27FC236}">
              <a16:creationId xmlns:a16="http://schemas.microsoft.com/office/drawing/2014/main" id="{00000000-0008-0000-0300-0000A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42" name="Picture 2">
          <a:extLst>
            <a:ext uri="{FF2B5EF4-FFF2-40B4-BE49-F238E27FC236}">
              <a16:creationId xmlns:a16="http://schemas.microsoft.com/office/drawing/2014/main" id="{00000000-0008-0000-0300-0000A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43" name="Picture 2">
          <a:extLst>
            <a:ext uri="{FF2B5EF4-FFF2-40B4-BE49-F238E27FC236}">
              <a16:creationId xmlns:a16="http://schemas.microsoft.com/office/drawing/2014/main" id="{00000000-0008-0000-0300-0000A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44" name="Picture 2">
          <a:extLst>
            <a:ext uri="{FF2B5EF4-FFF2-40B4-BE49-F238E27FC236}">
              <a16:creationId xmlns:a16="http://schemas.microsoft.com/office/drawing/2014/main" id="{00000000-0008-0000-0300-0000B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45" name="Picture 2">
          <a:extLst>
            <a:ext uri="{FF2B5EF4-FFF2-40B4-BE49-F238E27FC236}">
              <a16:creationId xmlns:a16="http://schemas.microsoft.com/office/drawing/2014/main" id="{00000000-0008-0000-0300-0000B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46" name="Picture 2">
          <a:extLst>
            <a:ext uri="{FF2B5EF4-FFF2-40B4-BE49-F238E27FC236}">
              <a16:creationId xmlns:a16="http://schemas.microsoft.com/office/drawing/2014/main" id="{00000000-0008-0000-0300-0000B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47" name="Picture 2">
          <a:extLst>
            <a:ext uri="{FF2B5EF4-FFF2-40B4-BE49-F238E27FC236}">
              <a16:creationId xmlns:a16="http://schemas.microsoft.com/office/drawing/2014/main" id="{00000000-0008-0000-0300-0000B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48" name="Picture 2">
          <a:extLst>
            <a:ext uri="{FF2B5EF4-FFF2-40B4-BE49-F238E27FC236}">
              <a16:creationId xmlns:a16="http://schemas.microsoft.com/office/drawing/2014/main" id="{00000000-0008-0000-0300-0000B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49" name="Picture 2">
          <a:extLst>
            <a:ext uri="{FF2B5EF4-FFF2-40B4-BE49-F238E27FC236}">
              <a16:creationId xmlns:a16="http://schemas.microsoft.com/office/drawing/2014/main" id="{00000000-0008-0000-0300-0000B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50" name="Picture 2">
          <a:extLst>
            <a:ext uri="{FF2B5EF4-FFF2-40B4-BE49-F238E27FC236}">
              <a16:creationId xmlns:a16="http://schemas.microsoft.com/office/drawing/2014/main" id="{00000000-0008-0000-0300-0000B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51" name="Picture 2">
          <a:extLst>
            <a:ext uri="{FF2B5EF4-FFF2-40B4-BE49-F238E27FC236}">
              <a16:creationId xmlns:a16="http://schemas.microsoft.com/office/drawing/2014/main" id="{00000000-0008-0000-0300-0000B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52" name="Picture 2">
          <a:extLst>
            <a:ext uri="{FF2B5EF4-FFF2-40B4-BE49-F238E27FC236}">
              <a16:creationId xmlns:a16="http://schemas.microsoft.com/office/drawing/2014/main" id="{00000000-0008-0000-0300-0000B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53" name="Picture 2">
          <a:extLst>
            <a:ext uri="{FF2B5EF4-FFF2-40B4-BE49-F238E27FC236}">
              <a16:creationId xmlns:a16="http://schemas.microsoft.com/office/drawing/2014/main" id="{00000000-0008-0000-0300-0000B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54" name="Picture 2">
          <a:extLst>
            <a:ext uri="{FF2B5EF4-FFF2-40B4-BE49-F238E27FC236}">
              <a16:creationId xmlns:a16="http://schemas.microsoft.com/office/drawing/2014/main" id="{00000000-0008-0000-0300-0000B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55" name="Picture 2">
          <a:extLst>
            <a:ext uri="{FF2B5EF4-FFF2-40B4-BE49-F238E27FC236}">
              <a16:creationId xmlns:a16="http://schemas.microsoft.com/office/drawing/2014/main" id="{00000000-0008-0000-0300-0000B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56" name="Picture 2">
          <a:extLst>
            <a:ext uri="{FF2B5EF4-FFF2-40B4-BE49-F238E27FC236}">
              <a16:creationId xmlns:a16="http://schemas.microsoft.com/office/drawing/2014/main" id="{00000000-0008-0000-0300-0000B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57" name="Picture 2">
          <a:extLst>
            <a:ext uri="{FF2B5EF4-FFF2-40B4-BE49-F238E27FC236}">
              <a16:creationId xmlns:a16="http://schemas.microsoft.com/office/drawing/2014/main" id="{00000000-0008-0000-0300-0000B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58" name="Picture 2">
          <a:extLst>
            <a:ext uri="{FF2B5EF4-FFF2-40B4-BE49-F238E27FC236}">
              <a16:creationId xmlns:a16="http://schemas.microsoft.com/office/drawing/2014/main" id="{00000000-0008-0000-0300-0000B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59" name="Picture 2">
          <a:extLst>
            <a:ext uri="{FF2B5EF4-FFF2-40B4-BE49-F238E27FC236}">
              <a16:creationId xmlns:a16="http://schemas.microsoft.com/office/drawing/2014/main" id="{00000000-0008-0000-0300-0000B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60" name="Picture 2">
          <a:extLst>
            <a:ext uri="{FF2B5EF4-FFF2-40B4-BE49-F238E27FC236}">
              <a16:creationId xmlns:a16="http://schemas.microsoft.com/office/drawing/2014/main" id="{00000000-0008-0000-0300-0000C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61" name="Picture 2">
          <a:extLst>
            <a:ext uri="{FF2B5EF4-FFF2-40B4-BE49-F238E27FC236}">
              <a16:creationId xmlns:a16="http://schemas.microsoft.com/office/drawing/2014/main" id="{00000000-0008-0000-0300-0000C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62" name="Picture 2">
          <a:extLst>
            <a:ext uri="{FF2B5EF4-FFF2-40B4-BE49-F238E27FC236}">
              <a16:creationId xmlns:a16="http://schemas.microsoft.com/office/drawing/2014/main" id="{00000000-0008-0000-0300-0000C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63" name="Picture 2">
          <a:extLst>
            <a:ext uri="{FF2B5EF4-FFF2-40B4-BE49-F238E27FC236}">
              <a16:creationId xmlns:a16="http://schemas.microsoft.com/office/drawing/2014/main" id="{00000000-0008-0000-0300-0000C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64" name="Picture 2">
          <a:extLst>
            <a:ext uri="{FF2B5EF4-FFF2-40B4-BE49-F238E27FC236}">
              <a16:creationId xmlns:a16="http://schemas.microsoft.com/office/drawing/2014/main" id="{00000000-0008-0000-0300-0000C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65" name="Picture 2">
          <a:extLst>
            <a:ext uri="{FF2B5EF4-FFF2-40B4-BE49-F238E27FC236}">
              <a16:creationId xmlns:a16="http://schemas.microsoft.com/office/drawing/2014/main" id="{00000000-0008-0000-0300-0000C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66" name="Picture 2">
          <a:extLst>
            <a:ext uri="{FF2B5EF4-FFF2-40B4-BE49-F238E27FC236}">
              <a16:creationId xmlns:a16="http://schemas.microsoft.com/office/drawing/2014/main" id="{00000000-0008-0000-0300-0000C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67" name="Picture 2">
          <a:extLst>
            <a:ext uri="{FF2B5EF4-FFF2-40B4-BE49-F238E27FC236}">
              <a16:creationId xmlns:a16="http://schemas.microsoft.com/office/drawing/2014/main" id="{00000000-0008-0000-0300-0000C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68" name="Picture 2">
          <a:extLst>
            <a:ext uri="{FF2B5EF4-FFF2-40B4-BE49-F238E27FC236}">
              <a16:creationId xmlns:a16="http://schemas.microsoft.com/office/drawing/2014/main" id="{00000000-0008-0000-0300-0000C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69" name="Picture 2">
          <a:extLst>
            <a:ext uri="{FF2B5EF4-FFF2-40B4-BE49-F238E27FC236}">
              <a16:creationId xmlns:a16="http://schemas.microsoft.com/office/drawing/2014/main" id="{00000000-0008-0000-0300-0000C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70" name="Picture 2">
          <a:extLst>
            <a:ext uri="{FF2B5EF4-FFF2-40B4-BE49-F238E27FC236}">
              <a16:creationId xmlns:a16="http://schemas.microsoft.com/office/drawing/2014/main" id="{00000000-0008-0000-0300-0000C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71" name="Picture 2">
          <a:extLst>
            <a:ext uri="{FF2B5EF4-FFF2-40B4-BE49-F238E27FC236}">
              <a16:creationId xmlns:a16="http://schemas.microsoft.com/office/drawing/2014/main" id="{00000000-0008-0000-0300-0000C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72" name="Picture 2">
          <a:extLst>
            <a:ext uri="{FF2B5EF4-FFF2-40B4-BE49-F238E27FC236}">
              <a16:creationId xmlns:a16="http://schemas.microsoft.com/office/drawing/2014/main" id="{00000000-0008-0000-0300-0000C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73" name="Picture 2">
          <a:extLst>
            <a:ext uri="{FF2B5EF4-FFF2-40B4-BE49-F238E27FC236}">
              <a16:creationId xmlns:a16="http://schemas.microsoft.com/office/drawing/2014/main" id="{00000000-0008-0000-0300-0000C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74" name="Picture 2">
          <a:extLst>
            <a:ext uri="{FF2B5EF4-FFF2-40B4-BE49-F238E27FC236}">
              <a16:creationId xmlns:a16="http://schemas.microsoft.com/office/drawing/2014/main" id="{00000000-0008-0000-0300-0000C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75" name="Picture 2">
          <a:extLst>
            <a:ext uri="{FF2B5EF4-FFF2-40B4-BE49-F238E27FC236}">
              <a16:creationId xmlns:a16="http://schemas.microsoft.com/office/drawing/2014/main" id="{00000000-0008-0000-0300-0000C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76" name="Picture 2">
          <a:extLst>
            <a:ext uri="{FF2B5EF4-FFF2-40B4-BE49-F238E27FC236}">
              <a16:creationId xmlns:a16="http://schemas.microsoft.com/office/drawing/2014/main" id="{00000000-0008-0000-0300-0000D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77" name="Picture 2">
          <a:extLst>
            <a:ext uri="{FF2B5EF4-FFF2-40B4-BE49-F238E27FC236}">
              <a16:creationId xmlns:a16="http://schemas.microsoft.com/office/drawing/2014/main" id="{00000000-0008-0000-0300-0000D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78" name="Picture 2">
          <a:extLst>
            <a:ext uri="{FF2B5EF4-FFF2-40B4-BE49-F238E27FC236}">
              <a16:creationId xmlns:a16="http://schemas.microsoft.com/office/drawing/2014/main" id="{00000000-0008-0000-0300-0000D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79" name="Picture 2">
          <a:extLst>
            <a:ext uri="{FF2B5EF4-FFF2-40B4-BE49-F238E27FC236}">
              <a16:creationId xmlns:a16="http://schemas.microsoft.com/office/drawing/2014/main" id="{00000000-0008-0000-0300-0000D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80" name="Picture 2">
          <a:extLst>
            <a:ext uri="{FF2B5EF4-FFF2-40B4-BE49-F238E27FC236}">
              <a16:creationId xmlns:a16="http://schemas.microsoft.com/office/drawing/2014/main" id="{00000000-0008-0000-0300-0000D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81" name="Picture 2">
          <a:extLst>
            <a:ext uri="{FF2B5EF4-FFF2-40B4-BE49-F238E27FC236}">
              <a16:creationId xmlns:a16="http://schemas.microsoft.com/office/drawing/2014/main" id="{00000000-0008-0000-0300-0000D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82" name="Picture 2">
          <a:extLst>
            <a:ext uri="{FF2B5EF4-FFF2-40B4-BE49-F238E27FC236}">
              <a16:creationId xmlns:a16="http://schemas.microsoft.com/office/drawing/2014/main" id="{00000000-0008-0000-0300-0000D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83" name="Picture 2">
          <a:extLst>
            <a:ext uri="{FF2B5EF4-FFF2-40B4-BE49-F238E27FC236}">
              <a16:creationId xmlns:a16="http://schemas.microsoft.com/office/drawing/2014/main" id="{00000000-0008-0000-0300-0000D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84" name="Picture 2">
          <a:extLst>
            <a:ext uri="{FF2B5EF4-FFF2-40B4-BE49-F238E27FC236}">
              <a16:creationId xmlns:a16="http://schemas.microsoft.com/office/drawing/2014/main" id="{00000000-0008-0000-0300-0000D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85" name="Picture 2">
          <a:extLst>
            <a:ext uri="{FF2B5EF4-FFF2-40B4-BE49-F238E27FC236}">
              <a16:creationId xmlns:a16="http://schemas.microsoft.com/office/drawing/2014/main" id="{00000000-0008-0000-0300-0000D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86" name="Picture 2">
          <a:extLst>
            <a:ext uri="{FF2B5EF4-FFF2-40B4-BE49-F238E27FC236}">
              <a16:creationId xmlns:a16="http://schemas.microsoft.com/office/drawing/2014/main" id="{00000000-0008-0000-0300-0000D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87" name="Picture 2">
          <a:extLst>
            <a:ext uri="{FF2B5EF4-FFF2-40B4-BE49-F238E27FC236}">
              <a16:creationId xmlns:a16="http://schemas.microsoft.com/office/drawing/2014/main" id="{00000000-0008-0000-0300-0000D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88" name="Picture 2">
          <a:extLst>
            <a:ext uri="{FF2B5EF4-FFF2-40B4-BE49-F238E27FC236}">
              <a16:creationId xmlns:a16="http://schemas.microsoft.com/office/drawing/2014/main" id="{00000000-0008-0000-0300-0000D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89" name="Picture 2">
          <a:extLst>
            <a:ext uri="{FF2B5EF4-FFF2-40B4-BE49-F238E27FC236}">
              <a16:creationId xmlns:a16="http://schemas.microsoft.com/office/drawing/2014/main" id="{00000000-0008-0000-0300-0000D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90" name="Picture 2">
          <a:extLst>
            <a:ext uri="{FF2B5EF4-FFF2-40B4-BE49-F238E27FC236}">
              <a16:creationId xmlns:a16="http://schemas.microsoft.com/office/drawing/2014/main" id="{00000000-0008-0000-0300-0000D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91" name="Picture 2">
          <a:extLst>
            <a:ext uri="{FF2B5EF4-FFF2-40B4-BE49-F238E27FC236}">
              <a16:creationId xmlns:a16="http://schemas.microsoft.com/office/drawing/2014/main" id="{00000000-0008-0000-0300-0000D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92" name="Picture 2">
          <a:extLst>
            <a:ext uri="{FF2B5EF4-FFF2-40B4-BE49-F238E27FC236}">
              <a16:creationId xmlns:a16="http://schemas.microsoft.com/office/drawing/2014/main" id="{00000000-0008-0000-0300-0000E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93" name="Picture 2">
          <a:extLst>
            <a:ext uri="{FF2B5EF4-FFF2-40B4-BE49-F238E27FC236}">
              <a16:creationId xmlns:a16="http://schemas.microsoft.com/office/drawing/2014/main" id="{00000000-0008-0000-0300-0000E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94" name="Picture 2">
          <a:extLst>
            <a:ext uri="{FF2B5EF4-FFF2-40B4-BE49-F238E27FC236}">
              <a16:creationId xmlns:a16="http://schemas.microsoft.com/office/drawing/2014/main" id="{00000000-0008-0000-0300-0000E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95" name="Picture 2">
          <a:extLst>
            <a:ext uri="{FF2B5EF4-FFF2-40B4-BE49-F238E27FC236}">
              <a16:creationId xmlns:a16="http://schemas.microsoft.com/office/drawing/2014/main" id="{00000000-0008-0000-0300-0000E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96" name="Picture 2">
          <a:extLst>
            <a:ext uri="{FF2B5EF4-FFF2-40B4-BE49-F238E27FC236}">
              <a16:creationId xmlns:a16="http://schemas.microsoft.com/office/drawing/2014/main" id="{00000000-0008-0000-0300-0000E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397" name="Picture 2">
          <a:extLst>
            <a:ext uri="{FF2B5EF4-FFF2-40B4-BE49-F238E27FC236}">
              <a16:creationId xmlns:a16="http://schemas.microsoft.com/office/drawing/2014/main" id="{00000000-0008-0000-0300-0000E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398" name="Picture 2">
          <a:extLst>
            <a:ext uri="{FF2B5EF4-FFF2-40B4-BE49-F238E27FC236}">
              <a16:creationId xmlns:a16="http://schemas.microsoft.com/office/drawing/2014/main" id="{00000000-0008-0000-0300-0000E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399" name="Picture 2">
          <a:extLst>
            <a:ext uri="{FF2B5EF4-FFF2-40B4-BE49-F238E27FC236}">
              <a16:creationId xmlns:a16="http://schemas.microsoft.com/office/drawing/2014/main" id="{00000000-0008-0000-0300-0000E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00" name="Picture 2">
          <a:extLst>
            <a:ext uri="{FF2B5EF4-FFF2-40B4-BE49-F238E27FC236}">
              <a16:creationId xmlns:a16="http://schemas.microsoft.com/office/drawing/2014/main" id="{00000000-0008-0000-0300-0000E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01" name="Picture 2">
          <a:extLst>
            <a:ext uri="{FF2B5EF4-FFF2-40B4-BE49-F238E27FC236}">
              <a16:creationId xmlns:a16="http://schemas.microsoft.com/office/drawing/2014/main" id="{00000000-0008-0000-0300-0000E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02" name="Picture 2">
          <a:extLst>
            <a:ext uri="{FF2B5EF4-FFF2-40B4-BE49-F238E27FC236}">
              <a16:creationId xmlns:a16="http://schemas.microsoft.com/office/drawing/2014/main" id="{00000000-0008-0000-0300-0000E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03" name="Picture 2">
          <a:extLst>
            <a:ext uri="{FF2B5EF4-FFF2-40B4-BE49-F238E27FC236}">
              <a16:creationId xmlns:a16="http://schemas.microsoft.com/office/drawing/2014/main" id="{00000000-0008-0000-0300-0000E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04" name="Picture 2">
          <a:extLst>
            <a:ext uri="{FF2B5EF4-FFF2-40B4-BE49-F238E27FC236}">
              <a16:creationId xmlns:a16="http://schemas.microsoft.com/office/drawing/2014/main" id="{00000000-0008-0000-0300-0000E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05" name="Picture 2">
          <a:extLst>
            <a:ext uri="{FF2B5EF4-FFF2-40B4-BE49-F238E27FC236}">
              <a16:creationId xmlns:a16="http://schemas.microsoft.com/office/drawing/2014/main" id="{00000000-0008-0000-0300-0000E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06" name="Picture 2">
          <a:extLst>
            <a:ext uri="{FF2B5EF4-FFF2-40B4-BE49-F238E27FC236}">
              <a16:creationId xmlns:a16="http://schemas.microsoft.com/office/drawing/2014/main" id="{00000000-0008-0000-0300-0000E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07" name="Picture 2">
          <a:extLst>
            <a:ext uri="{FF2B5EF4-FFF2-40B4-BE49-F238E27FC236}">
              <a16:creationId xmlns:a16="http://schemas.microsoft.com/office/drawing/2014/main" id="{00000000-0008-0000-0300-0000E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08" name="Picture 2">
          <a:extLst>
            <a:ext uri="{FF2B5EF4-FFF2-40B4-BE49-F238E27FC236}">
              <a16:creationId xmlns:a16="http://schemas.microsoft.com/office/drawing/2014/main" id="{00000000-0008-0000-0300-0000F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09" name="Picture 2">
          <a:extLst>
            <a:ext uri="{FF2B5EF4-FFF2-40B4-BE49-F238E27FC236}">
              <a16:creationId xmlns:a16="http://schemas.microsoft.com/office/drawing/2014/main" id="{00000000-0008-0000-0300-0000F1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10" name="Picture 2">
          <a:extLst>
            <a:ext uri="{FF2B5EF4-FFF2-40B4-BE49-F238E27FC236}">
              <a16:creationId xmlns:a16="http://schemas.microsoft.com/office/drawing/2014/main" id="{00000000-0008-0000-0300-0000F2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11" name="Picture 2">
          <a:extLst>
            <a:ext uri="{FF2B5EF4-FFF2-40B4-BE49-F238E27FC236}">
              <a16:creationId xmlns:a16="http://schemas.microsoft.com/office/drawing/2014/main" id="{00000000-0008-0000-0300-0000F3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12" name="Picture 2">
          <a:extLst>
            <a:ext uri="{FF2B5EF4-FFF2-40B4-BE49-F238E27FC236}">
              <a16:creationId xmlns:a16="http://schemas.microsoft.com/office/drawing/2014/main" id="{00000000-0008-0000-0300-0000F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13" name="Picture 2">
          <a:extLst>
            <a:ext uri="{FF2B5EF4-FFF2-40B4-BE49-F238E27FC236}">
              <a16:creationId xmlns:a16="http://schemas.microsoft.com/office/drawing/2014/main" id="{00000000-0008-0000-0300-0000F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14" name="Picture 2">
          <a:extLst>
            <a:ext uri="{FF2B5EF4-FFF2-40B4-BE49-F238E27FC236}">
              <a16:creationId xmlns:a16="http://schemas.microsoft.com/office/drawing/2014/main" id="{00000000-0008-0000-0300-0000F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15" name="Picture 2">
          <a:extLst>
            <a:ext uri="{FF2B5EF4-FFF2-40B4-BE49-F238E27FC236}">
              <a16:creationId xmlns:a16="http://schemas.microsoft.com/office/drawing/2014/main" id="{00000000-0008-0000-0300-0000F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16" name="Picture 2">
          <a:extLst>
            <a:ext uri="{FF2B5EF4-FFF2-40B4-BE49-F238E27FC236}">
              <a16:creationId xmlns:a16="http://schemas.microsoft.com/office/drawing/2014/main" id="{00000000-0008-0000-0300-0000F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17" name="Picture 2">
          <a:extLst>
            <a:ext uri="{FF2B5EF4-FFF2-40B4-BE49-F238E27FC236}">
              <a16:creationId xmlns:a16="http://schemas.microsoft.com/office/drawing/2014/main" id="{00000000-0008-0000-0300-0000F9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18" name="Picture 2">
          <a:extLst>
            <a:ext uri="{FF2B5EF4-FFF2-40B4-BE49-F238E27FC236}">
              <a16:creationId xmlns:a16="http://schemas.microsoft.com/office/drawing/2014/main" id="{00000000-0008-0000-0300-0000FA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19" name="Picture 2">
          <a:extLst>
            <a:ext uri="{FF2B5EF4-FFF2-40B4-BE49-F238E27FC236}">
              <a16:creationId xmlns:a16="http://schemas.microsoft.com/office/drawing/2014/main" id="{00000000-0008-0000-0300-0000FB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20" name="Picture 2">
          <a:extLst>
            <a:ext uri="{FF2B5EF4-FFF2-40B4-BE49-F238E27FC236}">
              <a16:creationId xmlns:a16="http://schemas.microsoft.com/office/drawing/2014/main" id="{00000000-0008-0000-0300-0000FC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21" name="Picture 2">
          <a:extLst>
            <a:ext uri="{FF2B5EF4-FFF2-40B4-BE49-F238E27FC236}">
              <a16:creationId xmlns:a16="http://schemas.microsoft.com/office/drawing/2014/main" id="{00000000-0008-0000-0300-0000FD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22" name="Picture 2">
          <a:extLst>
            <a:ext uri="{FF2B5EF4-FFF2-40B4-BE49-F238E27FC236}">
              <a16:creationId xmlns:a16="http://schemas.microsoft.com/office/drawing/2014/main" id="{00000000-0008-0000-0300-0000F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23" name="Picture 2">
          <a:extLst>
            <a:ext uri="{FF2B5EF4-FFF2-40B4-BE49-F238E27FC236}">
              <a16:creationId xmlns:a16="http://schemas.microsoft.com/office/drawing/2014/main" id="{00000000-0008-0000-0300-0000FF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24" name="Picture 2">
          <a:extLst>
            <a:ext uri="{FF2B5EF4-FFF2-40B4-BE49-F238E27FC236}">
              <a16:creationId xmlns:a16="http://schemas.microsoft.com/office/drawing/2014/main" id="{00000000-0008-0000-0300-00000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25" name="Picture 2">
          <a:extLst>
            <a:ext uri="{FF2B5EF4-FFF2-40B4-BE49-F238E27FC236}">
              <a16:creationId xmlns:a16="http://schemas.microsoft.com/office/drawing/2014/main" id="{00000000-0008-0000-0300-00000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26" name="Picture 2">
          <a:extLst>
            <a:ext uri="{FF2B5EF4-FFF2-40B4-BE49-F238E27FC236}">
              <a16:creationId xmlns:a16="http://schemas.microsoft.com/office/drawing/2014/main" id="{00000000-0008-0000-0300-00000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27" name="Picture 2">
          <a:extLst>
            <a:ext uri="{FF2B5EF4-FFF2-40B4-BE49-F238E27FC236}">
              <a16:creationId xmlns:a16="http://schemas.microsoft.com/office/drawing/2014/main" id="{00000000-0008-0000-0300-00000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28" name="Picture 2">
          <a:extLst>
            <a:ext uri="{FF2B5EF4-FFF2-40B4-BE49-F238E27FC236}">
              <a16:creationId xmlns:a16="http://schemas.microsoft.com/office/drawing/2014/main" id="{00000000-0008-0000-0300-00000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29" name="Picture 2">
          <a:extLst>
            <a:ext uri="{FF2B5EF4-FFF2-40B4-BE49-F238E27FC236}">
              <a16:creationId xmlns:a16="http://schemas.microsoft.com/office/drawing/2014/main" id="{00000000-0008-0000-0300-00000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30" name="Picture 2">
          <a:extLst>
            <a:ext uri="{FF2B5EF4-FFF2-40B4-BE49-F238E27FC236}">
              <a16:creationId xmlns:a16="http://schemas.microsoft.com/office/drawing/2014/main" id="{00000000-0008-0000-0300-00000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31" name="Picture 2">
          <a:extLst>
            <a:ext uri="{FF2B5EF4-FFF2-40B4-BE49-F238E27FC236}">
              <a16:creationId xmlns:a16="http://schemas.microsoft.com/office/drawing/2014/main" id="{00000000-0008-0000-0300-00000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32" name="Picture 2">
          <a:extLst>
            <a:ext uri="{FF2B5EF4-FFF2-40B4-BE49-F238E27FC236}">
              <a16:creationId xmlns:a16="http://schemas.microsoft.com/office/drawing/2014/main" id="{00000000-0008-0000-0300-00000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33" name="Picture 2">
          <a:extLst>
            <a:ext uri="{FF2B5EF4-FFF2-40B4-BE49-F238E27FC236}">
              <a16:creationId xmlns:a16="http://schemas.microsoft.com/office/drawing/2014/main" id="{00000000-0008-0000-0300-00000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34" name="Picture 2">
          <a:extLst>
            <a:ext uri="{FF2B5EF4-FFF2-40B4-BE49-F238E27FC236}">
              <a16:creationId xmlns:a16="http://schemas.microsoft.com/office/drawing/2014/main" id="{00000000-0008-0000-0300-00000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35" name="Picture 2">
          <a:extLst>
            <a:ext uri="{FF2B5EF4-FFF2-40B4-BE49-F238E27FC236}">
              <a16:creationId xmlns:a16="http://schemas.microsoft.com/office/drawing/2014/main" id="{00000000-0008-0000-0300-00000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36" name="Picture 2">
          <a:extLst>
            <a:ext uri="{FF2B5EF4-FFF2-40B4-BE49-F238E27FC236}">
              <a16:creationId xmlns:a16="http://schemas.microsoft.com/office/drawing/2014/main" id="{00000000-0008-0000-0300-00000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37" name="Picture 2">
          <a:extLst>
            <a:ext uri="{FF2B5EF4-FFF2-40B4-BE49-F238E27FC236}">
              <a16:creationId xmlns:a16="http://schemas.microsoft.com/office/drawing/2014/main" id="{00000000-0008-0000-0300-00000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38" name="Picture 2">
          <a:extLst>
            <a:ext uri="{FF2B5EF4-FFF2-40B4-BE49-F238E27FC236}">
              <a16:creationId xmlns:a16="http://schemas.microsoft.com/office/drawing/2014/main" id="{00000000-0008-0000-0300-00000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39" name="Picture 2">
          <a:extLst>
            <a:ext uri="{FF2B5EF4-FFF2-40B4-BE49-F238E27FC236}">
              <a16:creationId xmlns:a16="http://schemas.microsoft.com/office/drawing/2014/main" id="{00000000-0008-0000-0300-00000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40" name="Picture 2">
          <a:extLst>
            <a:ext uri="{FF2B5EF4-FFF2-40B4-BE49-F238E27FC236}">
              <a16:creationId xmlns:a16="http://schemas.microsoft.com/office/drawing/2014/main" id="{00000000-0008-0000-0300-00001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41" name="Picture 2">
          <a:extLst>
            <a:ext uri="{FF2B5EF4-FFF2-40B4-BE49-F238E27FC236}">
              <a16:creationId xmlns:a16="http://schemas.microsoft.com/office/drawing/2014/main" id="{00000000-0008-0000-0300-00001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42" name="Picture 2">
          <a:extLst>
            <a:ext uri="{FF2B5EF4-FFF2-40B4-BE49-F238E27FC236}">
              <a16:creationId xmlns:a16="http://schemas.microsoft.com/office/drawing/2014/main" id="{00000000-0008-0000-0300-00001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43" name="Picture 2">
          <a:extLst>
            <a:ext uri="{FF2B5EF4-FFF2-40B4-BE49-F238E27FC236}">
              <a16:creationId xmlns:a16="http://schemas.microsoft.com/office/drawing/2014/main" id="{00000000-0008-0000-0300-00001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44" name="Picture 2">
          <a:extLst>
            <a:ext uri="{FF2B5EF4-FFF2-40B4-BE49-F238E27FC236}">
              <a16:creationId xmlns:a16="http://schemas.microsoft.com/office/drawing/2014/main" id="{00000000-0008-0000-0300-00001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45" name="Picture 2">
          <a:extLst>
            <a:ext uri="{FF2B5EF4-FFF2-40B4-BE49-F238E27FC236}">
              <a16:creationId xmlns:a16="http://schemas.microsoft.com/office/drawing/2014/main" id="{00000000-0008-0000-0300-00001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46" name="Picture 2">
          <a:extLst>
            <a:ext uri="{FF2B5EF4-FFF2-40B4-BE49-F238E27FC236}">
              <a16:creationId xmlns:a16="http://schemas.microsoft.com/office/drawing/2014/main" id="{00000000-0008-0000-0300-00001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47" name="Picture 2">
          <a:extLst>
            <a:ext uri="{FF2B5EF4-FFF2-40B4-BE49-F238E27FC236}">
              <a16:creationId xmlns:a16="http://schemas.microsoft.com/office/drawing/2014/main" id="{00000000-0008-0000-0300-00001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48" name="Picture 2">
          <a:extLst>
            <a:ext uri="{FF2B5EF4-FFF2-40B4-BE49-F238E27FC236}">
              <a16:creationId xmlns:a16="http://schemas.microsoft.com/office/drawing/2014/main" id="{00000000-0008-0000-0300-00001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49" name="Picture 2">
          <a:extLst>
            <a:ext uri="{FF2B5EF4-FFF2-40B4-BE49-F238E27FC236}">
              <a16:creationId xmlns:a16="http://schemas.microsoft.com/office/drawing/2014/main" id="{00000000-0008-0000-0300-00001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50" name="Picture 2">
          <a:extLst>
            <a:ext uri="{FF2B5EF4-FFF2-40B4-BE49-F238E27FC236}">
              <a16:creationId xmlns:a16="http://schemas.microsoft.com/office/drawing/2014/main" id="{00000000-0008-0000-0300-00001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51" name="Picture 2">
          <a:extLst>
            <a:ext uri="{FF2B5EF4-FFF2-40B4-BE49-F238E27FC236}">
              <a16:creationId xmlns:a16="http://schemas.microsoft.com/office/drawing/2014/main" id="{00000000-0008-0000-0300-00001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52" name="Picture 2">
          <a:extLst>
            <a:ext uri="{FF2B5EF4-FFF2-40B4-BE49-F238E27FC236}">
              <a16:creationId xmlns:a16="http://schemas.microsoft.com/office/drawing/2014/main" id="{00000000-0008-0000-0300-00001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53" name="Picture 2">
          <a:extLst>
            <a:ext uri="{FF2B5EF4-FFF2-40B4-BE49-F238E27FC236}">
              <a16:creationId xmlns:a16="http://schemas.microsoft.com/office/drawing/2014/main" id="{00000000-0008-0000-0300-00001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54" name="Picture 2">
          <a:extLst>
            <a:ext uri="{FF2B5EF4-FFF2-40B4-BE49-F238E27FC236}">
              <a16:creationId xmlns:a16="http://schemas.microsoft.com/office/drawing/2014/main" id="{00000000-0008-0000-0300-00001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55" name="Picture 2">
          <a:extLst>
            <a:ext uri="{FF2B5EF4-FFF2-40B4-BE49-F238E27FC236}">
              <a16:creationId xmlns:a16="http://schemas.microsoft.com/office/drawing/2014/main" id="{00000000-0008-0000-0300-00001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56" name="Picture 2">
          <a:extLst>
            <a:ext uri="{FF2B5EF4-FFF2-40B4-BE49-F238E27FC236}">
              <a16:creationId xmlns:a16="http://schemas.microsoft.com/office/drawing/2014/main" id="{00000000-0008-0000-0300-00002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57" name="Picture 2">
          <a:extLst>
            <a:ext uri="{FF2B5EF4-FFF2-40B4-BE49-F238E27FC236}">
              <a16:creationId xmlns:a16="http://schemas.microsoft.com/office/drawing/2014/main" id="{00000000-0008-0000-0300-00002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58" name="Picture 2">
          <a:extLst>
            <a:ext uri="{FF2B5EF4-FFF2-40B4-BE49-F238E27FC236}">
              <a16:creationId xmlns:a16="http://schemas.microsoft.com/office/drawing/2014/main" id="{00000000-0008-0000-0300-00002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59" name="Picture 2">
          <a:extLst>
            <a:ext uri="{FF2B5EF4-FFF2-40B4-BE49-F238E27FC236}">
              <a16:creationId xmlns:a16="http://schemas.microsoft.com/office/drawing/2014/main" id="{00000000-0008-0000-0300-00002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60" name="Picture 2">
          <a:extLst>
            <a:ext uri="{FF2B5EF4-FFF2-40B4-BE49-F238E27FC236}">
              <a16:creationId xmlns:a16="http://schemas.microsoft.com/office/drawing/2014/main" id="{00000000-0008-0000-0300-00002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61" name="Picture 2">
          <a:extLst>
            <a:ext uri="{FF2B5EF4-FFF2-40B4-BE49-F238E27FC236}">
              <a16:creationId xmlns:a16="http://schemas.microsoft.com/office/drawing/2014/main" id="{00000000-0008-0000-0300-00002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62" name="Picture 2">
          <a:extLst>
            <a:ext uri="{FF2B5EF4-FFF2-40B4-BE49-F238E27FC236}">
              <a16:creationId xmlns:a16="http://schemas.microsoft.com/office/drawing/2014/main" id="{00000000-0008-0000-0300-00002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63" name="Picture 2">
          <a:extLst>
            <a:ext uri="{FF2B5EF4-FFF2-40B4-BE49-F238E27FC236}">
              <a16:creationId xmlns:a16="http://schemas.microsoft.com/office/drawing/2014/main" id="{00000000-0008-0000-0300-00002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64" name="Picture 2">
          <a:extLst>
            <a:ext uri="{FF2B5EF4-FFF2-40B4-BE49-F238E27FC236}">
              <a16:creationId xmlns:a16="http://schemas.microsoft.com/office/drawing/2014/main" id="{00000000-0008-0000-0300-00002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65" name="Picture 2">
          <a:extLst>
            <a:ext uri="{FF2B5EF4-FFF2-40B4-BE49-F238E27FC236}">
              <a16:creationId xmlns:a16="http://schemas.microsoft.com/office/drawing/2014/main" id="{00000000-0008-0000-0300-00002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66" name="Picture 2">
          <a:extLst>
            <a:ext uri="{FF2B5EF4-FFF2-40B4-BE49-F238E27FC236}">
              <a16:creationId xmlns:a16="http://schemas.microsoft.com/office/drawing/2014/main" id="{00000000-0008-0000-0300-00002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67" name="Picture 2">
          <a:extLst>
            <a:ext uri="{FF2B5EF4-FFF2-40B4-BE49-F238E27FC236}">
              <a16:creationId xmlns:a16="http://schemas.microsoft.com/office/drawing/2014/main" id="{00000000-0008-0000-0300-00002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68" name="Picture 2">
          <a:extLst>
            <a:ext uri="{FF2B5EF4-FFF2-40B4-BE49-F238E27FC236}">
              <a16:creationId xmlns:a16="http://schemas.microsoft.com/office/drawing/2014/main" id="{00000000-0008-0000-0300-00002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69" name="Picture 2">
          <a:extLst>
            <a:ext uri="{FF2B5EF4-FFF2-40B4-BE49-F238E27FC236}">
              <a16:creationId xmlns:a16="http://schemas.microsoft.com/office/drawing/2014/main" id="{00000000-0008-0000-0300-00002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70" name="Picture 2">
          <a:extLst>
            <a:ext uri="{FF2B5EF4-FFF2-40B4-BE49-F238E27FC236}">
              <a16:creationId xmlns:a16="http://schemas.microsoft.com/office/drawing/2014/main" id="{00000000-0008-0000-0300-00002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71" name="Picture 2">
          <a:extLst>
            <a:ext uri="{FF2B5EF4-FFF2-40B4-BE49-F238E27FC236}">
              <a16:creationId xmlns:a16="http://schemas.microsoft.com/office/drawing/2014/main" id="{00000000-0008-0000-0300-00002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72" name="Picture 2">
          <a:extLst>
            <a:ext uri="{FF2B5EF4-FFF2-40B4-BE49-F238E27FC236}">
              <a16:creationId xmlns:a16="http://schemas.microsoft.com/office/drawing/2014/main" id="{00000000-0008-0000-0300-00003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73" name="Picture 2">
          <a:extLst>
            <a:ext uri="{FF2B5EF4-FFF2-40B4-BE49-F238E27FC236}">
              <a16:creationId xmlns:a16="http://schemas.microsoft.com/office/drawing/2014/main" id="{00000000-0008-0000-0300-00003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74" name="Picture 2">
          <a:extLst>
            <a:ext uri="{FF2B5EF4-FFF2-40B4-BE49-F238E27FC236}">
              <a16:creationId xmlns:a16="http://schemas.microsoft.com/office/drawing/2014/main" id="{00000000-0008-0000-0300-00003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75" name="Picture 2">
          <a:extLst>
            <a:ext uri="{FF2B5EF4-FFF2-40B4-BE49-F238E27FC236}">
              <a16:creationId xmlns:a16="http://schemas.microsoft.com/office/drawing/2014/main" id="{00000000-0008-0000-0300-00003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76" name="Picture 2">
          <a:extLst>
            <a:ext uri="{FF2B5EF4-FFF2-40B4-BE49-F238E27FC236}">
              <a16:creationId xmlns:a16="http://schemas.microsoft.com/office/drawing/2014/main" id="{00000000-0008-0000-0300-00003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77" name="Picture 2">
          <a:extLst>
            <a:ext uri="{FF2B5EF4-FFF2-40B4-BE49-F238E27FC236}">
              <a16:creationId xmlns:a16="http://schemas.microsoft.com/office/drawing/2014/main" id="{00000000-0008-0000-0300-00003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78" name="Picture 2">
          <a:extLst>
            <a:ext uri="{FF2B5EF4-FFF2-40B4-BE49-F238E27FC236}">
              <a16:creationId xmlns:a16="http://schemas.microsoft.com/office/drawing/2014/main" id="{00000000-0008-0000-0300-00003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79" name="Picture 2">
          <a:extLst>
            <a:ext uri="{FF2B5EF4-FFF2-40B4-BE49-F238E27FC236}">
              <a16:creationId xmlns:a16="http://schemas.microsoft.com/office/drawing/2014/main" id="{00000000-0008-0000-0300-00003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80" name="Picture 2">
          <a:extLst>
            <a:ext uri="{FF2B5EF4-FFF2-40B4-BE49-F238E27FC236}">
              <a16:creationId xmlns:a16="http://schemas.microsoft.com/office/drawing/2014/main" id="{00000000-0008-0000-0300-00003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81" name="Picture 2">
          <a:extLst>
            <a:ext uri="{FF2B5EF4-FFF2-40B4-BE49-F238E27FC236}">
              <a16:creationId xmlns:a16="http://schemas.microsoft.com/office/drawing/2014/main" id="{00000000-0008-0000-0300-00003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82" name="Picture 2">
          <a:extLst>
            <a:ext uri="{FF2B5EF4-FFF2-40B4-BE49-F238E27FC236}">
              <a16:creationId xmlns:a16="http://schemas.microsoft.com/office/drawing/2014/main" id="{00000000-0008-0000-0300-00003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83" name="Picture 2">
          <a:extLst>
            <a:ext uri="{FF2B5EF4-FFF2-40B4-BE49-F238E27FC236}">
              <a16:creationId xmlns:a16="http://schemas.microsoft.com/office/drawing/2014/main" id="{00000000-0008-0000-0300-00003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84" name="Picture 2">
          <a:extLst>
            <a:ext uri="{FF2B5EF4-FFF2-40B4-BE49-F238E27FC236}">
              <a16:creationId xmlns:a16="http://schemas.microsoft.com/office/drawing/2014/main" id="{00000000-0008-0000-0300-00003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85" name="Picture 2">
          <a:extLst>
            <a:ext uri="{FF2B5EF4-FFF2-40B4-BE49-F238E27FC236}">
              <a16:creationId xmlns:a16="http://schemas.microsoft.com/office/drawing/2014/main" id="{00000000-0008-0000-0300-00003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86" name="Picture 2">
          <a:extLst>
            <a:ext uri="{FF2B5EF4-FFF2-40B4-BE49-F238E27FC236}">
              <a16:creationId xmlns:a16="http://schemas.microsoft.com/office/drawing/2014/main" id="{00000000-0008-0000-0300-00003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87" name="Picture 2">
          <a:extLst>
            <a:ext uri="{FF2B5EF4-FFF2-40B4-BE49-F238E27FC236}">
              <a16:creationId xmlns:a16="http://schemas.microsoft.com/office/drawing/2014/main" id="{00000000-0008-0000-0300-00003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88" name="Picture 2">
          <a:extLst>
            <a:ext uri="{FF2B5EF4-FFF2-40B4-BE49-F238E27FC236}">
              <a16:creationId xmlns:a16="http://schemas.microsoft.com/office/drawing/2014/main" id="{00000000-0008-0000-0300-00004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89" name="Picture 2">
          <a:extLst>
            <a:ext uri="{FF2B5EF4-FFF2-40B4-BE49-F238E27FC236}">
              <a16:creationId xmlns:a16="http://schemas.microsoft.com/office/drawing/2014/main" id="{00000000-0008-0000-0300-00004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90" name="Picture 2">
          <a:extLst>
            <a:ext uri="{FF2B5EF4-FFF2-40B4-BE49-F238E27FC236}">
              <a16:creationId xmlns:a16="http://schemas.microsoft.com/office/drawing/2014/main" id="{00000000-0008-0000-0300-00004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91" name="Picture 2">
          <a:extLst>
            <a:ext uri="{FF2B5EF4-FFF2-40B4-BE49-F238E27FC236}">
              <a16:creationId xmlns:a16="http://schemas.microsoft.com/office/drawing/2014/main" id="{00000000-0008-0000-0300-00004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92" name="Picture 2">
          <a:extLst>
            <a:ext uri="{FF2B5EF4-FFF2-40B4-BE49-F238E27FC236}">
              <a16:creationId xmlns:a16="http://schemas.microsoft.com/office/drawing/2014/main" id="{00000000-0008-0000-0300-00004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93" name="Picture 2">
          <a:extLst>
            <a:ext uri="{FF2B5EF4-FFF2-40B4-BE49-F238E27FC236}">
              <a16:creationId xmlns:a16="http://schemas.microsoft.com/office/drawing/2014/main" id="{00000000-0008-0000-0300-00004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94" name="Picture 2">
          <a:extLst>
            <a:ext uri="{FF2B5EF4-FFF2-40B4-BE49-F238E27FC236}">
              <a16:creationId xmlns:a16="http://schemas.microsoft.com/office/drawing/2014/main" id="{00000000-0008-0000-0300-00004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95" name="Picture 2">
          <a:extLst>
            <a:ext uri="{FF2B5EF4-FFF2-40B4-BE49-F238E27FC236}">
              <a16:creationId xmlns:a16="http://schemas.microsoft.com/office/drawing/2014/main" id="{00000000-0008-0000-0300-00004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96" name="Picture 2">
          <a:extLst>
            <a:ext uri="{FF2B5EF4-FFF2-40B4-BE49-F238E27FC236}">
              <a16:creationId xmlns:a16="http://schemas.microsoft.com/office/drawing/2014/main" id="{00000000-0008-0000-0300-00004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497" name="Picture 2">
          <a:extLst>
            <a:ext uri="{FF2B5EF4-FFF2-40B4-BE49-F238E27FC236}">
              <a16:creationId xmlns:a16="http://schemas.microsoft.com/office/drawing/2014/main" id="{00000000-0008-0000-0300-00004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498" name="Picture 2">
          <a:extLst>
            <a:ext uri="{FF2B5EF4-FFF2-40B4-BE49-F238E27FC236}">
              <a16:creationId xmlns:a16="http://schemas.microsoft.com/office/drawing/2014/main" id="{00000000-0008-0000-0300-00004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499" name="Picture 2">
          <a:extLst>
            <a:ext uri="{FF2B5EF4-FFF2-40B4-BE49-F238E27FC236}">
              <a16:creationId xmlns:a16="http://schemas.microsoft.com/office/drawing/2014/main" id="{00000000-0008-0000-0300-00004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00" name="Picture 2">
          <a:extLst>
            <a:ext uri="{FF2B5EF4-FFF2-40B4-BE49-F238E27FC236}">
              <a16:creationId xmlns:a16="http://schemas.microsoft.com/office/drawing/2014/main" id="{00000000-0008-0000-0300-00004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01" name="Picture 2">
          <a:extLst>
            <a:ext uri="{FF2B5EF4-FFF2-40B4-BE49-F238E27FC236}">
              <a16:creationId xmlns:a16="http://schemas.microsoft.com/office/drawing/2014/main" id="{00000000-0008-0000-0300-00004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02" name="Picture 2">
          <a:extLst>
            <a:ext uri="{FF2B5EF4-FFF2-40B4-BE49-F238E27FC236}">
              <a16:creationId xmlns:a16="http://schemas.microsoft.com/office/drawing/2014/main" id="{00000000-0008-0000-0300-00004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03" name="Picture 2">
          <a:extLst>
            <a:ext uri="{FF2B5EF4-FFF2-40B4-BE49-F238E27FC236}">
              <a16:creationId xmlns:a16="http://schemas.microsoft.com/office/drawing/2014/main" id="{00000000-0008-0000-0300-00004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04" name="Picture 2">
          <a:extLst>
            <a:ext uri="{FF2B5EF4-FFF2-40B4-BE49-F238E27FC236}">
              <a16:creationId xmlns:a16="http://schemas.microsoft.com/office/drawing/2014/main" id="{00000000-0008-0000-0300-00005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05" name="Picture 2">
          <a:extLst>
            <a:ext uri="{FF2B5EF4-FFF2-40B4-BE49-F238E27FC236}">
              <a16:creationId xmlns:a16="http://schemas.microsoft.com/office/drawing/2014/main" id="{00000000-0008-0000-0300-00005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06" name="Picture 2">
          <a:extLst>
            <a:ext uri="{FF2B5EF4-FFF2-40B4-BE49-F238E27FC236}">
              <a16:creationId xmlns:a16="http://schemas.microsoft.com/office/drawing/2014/main" id="{00000000-0008-0000-0300-00005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07" name="Picture 2">
          <a:extLst>
            <a:ext uri="{FF2B5EF4-FFF2-40B4-BE49-F238E27FC236}">
              <a16:creationId xmlns:a16="http://schemas.microsoft.com/office/drawing/2014/main" id="{00000000-0008-0000-0300-00005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08" name="Picture 2">
          <a:extLst>
            <a:ext uri="{FF2B5EF4-FFF2-40B4-BE49-F238E27FC236}">
              <a16:creationId xmlns:a16="http://schemas.microsoft.com/office/drawing/2014/main" id="{00000000-0008-0000-0300-00005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09" name="Picture 2">
          <a:extLst>
            <a:ext uri="{FF2B5EF4-FFF2-40B4-BE49-F238E27FC236}">
              <a16:creationId xmlns:a16="http://schemas.microsoft.com/office/drawing/2014/main" id="{00000000-0008-0000-0300-00005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10" name="Picture 2">
          <a:extLst>
            <a:ext uri="{FF2B5EF4-FFF2-40B4-BE49-F238E27FC236}">
              <a16:creationId xmlns:a16="http://schemas.microsoft.com/office/drawing/2014/main" id="{00000000-0008-0000-0300-00005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11" name="Picture 2">
          <a:extLst>
            <a:ext uri="{FF2B5EF4-FFF2-40B4-BE49-F238E27FC236}">
              <a16:creationId xmlns:a16="http://schemas.microsoft.com/office/drawing/2014/main" id="{00000000-0008-0000-0300-00005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12" name="Picture 2">
          <a:extLst>
            <a:ext uri="{FF2B5EF4-FFF2-40B4-BE49-F238E27FC236}">
              <a16:creationId xmlns:a16="http://schemas.microsoft.com/office/drawing/2014/main" id="{00000000-0008-0000-0300-00005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13" name="Picture 2">
          <a:extLst>
            <a:ext uri="{FF2B5EF4-FFF2-40B4-BE49-F238E27FC236}">
              <a16:creationId xmlns:a16="http://schemas.microsoft.com/office/drawing/2014/main" id="{00000000-0008-0000-0300-00005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14" name="Picture 2">
          <a:extLst>
            <a:ext uri="{FF2B5EF4-FFF2-40B4-BE49-F238E27FC236}">
              <a16:creationId xmlns:a16="http://schemas.microsoft.com/office/drawing/2014/main" id="{00000000-0008-0000-0300-00005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15" name="Picture 2">
          <a:extLst>
            <a:ext uri="{FF2B5EF4-FFF2-40B4-BE49-F238E27FC236}">
              <a16:creationId xmlns:a16="http://schemas.microsoft.com/office/drawing/2014/main" id="{00000000-0008-0000-0300-00005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16" name="Picture 2">
          <a:extLst>
            <a:ext uri="{FF2B5EF4-FFF2-40B4-BE49-F238E27FC236}">
              <a16:creationId xmlns:a16="http://schemas.microsoft.com/office/drawing/2014/main" id="{00000000-0008-0000-0300-00005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17" name="Picture 2">
          <a:extLst>
            <a:ext uri="{FF2B5EF4-FFF2-40B4-BE49-F238E27FC236}">
              <a16:creationId xmlns:a16="http://schemas.microsoft.com/office/drawing/2014/main" id="{00000000-0008-0000-0300-00005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18" name="Picture 2">
          <a:extLst>
            <a:ext uri="{FF2B5EF4-FFF2-40B4-BE49-F238E27FC236}">
              <a16:creationId xmlns:a16="http://schemas.microsoft.com/office/drawing/2014/main" id="{00000000-0008-0000-0300-00005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19" name="Picture 2">
          <a:extLst>
            <a:ext uri="{FF2B5EF4-FFF2-40B4-BE49-F238E27FC236}">
              <a16:creationId xmlns:a16="http://schemas.microsoft.com/office/drawing/2014/main" id="{00000000-0008-0000-0300-00005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20" name="Picture 2">
          <a:extLst>
            <a:ext uri="{FF2B5EF4-FFF2-40B4-BE49-F238E27FC236}">
              <a16:creationId xmlns:a16="http://schemas.microsoft.com/office/drawing/2014/main" id="{00000000-0008-0000-0300-00006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21" name="Picture 2">
          <a:extLst>
            <a:ext uri="{FF2B5EF4-FFF2-40B4-BE49-F238E27FC236}">
              <a16:creationId xmlns:a16="http://schemas.microsoft.com/office/drawing/2014/main" id="{00000000-0008-0000-0300-00006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22" name="Picture 2">
          <a:extLst>
            <a:ext uri="{FF2B5EF4-FFF2-40B4-BE49-F238E27FC236}">
              <a16:creationId xmlns:a16="http://schemas.microsoft.com/office/drawing/2014/main" id="{00000000-0008-0000-0300-00006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23" name="Picture 2">
          <a:extLst>
            <a:ext uri="{FF2B5EF4-FFF2-40B4-BE49-F238E27FC236}">
              <a16:creationId xmlns:a16="http://schemas.microsoft.com/office/drawing/2014/main" id="{00000000-0008-0000-0300-00006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24" name="Picture 2">
          <a:extLst>
            <a:ext uri="{FF2B5EF4-FFF2-40B4-BE49-F238E27FC236}">
              <a16:creationId xmlns:a16="http://schemas.microsoft.com/office/drawing/2014/main" id="{00000000-0008-0000-0300-00006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25" name="Picture 2">
          <a:extLst>
            <a:ext uri="{FF2B5EF4-FFF2-40B4-BE49-F238E27FC236}">
              <a16:creationId xmlns:a16="http://schemas.microsoft.com/office/drawing/2014/main" id="{00000000-0008-0000-0300-00006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26" name="Picture 2">
          <a:extLst>
            <a:ext uri="{FF2B5EF4-FFF2-40B4-BE49-F238E27FC236}">
              <a16:creationId xmlns:a16="http://schemas.microsoft.com/office/drawing/2014/main" id="{00000000-0008-0000-0300-00006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27" name="Picture 2">
          <a:extLst>
            <a:ext uri="{FF2B5EF4-FFF2-40B4-BE49-F238E27FC236}">
              <a16:creationId xmlns:a16="http://schemas.microsoft.com/office/drawing/2014/main" id="{00000000-0008-0000-0300-00006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28" name="Picture 2">
          <a:extLst>
            <a:ext uri="{FF2B5EF4-FFF2-40B4-BE49-F238E27FC236}">
              <a16:creationId xmlns:a16="http://schemas.microsoft.com/office/drawing/2014/main" id="{00000000-0008-0000-0300-00006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29" name="Picture 2">
          <a:extLst>
            <a:ext uri="{FF2B5EF4-FFF2-40B4-BE49-F238E27FC236}">
              <a16:creationId xmlns:a16="http://schemas.microsoft.com/office/drawing/2014/main" id="{00000000-0008-0000-0300-00006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30" name="Picture 2">
          <a:extLst>
            <a:ext uri="{FF2B5EF4-FFF2-40B4-BE49-F238E27FC236}">
              <a16:creationId xmlns:a16="http://schemas.microsoft.com/office/drawing/2014/main" id="{00000000-0008-0000-0300-00006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31" name="Picture 2">
          <a:extLst>
            <a:ext uri="{FF2B5EF4-FFF2-40B4-BE49-F238E27FC236}">
              <a16:creationId xmlns:a16="http://schemas.microsoft.com/office/drawing/2014/main" id="{00000000-0008-0000-0300-00006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32" name="Picture 2">
          <a:extLst>
            <a:ext uri="{FF2B5EF4-FFF2-40B4-BE49-F238E27FC236}">
              <a16:creationId xmlns:a16="http://schemas.microsoft.com/office/drawing/2014/main" id="{00000000-0008-0000-0300-00006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33" name="Picture 2">
          <a:extLst>
            <a:ext uri="{FF2B5EF4-FFF2-40B4-BE49-F238E27FC236}">
              <a16:creationId xmlns:a16="http://schemas.microsoft.com/office/drawing/2014/main" id="{00000000-0008-0000-0300-00006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34" name="Picture 2">
          <a:extLst>
            <a:ext uri="{FF2B5EF4-FFF2-40B4-BE49-F238E27FC236}">
              <a16:creationId xmlns:a16="http://schemas.microsoft.com/office/drawing/2014/main" id="{00000000-0008-0000-0300-00006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35" name="Picture 2">
          <a:extLst>
            <a:ext uri="{FF2B5EF4-FFF2-40B4-BE49-F238E27FC236}">
              <a16:creationId xmlns:a16="http://schemas.microsoft.com/office/drawing/2014/main" id="{00000000-0008-0000-0300-00006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36" name="Picture 2">
          <a:extLst>
            <a:ext uri="{FF2B5EF4-FFF2-40B4-BE49-F238E27FC236}">
              <a16:creationId xmlns:a16="http://schemas.microsoft.com/office/drawing/2014/main" id="{00000000-0008-0000-0300-00007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37" name="Picture 2">
          <a:extLst>
            <a:ext uri="{FF2B5EF4-FFF2-40B4-BE49-F238E27FC236}">
              <a16:creationId xmlns:a16="http://schemas.microsoft.com/office/drawing/2014/main" id="{00000000-0008-0000-0300-00007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38" name="Picture 2">
          <a:extLst>
            <a:ext uri="{FF2B5EF4-FFF2-40B4-BE49-F238E27FC236}">
              <a16:creationId xmlns:a16="http://schemas.microsoft.com/office/drawing/2014/main" id="{00000000-0008-0000-0300-00007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39" name="Picture 2">
          <a:extLst>
            <a:ext uri="{FF2B5EF4-FFF2-40B4-BE49-F238E27FC236}">
              <a16:creationId xmlns:a16="http://schemas.microsoft.com/office/drawing/2014/main" id="{00000000-0008-0000-0300-00007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40" name="Picture 2">
          <a:extLst>
            <a:ext uri="{FF2B5EF4-FFF2-40B4-BE49-F238E27FC236}">
              <a16:creationId xmlns:a16="http://schemas.microsoft.com/office/drawing/2014/main" id="{00000000-0008-0000-0300-00007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41" name="Picture 2">
          <a:extLst>
            <a:ext uri="{FF2B5EF4-FFF2-40B4-BE49-F238E27FC236}">
              <a16:creationId xmlns:a16="http://schemas.microsoft.com/office/drawing/2014/main" id="{00000000-0008-0000-0300-00007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42" name="Picture 2">
          <a:extLst>
            <a:ext uri="{FF2B5EF4-FFF2-40B4-BE49-F238E27FC236}">
              <a16:creationId xmlns:a16="http://schemas.microsoft.com/office/drawing/2014/main" id="{00000000-0008-0000-0300-00007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43" name="Picture 2">
          <a:extLst>
            <a:ext uri="{FF2B5EF4-FFF2-40B4-BE49-F238E27FC236}">
              <a16:creationId xmlns:a16="http://schemas.microsoft.com/office/drawing/2014/main" id="{00000000-0008-0000-0300-00007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44" name="Picture 2">
          <a:extLst>
            <a:ext uri="{FF2B5EF4-FFF2-40B4-BE49-F238E27FC236}">
              <a16:creationId xmlns:a16="http://schemas.microsoft.com/office/drawing/2014/main" id="{00000000-0008-0000-0300-00007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45" name="Picture 2">
          <a:extLst>
            <a:ext uri="{FF2B5EF4-FFF2-40B4-BE49-F238E27FC236}">
              <a16:creationId xmlns:a16="http://schemas.microsoft.com/office/drawing/2014/main" id="{00000000-0008-0000-0300-00007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46" name="Picture 2">
          <a:extLst>
            <a:ext uri="{FF2B5EF4-FFF2-40B4-BE49-F238E27FC236}">
              <a16:creationId xmlns:a16="http://schemas.microsoft.com/office/drawing/2014/main" id="{00000000-0008-0000-0300-00007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47" name="Picture 2">
          <a:extLst>
            <a:ext uri="{FF2B5EF4-FFF2-40B4-BE49-F238E27FC236}">
              <a16:creationId xmlns:a16="http://schemas.microsoft.com/office/drawing/2014/main" id="{00000000-0008-0000-0300-00007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48" name="Picture 2">
          <a:extLst>
            <a:ext uri="{FF2B5EF4-FFF2-40B4-BE49-F238E27FC236}">
              <a16:creationId xmlns:a16="http://schemas.microsoft.com/office/drawing/2014/main" id="{00000000-0008-0000-0300-00007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49" name="Picture 2">
          <a:extLst>
            <a:ext uri="{FF2B5EF4-FFF2-40B4-BE49-F238E27FC236}">
              <a16:creationId xmlns:a16="http://schemas.microsoft.com/office/drawing/2014/main" id="{00000000-0008-0000-0300-00007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50" name="Picture 2">
          <a:extLst>
            <a:ext uri="{FF2B5EF4-FFF2-40B4-BE49-F238E27FC236}">
              <a16:creationId xmlns:a16="http://schemas.microsoft.com/office/drawing/2014/main" id="{00000000-0008-0000-0300-00007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51" name="Picture 2">
          <a:extLst>
            <a:ext uri="{FF2B5EF4-FFF2-40B4-BE49-F238E27FC236}">
              <a16:creationId xmlns:a16="http://schemas.microsoft.com/office/drawing/2014/main" id="{00000000-0008-0000-0300-00007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52" name="Picture 2">
          <a:extLst>
            <a:ext uri="{FF2B5EF4-FFF2-40B4-BE49-F238E27FC236}">
              <a16:creationId xmlns:a16="http://schemas.microsoft.com/office/drawing/2014/main" id="{00000000-0008-0000-0300-00008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53" name="Picture 2">
          <a:extLst>
            <a:ext uri="{FF2B5EF4-FFF2-40B4-BE49-F238E27FC236}">
              <a16:creationId xmlns:a16="http://schemas.microsoft.com/office/drawing/2014/main" id="{00000000-0008-0000-0300-00008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54" name="Picture 2">
          <a:extLst>
            <a:ext uri="{FF2B5EF4-FFF2-40B4-BE49-F238E27FC236}">
              <a16:creationId xmlns:a16="http://schemas.microsoft.com/office/drawing/2014/main" id="{00000000-0008-0000-0300-00008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55" name="Picture 2">
          <a:extLst>
            <a:ext uri="{FF2B5EF4-FFF2-40B4-BE49-F238E27FC236}">
              <a16:creationId xmlns:a16="http://schemas.microsoft.com/office/drawing/2014/main" id="{00000000-0008-0000-0300-00008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56" name="Picture 2">
          <a:extLst>
            <a:ext uri="{FF2B5EF4-FFF2-40B4-BE49-F238E27FC236}">
              <a16:creationId xmlns:a16="http://schemas.microsoft.com/office/drawing/2014/main" id="{00000000-0008-0000-0300-00008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57" name="Picture 2">
          <a:extLst>
            <a:ext uri="{FF2B5EF4-FFF2-40B4-BE49-F238E27FC236}">
              <a16:creationId xmlns:a16="http://schemas.microsoft.com/office/drawing/2014/main" id="{00000000-0008-0000-0300-00008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58" name="Picture 2">
          <a:extLst>
            <a:ext uri="{FF2B5EF4-FFF2-40B4-BE49-F238E27FC236}">
              <a16:creationId xmlns:a16="http://schemas.microsoft.com/office/drawing/2014/main" id="{00000000-0008-0000-0300-00008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59" name="Picture 2">
          <a:extLst>
            <a:ext uri="{FF2B5EF4-FFF2-40B4-BE49-F238E27FC236}">
              <a16:creationId xmlns:a16="http://schemas.microsoft.com/office/drawing/2014/main" id="{00000000-0008-0000-0300-00008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60" name="Picture 2">
          <a:extLst>
            <a:ext uri="{FF2B5EF4-FFF2-40B4-BE49-F238E27FC236}">
              <a16:creationId xmlns:a16="http://schemas.microsoft.com/office/drawing/2014/main" id="{00000000-0008-0000-0300-00008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61" name="Picture 2">
          <a:extLst>
            <a:ext uri="{FF2B5EF4-FFF2-40B4-BE49-F238E27FC236}">
              <a16:creationId xmlns:a16="http://schemas.microsoft.com/office/drawing/2014/main" id="{00000000-0008-0000-0300-00008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62" name="Picture 2">
          <a:extLst>
            <a:ext uri="{FF2B5EF4-FFF2-40B4-BE49-F238E27FC236}">
              <a16:creationId xmlns:a16="http://schemas.microsoft.com/office/drawing/2014/main" id="{00000000-0008-0000-0300-00008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63" name="Picture 2">
          <a:extLst>
            <a:ext uri="{FF2B5EF4-FFF2-40B4-BE49-F238E27FC236}">
              <a16:creationId xmlns:a16="http://schemas.microsoft.com/office/drawing/2014/main" id="{00000000-0008-0000-0300-00008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64" name="Picture 2">
          <a:extLst>
            <a:ext uri="{FF2B5EF4-FFF2-40B4-BE49-F238E27FC236}">
              <a16:creationId xmlns:a16="http://schemas.microsoft.com/office/drawing/2014/main" id="{00000000-0008-0000-0300-00008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65" name="Picture 2">
          <a:extLst>
            <a:ext uri="{FF2B5EF4-FFF2-40B4-BE49-F238E27FC236}">
              <a16:creationId xmlns:a16="http://schemas.microsoft.com/office/drawing/2014/main" id="{00000000-0008-0000-0300-00008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66" name="Picture 2">
          <a:extLst>
            <a:ext uri="{FF2B5EF4-FFF2-40B4-BE49-F238E27FC236}">
              <a16:creationId xmlns:a16="http://schemas.microsoft.com/office/drawing/2014/main" id="{00000000-0008-0000-0300-00008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67" name="Picture 2">
          <a:extLst>
            <a:ext uri="{FF2B5EF4-FFF2-40B4-BE49-F238E27FC236}">
              <a16:creationId xmlns:a16="http://schemas.microsoft.com/office/drawing/2014/main" id="{00000000-0008-0000-0300-00008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68" name="Picture 2">
          <a:extLst>
            <a:ext uri="{FF2B5EF4-FFF2-40B4-BE49-F238E27FC236}">
              <a16:creationId xmlns:a16="http://schemas.microsoft.com/office/drawing/2014/main" id="{00000000-0008-0000-0300-00009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69" name="Picture 2">
          <a:extLst>
            <a:ext uri="{FF2B5EF4-FFF2-40B4-BE49-F238E27FC236}">
              <a16:creationId xmlns:a16="http://schemas.microsoft.com/office/drawing/2014/main" id="{00000000-0008-0000-0300-00009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70" name="Picture 2">
          <a:extLst>
            <a:ext uri="{FF2B5EF4-FFF2-40B4-BE49-F238E27FC236}">
              <a16:creationId xmlns:a16="http://schemas.microsoft.com/office/drawing/2014/main" id="{00000000-0008-0000-0300-00009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71" name="Picture 2">
          <a:extLst>
            <a:ext uri="{FF2B5EF4-FFF2-40B4-BE49-F238E27FC236}">
              <a16:creationId xmlns:a16="http://schemas.microsoft.com/office/drawing/2014/main" id="{00000000-0008-0000-0300-00009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72" name="Picture 2">
          <a:extLst>
            <a:ext uri="{FF2B5EF4-FFF2-40B4-BE49-F238E27FC236}">
              <a16:creationId xmlns:a16="http://schemas.microsoft.com/office/drawing/2014/main" id="{00000000-0008-0000-0300-00009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73" name="Picture 2">
          <a:extLst>
            <a:ext uri="{FF2B5EF4-FFF2-40B4-BE49-F238E27FC236}">
              <a16:creationId xmlns:a16="http://schemas.microsoft.com/office/drawing/2014/main" id="{00000000-0008-0000-0300-00009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74" name="Picture 2">
          <a:extLst>
            <a:ext uri="{FF2B5EF4-FFF2-40B4-BE49-F238E27FC236}">
              <a16:creationId xmlns:a16="http://schemas.microsoft.com/office/drawing/2014/main" id="{00000000-0008-0000-0300-00009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75" name="Picture 2">
          <a:extLst>
            <a:ext uri="{FF2B5EF4-FFF2-40B4-BE49-F238E27FC236}">
              <a16:creationId xmlns:a16="http://schemas.microsoft.com/office/drawing/2014/main" id="{00000000-0008-0000-0300-00009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76" name="Picture 2">
          <a:extLst>
            <a:ext uri="{FF2B5EF4-FFF2-40B4-BE49-F238E27FC236}">
              <a16:creationId xmlns:a16="http://schemas.microsoft.com/office/drawing/2014/main" id="{00000000-0008-0000-0300-00009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77" name="Picture 2">
          <a:extLst>
            <a:ext uri="{FF2B5EF4-FFF2-40B4-BE49-F238E27FC236}">
              <a16:creationId xmlns:a16="http://schemas.microsoft.com/office/drawing/2014/main" id="{00000000-0008-0000-0300-00009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78" name="Picture 2">
          <a:extLst>
            <a:ext uri="{FF2B5EF4-FFF2-40B4-BE49-F238E27FC236}">
              <a16:creationId xmlns:a16="http://schemas.microsoft.com/office/drawing/2014/main" id="{00000000-0008-0000-0300-00009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79" name="Picture 2">
          <a:extLst>
            <a:ext uri="{FF2B5EF4-FFF2-40B4-BE49-F238E27FC236}">
              <a16:creationId xmlns:a16="http://schemas.microsoft.com/office/drawing/2014/main" id="{00000000-0008-0000-0300-00009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80" name="Picture 2">
          <a:extLst>
            <a:ext uri="{FF2B5EF4-FFF2-40B4-BE49-F238E27FC236}">
              <a16:creationId xmlns:a16="http://schemas.microsoft.com/office/drawing/2014/main" id="{00000000-0008-0000-0300-00009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81" name="Picture 2">
          <a:extLst>
            <a:ext uri="{FF2B5EF4-FFF2-40B4-BE49-F238E27FC236}">
              <a16:creationId xmlns:a16="http://schemas.microsoft.com/office/drawing/2014/main" id="{00000000-0008-0000-0300-00009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82" name="Picture 2">
          <a:extLst>
            <a:ext uri="{FF2B5EF4-FFF2-40B4-BE49-F238E27FC236}">
              <a16:creationId xmlns:a16="http://schemas.microsoft.com/office/drawing/2014/main" id="{00000000-0008-0000-0300-00009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83" name="Picture 2">
          <a:extLst>
            <a:ext uri="{FF2B5EF4-FFF2-40B4-BE49-F238E27FC236}">
              <a16:creationId xmlns:a16="http://schemas.microsoft.com/office/drawing/2014/main" id="{00000000-0008-0000-0300-00009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84" name="Picture 2">
          <a:extLst>
            <a:ext uri="{FF2B5EF4-FFF2-40B4-BE49-F238E27FC236}">
              <a16:creationId xmlns:a16="http://schemas.microsoft.com/office/drawing/2014/main" id="{00000000-0008-0000-0300-0000A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85" name="Picture 2">
          <a:extLst>
            <a:ext uri="{FF2B5EF4-FFF2-40B4-BE49-F238E27FC236}">
              <a16:creationId xmlns:a16="http://schemas.microsoft.com/office/drawing/2014/main" id="{00000000-0008-0000-0300-0000A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86" name="Picture 2">
          <a:extLst>
            <a:ext uri="{FF2B5EF4-FFF2-40B4-BE49-F238E27FC236}">
              <a16:creationId xmlns:a16="http://schemas.microsoft.com/office/drawing/2014/main" id="{00000000-0008-0000-0300-0000A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87" name="Picture 2">
          <a:extLst>
            <a:ext uri="{FF2B5EF4-FFF2-40B4-BE49-F238E27FC236}">
              <a16:creationId xmlns:a16="http://schemas.microsoft.com/office/drawing/2014/main" id="{00000000-0008-0000-0300-0000A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88" name="Picture 2">
          <a:extLst>
            <a:ext uri="{FF2B5EF4-FFF2-40B4-BE49-F238E27FC236}">
              <a16:creationId xmlns:a16="http://schemas.microsoft.com/office/drawing/2014/main" id="{00000000-0008-0000-0300-0000A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89" name="Picture 2">
          <a:extLst>
            <a:ext uri="{FF2B5EF4-FFF2-40B4-BE49-F238E27FC236}">
              <a16:creationId xmlns:a16="http://schemas.microsoft.com/office/drawing/2014/main" id="{00000000-0008-0000-0300-0000A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90" name="Picture 2">
          <a:extLst>
            <a:ext uri="{FF2B5EF4-FFF2-40B4-BE49-F238E27FC236}">
              <a16:creationId xmlns:a16="http://schemas.microsoft.com/office/drawing/2014/main" id="{00000000-0008-0000-0300-0000A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91" name="Picture 2">
          <a:extLst>
            <a:ext uri="{FF2B5EF4-FFF2-40B4-BE49-F238E27FC236}">
              <a16:creationId xmlns:a16="http://schemas.microsoft.com/office/drawing/2014/main" id="{00000000-0008-0000-0300-0000A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92" name="Picture 2">
          <a:extLst>
            <a:ext uri="{FF2B5EF4-FFF2-40B4-BE49-F238E27FC236}">
              <a16:creationId xmlns:a16="http://schemas.microsoft.com/office/drawing/2014/main" id="{00000000-0008-0000-0300-0000A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93" name="Picture 2">
          <a:extLst>
            <a:ext uri="{FF2B5EF4-FFF2-40B4-BE49-F238E27FC236}">
              <a16:creationId xmlns:a16="http://schemas.microsoft.com/office/drawing/2014/main" id="{00000000-0008-0000-0300-0000A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94" name="Picture 2">
          <a:extLst>
            <a:ext uri="{FF2B5EF4-FFF2-40B4-BE49-F238E27FC236}">
              <a16:creationId xmlns:a16="http://schemas.microsoft.com/office/drawing/2014/main" id="{00000000-0008-0000-0300-0000A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95" name="Picture 2">
          <a:extLst>
            <a:ext uri="{FF2B5EF4-FFF2-40B4-BE49-F238E27FC236}">
              <a16:creationId xmlns:a16="http://schemas.microsoft.com/office/drawing/2014/main" id="{00000000-0008-0000-0300-0000A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96" name="Picture 2">
          <a:extLst>
            <a:ext uri="{FF2B5EF4-FFF2-40B4-BE49-F238E27FC236}">
              <a16:creationId xmlns:a16="http://schemas.microsoft.com/office/drawing/2014/main" id="{00000000-0008-0000-0300-0000A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597" name="Picture 2">
          <a:extLst>
            <a:ext uri="{FF2B5EF4-FFF2-40B4-BE49-F238E27FC236}">
              <a16:creationId xmlns:a16="http://schemas.microsoft.com/office/drawing/2014/main" id="{00000000-0008-0000-0300-0000A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598" name="Picture 2">
          <a:extLst>
            <a:ext uri="{FF2B5EF4-FFF2-40B4-BE49-F238E27FC236}">
              <a16:creationId xmlns:a16="http://schemas.microsoft.com/office/drawing/2014/main" id="{00000000-0008-0000-0300-0000A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599" name="Picture 2">
          <a:extLst>
            <a:ext uri="{FF2B5EF4-FFF2-40B4-BE49-F238E27FC236}">
              <a16:creationId xmlns:a16="http://schemas.microsoft.com/office/drawing/2014/main" id="{00000000-0008-0000-0300-0000A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00" name="Picture 2">
          <a:extLst>
            <a:ext uri="{FF2B5EF4-FFF2-40B4-BE49-F238E27FC236}">
              <a16:creationId xmlns:a16="http://schemas.microsoft.com/office/drawing/2014/main" id="{00000000-0008-0000-0300-0000B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01" name="Picture 2">
          <a:extLst>
            <a:ext uri="{FF2B5EF4-FFF2-40B4-BE49-F238E27FC236}">
              <a16:creationId xmlns:a16="http://schemas.microsoft.com/office/drawing/2014/main" id="{00000000-0008-0000-0300-0000B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02" name="Picture 2">
          <a:extLst>
            <a:ext uri="{FF2B5EF4-FFF2-40B4-BE49-F238E27FC236}">
              <a16:creationId xmlns:a16="http://schemas.microsoft.com/office/drawing/2014/main" id="{00000000-0008-0000-0300-0000B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03" name="Picture 2">
          <a:extLst>
            <a:ext uri="{FF2B5EF4-FFF2-40B4-BE49-F238E27FC236}">
              <a16:creationId xmlns:a16="http://schemas.microsoft.com/office/drawing/2014/main" id="{00000000-0008-0000-0300-0000B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04" name="Picture 2">
          <a:extLst>
            <a:ext uri="{FF2B5EF4-FFF2-40B4-BE49-F238E27FC236}">
              <a16:creationId xmlns:a16="http://schemas.microsoft.com/office/drawing/2014/main" id="{00000000-0008-0000-0300-0000B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05" name="Picture 2">
          <a:extLst>
            <a:ext uri="{FF2B5EF4-FFF2-40B4-BE49-F238E27FC236}">
              <a16:creationId xmlns:a16="http://schemas.microsoft.com/office/drawing/2014/main" id="{00000000-0008-0000-0300-0000B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06" name="Picture 2">
          <a:extLst>
            <a:ext uri="{FF2B5EF4-FFF2-40B4-BE49-F238E27FC236}">
              <a16:creationId xmlns:a16="http://schemas.microsoft.com/office/drawing/2014/main" id="{00000000-0008-0000-0300-0000B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07" name="Picture 2">
          <a:extLst>
            <a:ext uri="{FF2B5EF4-FFF2-40B4-BE49-F238E27FC236}">
              <a16:creationId xmlns:a16="http://schemas.microsoft.com/office/drawing/2014/main" id="{00000000-0008-0000-0300-0000B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08" name="Picture 2">
          <a:extLst>
            <a:ext uri="{FF2B5EF4-FFF2-40B4-BE49-F238E27FC236}">
              <a16:creationId xmlns:a16="http://schemas.microsoft.com/office/drawing/2014/main" id="{00000000-0008-0000-0300-0000B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09" name="Picture 2">
          <a:extLst>
            <a:ext uri="{FF2B5EF4-FFF2-40B4-BE49-F238E27FC236}">
              <a16:creationId xmlns:a16="http://schemas.microsoft.com/office/drawing/2014/main" id="{00000000-0008-0000-0300-0000B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10" name="Picture 2">
          <a:extLst>
            <a:ext uri="{FF2B5EF4-FFF2-40B4-BE49-F238E27FC236}">
              <a16:creationId xmlns:a16="http://schemas.microsoft.com/office/drawing/2014/main" id="{00000000-0008-0000-0300-0000B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11" name="Picture 2">
          <a:extLst>
            <a:ext uri="{FF2B5EF4-FFF2-40B4-BE49-F238E27FC236}">
              <a16:creationId xmlns:a16="http://schemas.microsoft.com/office/drawing/2014/main" id="{00000000-0008-0000-0300-0000B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12" name="Picture 2">
          <a:extLst>
            <a:ext uri="{FF2B5EF4-FFF2-40B4-BE49-F238E27FC236}">
              <a16:creationId xmlns:a16="http://schemas.microsoft.com/office/drawing/2014/main" id="{00000000-0008-0000-0300-0000B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13" name="Picture 2">
          <a:extLst>
            <a:ext uri="{FF2B5EF4-FFF2-40B4-BE49-F238E27FC236}">
              <a16:creationId xmlns:a16="http://schemas.microsoft.com/office/drawing/2014/main" id="{00000000-0008-0000-0300-0000B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14" name="Picture 2">
          <a:extLst>
            <a:ext uri="{FF2B5EF4-FFF2-40B4-BE49-F238E27FC236}">
              <a16:creationId xmlns:a16="http://schemas.microsoft.com/office/drawing/2014/main" id="{00000000-0008-0000-0300-0000B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15" name="Picture 2">
          <a:extLst>
            <a:ext uri="{FF2B5EF4-FFF2-40B4-BE49-F238E27FC236}">
              <a16:creationId xmlns:a16="http://schemas.microsoft.com/office/drawing/2014/main" id="{00000000-0008-0000-0300-0000B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16" name="Picture 2">
          <a:extLst>
            <a:ext uri="{FF2B5EF4-FFF2-40B4-BE49-F238E27FC236}">
              <a16:creationId xmlns:a16="http://schemas.microsoft.com/office/drawing/2014/main" id="{00000000-0008-0000-0300-0000C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17" name="Picture 2">
          <a:extLst>
            <a:ext uri="{FF2B5EF4-FFF2-40B4-BE49-F238E27FC236}">
              <a16:creationId xmlns:a16="http://schemas.microsoft.com/office/drawing/2014/main" id="{00000000-0008-0000-0300-0000C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18" name="Picture 2">
          <a:extLst>
            <a:ext uri="{FF2B5EF4-FFF2-40B4-BE49-F238E27FC236}">
              <a16:creationId xmlns:a16="http://schemas.microsoft.com/office/drawing/2014/main" id="{00000000-0008-0000-0300-0000C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19" name="Picture 2">
          <a:extLst>
            <a:ext uri="{FF2B5EF4-FFF2-40B4-BE49-F238E27FC236}">
              <a16:creationId xmlns:a16="http://schemas.microsoft.com/office/drawing/2014/main" id="{00000000-0008-0000-0300-0000C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20" name="Picture 2">
          <a:extLst>
            <a:ext uri="{FF2B5EF4-FFF2-40B4-BE49-F238E27FC236}">
              <a16:creationId xmlns:a16="http://schemas.microsoft.com/office/drawing/2014/main" id="{00000000-0008-0000-0300-0000C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21" name="Picture 2">
          <a:extLst>
            <a:ext uri="{FF2B5EF4-FFF2-40B4-BE49-F238E27FC236}">
              <a16:creationId xmlns:a16="http://schemas.microsoft.com/office/drawing/2014/main" id="{00000000-0008-0000-0300-0000C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22" name="Picture 2">
          <a:extLst>
            <a:ext uri="{FF2B5EF4-FFF2-40B4-BE49-F238E27FC236}">
              <a16:creationId xmlns:a16="http://schemas.microsoft.com/office/drawing/2014/main" id="{00000000-0008-0000-0300-0000C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23" name="Picture 2">
          <a:extLst>
            <a:ext uri="{FF2B5EF4-FFF2-40B4-BE49-F238E27FC236}">
              <a16:creationId xmlns:a16="http://schemas.microsoft.com/office/drawing/2014/main" id="{00000000-0008-0000-0300-0000C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24" name="Picture 2">
          <a:extLst>
            <a:ext uri="{FF2B5EF4-FFF2-40B4-BE49-F238E27FC236}">
              <a16:creationId xmlns:a16="http://schemas.microsoft.com/office/drawing/2014/main" id="{00000000-0008-0000-0300-0000C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25" name="Picture 2">
          <a:extLst>
            <a:ext uri="{FF2B5EF4-FFF2-40B4-BE49-F238E27FC236}">
              <a16:creationId xmlns:a16="http://schemas.microsoft.com/office/drawing/2014/main" id="{00000000-0008-0000-0300-0000C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26" name="Picture 2">
          <a:extLst>
            <a:ext uri="{FF2B5EF4-FFF2-40B4-BE49-F238E27FC236}">
              <a16:creationId xmlns:a16="http://schemas.microsoft.com/office/drawing/2014/main" id="{00000000-0008-0000-0300-0000C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27" name="Picture 2">
          <a:extLst>
            <a:ext uri="{FF2B5EF4-FFF2-40B4-BE49-F238E27FC236}">
              <a16:creationId xmlns:a16="http://schemas.microsoft.com/office/drawing/2014/main" id="{00000000-0008-0000-0300-0000C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28" name="Picture 2">
          <a:extLst>
            <a:ext uri="{FF2B5EF4-FFF2-40B4-BE49-F238E27FC236}">
              <a16:creationId xmlns:a16="http://schemas.microsoft.com/office/drawing/2014/main" id="{00000000-0008-0000-0300-0000C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29" name="Picture 2">
          <a:extLst>
            <a:ext uri="{FF2B5EF4-FFF2-40B4-BE49-F238E27FC236}">
              <a16:creationId xmlns:a16="http://schemas.microsoft.com/office/drawing/2014/main" id="{00000000-0008-0000-0300-0000C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30" name="Picture 2">
          <a:extLst>
            <a:ext uri="{FF2B5EF4-FFF2-40B4-BE49-F238E27FC236}">
              <a16:creationId xmlns:a16="http://schemas.microsoft.com/office/drawing/2014/main" id="{00000000-0008-0000-0300-0000C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31" name="Picture 2">
          <a:extLst>
            <a:ext uri="{FF2B5EF4-FFF2-40B4-BE49-F238E27FC236}">
              <a16:creationId xmlns:a16="http://schemas.microsoft.com/office/drawing/2014/main" id="{00000000-0008-0000-0300-0000C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32" name="Picture 2">
          <a:extLst>
            <a:ext uri="{FF2B5EF4-FFF2-40B4-BE49-F238E27FC236}">
              <a16:creationId xmlns:a16="http://schemas.microsoft.com/office/drawing/2014/main" id="{00000000-0008-0000-0300-0000D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33" name="Picture 2">
          <a:extLst>
            <a:ext uri="{FF2B5EF4-FFF2-40B4-BE49-F238E27FC236}">
              <a16:creationId xmlns:a16="http://schemas.microsoft.com/office/drawing/2014/main" id="{00000000-0008-0000-0300-0000D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34" name="Picture 2">
          <a:extLst>
            <a:ext uri="{FF2B5EF4-FFF2-40B4-BE49-F238E27FC236}">
              <a16:creationId xmlns:a16="http://schemas.microsoft.com/office/drawing/2014/main" id="{00000000-0008-0000-0300-0000D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35" name="Picture 2">
          <a:extLst>
            <a:ext uri="{FF2B5EF4-FFF2-40B4-BE49-F238E27FC236}">
              <a16:creationId xmlns:a16="http://schemas.microsoft.com/office/drawing/2014/main" id="{00000000-0008-0000-0300-0000D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36" name="Picture 2">
          <a:extLst>
            <a:ext uri="{FF2B5EF4-FFF2-40B4-BE49-F238E27FC236}">
              <a16:creationId xmlns:a16="http://schemas.microsoft.com/office/drawing/2014/main" id="{00000000-0008-0000-0300-0000D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37" name="Picture 2">
          <a:extLst>
            <a:ext uri="{FF2B5EF4-FFF2-40B4-BE49-F238E27FC236}">
              <a16:creationId xmlns:a16="http://schemas.microsoft.com/office/drawing/2014/main" id="{00000000-0008-0000-0300-0000D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38" name="Picture 2">
          <a:extLst>
            <a:ext uri="{FF2B5EF4-FFF2-40B4-BE49-F238E27FC236}">
              <a16:creationId xmlns:a16="http://schemas.microsoft.com/office/drawing/2014/main" id="{00000000-0008-0000-0300-0000D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39" name="Picture 2">
          <a:extLst>
            <a:ext uri="{FF2B5EF4-FFF2-40B4-BE49-F238E27FC236}">
              <a16:creationId xmlns:a16="http://schemas.microsoft.com/office/drawing/2014/main" id="{00000000-0008-0000-0300-0000D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40" name="Picture 2">
          <a:extLst>
            <a:ext uri="{FF2B5EF4-FFF2-40B4-BE49-F238E27FC236}">
              <a16:creationId xmlns:a16="http://schemas.microsoft.com/office/drawing/2014/main" id="{00000000-0008-0000-0300-0000D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41" name="Picture 2">
          <a:extLst>
            <a:ext uri="{FF2B5EF4-FFF2-40B4-BE49-F238E27FC236}">
              <a16:creationId xmlns:a16="http://schemas.microsoft.com/office/drawing/2014/main" id="{00000000-0008-0000-0300-0000D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42" name="Picture 2">
          <a:extLst>
            <a:ext uri="{FF2B5EF4-FFF2-40B4-BE49-F238E27FC236}">
              <a16:creationId xmlns:a16="http://schemas.microsoft.com/office/drawing/2014/main" id="{00000000-0008-0000-0300-0000D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43" name="Picture 2">
          <a:extLst>
            <a:ext uri="{FF2B5EF4-FFF2-40B4-BE49-F238E27FC236}">
              <a16:creationId xmlns:a16="http://schemas.microsoft.com/office/drawing/2014/main" id="{00000000-0008-0000-0300-0000D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44" name="Picture 2">
          <a:extLst>
            <a:ext uri="{FF2B5EF4-FFF2-40B4-BE49-F238E27FC236}">
              <a16:creationId xmlns:a16="http://schemas.microsoft.com/office/drawing/2014/main" id="{00000000-0008-0000-0300-0000D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45" name="Picture 2">
          <a:extLst>
            <a:ext uri="{FF2B5EF4-FFF2-40B4-BE49-F238E27FC236}">
              <a16:creationId xmlns:a16="http://schemas.microsoft.com/office/drawing/2014/main" id="{00000000-0008-0000-0300-0000D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46" name="Picture 2">
          <a:extLst>
            <a:ext uri="{FF2B5EF4-FFF2-40B4-BE49-F238E27FC236}">
              <a16:creationId xmlns:a16="http://schemas.microsoft.com/office/drawing/2014/main" id="{00000000-0008-0000-0300-0000D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47" name="Picture 2">
          <a:extLst>
            <a:ext uri="{FF2B5EF4-FFF2-40B4-BE49-F238E27FC236}">
              <a16:creationId xmlns:a16="http://schemas.microsoft.com/office/drawing/2014/main" id="{00000000-0008-0000-0300-0000D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48" name="Picture 2">
          <a:extLst>
            <a:ext uri="{FF2B5EF4-FFF2-40B4-BE49-F238E27FC236}">
              <a16:creationId xmlns:a16="http://schemas.microsoft.com/office/drawing/2014/main" id="{00000000-0008-0000-0300-0000E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49" name="Picture 2">
          <a:extLst>
            <a:ext uri="{FF2B5EF4-FFF2-40B4-BE49-F238E27FC236}">
              <a16:creationId xmlns:a16="http://schemas.microsoft.com/office/drawing/2014/main" id="{00000000-0008-0000-0300-0000E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50" name="Picture 2">
          <a:extLst>
            <a:ext uri="{FF2B5EF4-FFF2-40B4-BE49-F238E27FC236}">
              <a16:creationId xmlns:a16="http://schemas.microsoft.com/office/drawing/2014/main" id="{00000000-0008-0000-0300-0000E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51" name="Picture 2">
          <a:extLst>
            <a:ext uri="{FF2B5EF4-FFF2-40B4-BE49-F238E27FC236}">
              <a16:creationId xmlns:a16="http://schemas.microsoft.com/office/drawing/2014/main" id="{00000000-0008-0000-0300-0000E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52" name="Picture 2">
          <a:extLst>
            <a:ext uri="{FF2B5EF4-FFF2-40B4-BE49-F238E27FC236}">
              <a16:creationId xmlns:a16="http://schemas.microsoft.com/office/drawing/2014/main" id="{00000000-0008-0000-0300-0000E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53" name="Picture 2">
          <a:extLst>
            <a:ext uri="{FF2B5EF4-FFF2-40B4-BE49-F238E27FC236}">
              <a16:creationId xmlns:a16="http://schemas.microsoft.com/office/drawing/2014/main" id="{00000000-0008-0000-0300-0000E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54" name="Picture 2">
          <a:extLst>
            <a:ext uri="{FF2B5EF4-FFF2-40B4-BE49-F238E27FC236}">
              <a16:creationId xmlns:a16="http://schemas.microsoft.com/office/drawing/2014/main" id="{00000000-0008-0000-0300-0000E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55" name="Picture 2">
          <a:extLst>
            <a:ext uri="{FF2B5EF4-FFF2-40B4-BE49-F238E27FC236}">
              <a16:creationId xmlns:a16="http://schemas.microsoft.com/office/drawing/2014/main" id="{00000000-0008-0000-0300-0000E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56" name="Picture 2">
          <a:extLst>
            <a:ext uri="{FF2B5EF4-FFF2-40B4-BE49-F238E27FC236}">
              <a16:creationId xmlns:a16="http://schemas.microsoft.com/office/drawing/2014/main" id="{00000000-0008-0000-0300-0000E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57" name="Picture 2">
          <a:extLst>
            <a:ext uri="{FF2B5EF4-FFF2-40B4-BE49-F238E27FC236}">
              <a16:creationId xmlns:a16="http://schemas.microsoft.com/office/drawing/2014/main" id="{00000000-0008-0000-0300-0000E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58" name="Picture 2">
          <a:extLst>
            <a:ext uri="{FF2B5EF4-FFF2-40B4-BE49-F238E27FC236}">
              <a16:creationId xmlns:a16="http://schemas.microsoft.com/office/drawing/2014/main" id="{00000000-0008-0000-0300-0000E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59" name="Picture 2">
          <a:extLst>
            <a:ext uri="{FF2B5EF4-FFF2-40B4-BE49-F238E27FC236}">
              <a16:creationId xmlns:a16="http://schemas.microsoft.com/office/drawing/2014/main" id="{00000000-0008-0000-0300-0000E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60" name="Picture 2">
          <a:extLst>
            <a:ext uri="{FF2B5EF4-FFF2-40B4-BE49-F238E27FC236}">
              <a16:creationId xmlns:a16="http://schemas.microsoft.com/office/drawing/2014/main" id="{00000000-0008-0000-0300-0000E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61" name="Picture 2">
          <a:extLst>
            <a:ext uri="{FF2B5EF4-FFF2-40B4-BE49-F238E27FC236}">
              <a16:creationId xmlns:a16="http://schemas.microsoft.com/office/drawing/2014/main" id="{00000000-0008-0000-0300-0000E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62" name="Picture 2">
          <a:extLst>
            <a:ext uri="{FF2B5EF4-FFF2-40B4-BE49-F238E27FC236}">
              <a16:creationId xmlns:a16="http://schemas.microsoft.com/office/drawing/2014/main" id="{00000000-0008-0000-0300-0000E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63" name="Picture 2">
          <a:extLst>
            <a:ext uri="{FF2B5EF4-FFF2-40B4-BE49-F238E27FC236}">
              <a16:creationId xmlns:a16="http://schemas.microsoft.com/office/drawing/2014/main" id="{00000000-0008-0000-0300-0000E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64" name="Picture 2">
          <a:extLst>
            <a:ext uri="{FF2B5EF4-FFF2-40B4-BE49-F238E27FC236}">
              <a16:creationId xmlns:a16="http://schemas.microsoft.com/office/drawing/2014/main" id="{00000000-0008-0000-0300-0000F0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65" name="Picture 2">
          <a:extLst>
            <a:ext uri="{FF2B5EF4-FFF2-40B4-BE49-F238E27FC236}">
              <a16:creationId xmlns:a16="http://schemas.microsoft.com/office/drawing/2014/main" id="{00000000-0008-0000-0300-0000F1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66" name="Picture 2">
          <a:extLst>
            <a:ext uri="{FF2B5EF4-FFF2-40B4-BE49-F238E27FC236}">
              <a16:creationId xmlns:a16="http://schemas.microsoft.com/office/drawing/2014/main" id="{00000000-0008-0000-0300-0000F2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67" name="Picture 2">
          <a:extLst>
            <a:ext uri="{FF2B5EF4-FFF2-40B4-BE49-F238E27FC236}">
              <a16:creationId xmlns:a16="http://schemas.microsoft.com/office/drawing/2014/main" id="{00000000-0008-0000-0300-0000F3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68" name="Picture 2">
          <a:extLst>
            <a:ext uri="{FF2B5EF4-FFF2-40B4-BE49-F238E27FC236}">
              <a16:creationId xmlns:a16="http://schemas.microsoft.com/office/drawing/2014/main" id="{00000000-0008-0000-0300-0000F4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69" name="Picture 2">
          <a:extLst>
            <a:ext uri="{FF2B5EF4-FFF2-40B4-BE49-F238E27FC236}">
              <a16:creationId xmlns:a16="http://schemas.microsoft.com/office/drawing/2014/main" id="{00000000-0008-0000-0300-0000F5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70" name="Picture 2">
          <a:extLst>
            <a:ext uri="{FF2B5EF4-FFF2-40B4-BE49-F238E27FC236}">
              <a16:creationId xmlns:a16="http://schemas.microsoft.com/office/drawing/2014/main" id="{00000000-0008-0000-0300-0000F6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71" name="Picture 2">
          <a:extLst>
            <a:ext uri="{FF2B5EF4-FFF2-40B4-BE49-F238E27FC236}">
              <a16:creationId xmlns:a16="http://schemas.microsoft.com/office/drawing/2014/main" id="{00000000-0008-0000-0300-0000F7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72" name="Picture 2">
          <a:extLst>
            <a:ext uri="{FF2B5EF4-FFF2-40B4-BE49-F238E27FC236}">
              <a16:creationId xmlns:a16="http://schemas.microsoft.com/office/drawing/2014/main" id="{00000000-0008-0000-0300-0000F8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73" name="Picture 2">
          <a:extLst>
            <a:ext uri="{FF2B5EF4-FFF2-40B4-BE49-F238E27FC236}">
              <a16:creationId xmlns:a16="http://schemas.microsoft.com/office/drawing/2014/main" id="{00000000-0008-0000-0300-0000F9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74" name="Picture 2">
          <a:extLst>
            <a:ext uri="{FF2B5EF4-FFF2-40B4-BE49-F238E27FC236}">
              <a16:creationId xmlns:a16="http://schemas.microsoft.com/office/drawing/2014/main" id="{00000000-0008-0000-0300-0000FA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75" name="Picture 2">
          <a:extLst>
            <a:ext uri="{FF2B5EF4-FFF2-40B4-BE49-F238E27FC236}">
              <a16:creationId xmlns:a16="http://schemas.microsoft.com/office/drawing/2014/main" id="{00000000-0008-0000-0300-0000FB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76" name="Picture 2">
          <a:extLst>
            <a:ext uri="{FF2B5EF4-FFF2-40B4-BE49-F238E27FC236}">
              <a16:creationId xmlns:a16="http://schemas.microsoft.com/office/drawing/2014/main" id="{00000000-0008-0000-0300-0000FC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77" name="Picture 2">
          <a:extLst>
            <a:ext uri="{FF2B5EF4-FFF2-40B4-BE49-F238E27FC236}">
              <a16:creationId xmlns:a16="http://schemas.microsoft.com/office/drawing/2014/main" id="{00000000-0008-0000-0300-0000FD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78" name="Picture 2">
          <a:extLst>
            <a:ext uri="{FF2B5EF4-FFF2-40B4-BE49-F238E27FC236}">
              <a16:creationId xmlns:a16="http://schemas.microsoft.com/office/drawing/2014/main" id="{00000000-0008-0000-0300-0000FE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79" name="Picture 2">
          <a:extLst>
            <a:ext uri="{FF2B5EF4-FFF2-40B4-BE49-F238E27FC236}">
              <a16:creationId xmlns:a16="http://schemas.microsoft.com/office/drawing/2014/main" id="{00000000-0008-0000-0300-0000FF1D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80" name="Picture 2">
          <a:extLst>
            <a:ext uri="{FF2B5EF4-FFF2-40B4-BE49-F238E27FC236}">
              <a16:creationId xmlns:a16="http://schemas.microsoft.com/office/drawing/2014/main" id="{00000000-0008-0000-0300-000000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81" name="Picture 2">
          <a:extLst>
            <a:ext uri="{FF2B5EF4-FFF2-40B4-BE49-F238E27FC236}">
              <a16:creationId xmlns:a16="http://schemas.microsoft.com/office/drawing/2014/main" id="{00000000-0008-0000-0300-00000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82" name="Picture 2">
          <a:extLst>
            <a:ext uri="{FF2B5EF4-FFF2-40B4-BE49-F238E27FC236}">
              <a16:creationId xmlns:a16="http://schemas.microsoft.com/office/drawing/2014/main" id="{00000000-0008-0000-0300-000002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83" name="Picture 2">
          <a:extLst>
            <a:ext uri="{FF2B5EF4-FFF2-40B4-BE49-F238E27FC236}">
              <a16:creationId xmlns:a16="http://schemas.microsoft.com/office/drawing/2014/main" id="{00000000-0008-0000-0300-000003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84" name="Picture 2">
          <a:extLst>
            <a:ext uri="{FF2B5EF4-FFF2-40B4-BE49-F238E27FC236}">
              <a16:creationId xmlns:a16="http://schemas.microsoft.com/office/drawing/2014/main" id="{00000000-0008-0000-0300-000004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85" name="Picture 2">
          <a:extLst>
            <a:ext uri="{FF2B5EF4-FFF2-40B4-BE49-F238E27FC236}">
              <a16:creationId xmlns:a16="http://schemas.microsoft.com/office/drawing/2014/main" id="{00000000-0008-0000-0300-000005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86" name="Picture 2">
          <a:extLst>
            <a:ext uri="{FF2B5EF4-FFF2-40B4-BE49-F238E27FC236}">
              <a16:creationId xmlns:a16="http://schemas.microsoft.com/office/drawing/2014/main" id="{00000000-0008-0000-0300-000006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2711</xdr:rowOff>
    </xdr:to>
    <xdr:pic>
      <xdr:nvPicPr>
        <xdr:cNvPr id="7687" name="Picture 2">
          <a:extLst>
            <a:ext uri="{FF2B5EF4-FFF2-40B4-BE49-F238E27FC236}">
              <a16:creationId xmlns:a16="http://schemas.microsoft.com/office/drawing/2014/main" id="{00000000-0008-0000-0300-000007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7688" name="Picture 2">
          <a:extLst>
            <a:ext uri="{FF2B5EF4-FFF2-40B4-BE49-F238E27FC236}">
              <a16:creationId xmlns:a16="http://schemas.microsoft.com/office/drawing/2014/main" id="{00000000-0008-0000-0300-000008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2</xdr:col>
      <xdr:colOff>511721</xdr:colOff>
      <xdr:row>0</xdr:row>
      <xdr:rowOff>1868</xdr:rowOff>
    </xdr:to>
    <xdr:pic>
      <xdr:nvPicPr>
        <xdr:cNvPr id="7689" name="Picture 2">
          <a:extLst>
            <a:ext uri="{FF2B5EF4-FFF2-40B4-BE49-F238E27FC236}">
              <a16:creationId xmlns:a16="http://schemas.microsoft.com/office/drawing/2014/main" id="{00000000-0008-0000-0300-000009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3647686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690" name="Picture 2">
          <a:extLst>
            <a:ext uri="{FF2B5EF4-FFF2-40B4-BE49-F238E27FC236}">
              <a16:creationId xmlns:a16="http://schemas.microsoft.com/office/drawing/2014/main" id="{00000000-0008-0000-0300-00000A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691" name="Picture 2">
          <a:extLst>
            <a:ext uri="{FF2B5EF4-FFF2-40B4-BE49-F238E27FC236}">
              <a16:creationId xmlns:a16="http://schemas.microsoft.com/office/drawing/2014/main" id="{00000000-0008-0000-0300-00000B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692" name="Picture 2">
          <a:extLst>
            <a:ext uri="{FF2B5EF4-FFF2-40B4-BE49-F238E27FC236}">
              <a16:creationId xmlns:a16="http://schemas.microsoft.com/office/drawing/2014/main" id="{00000000-0008-0000-0300-00000C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693" name="Picture 2">
          <a:extLst>
            <a:ext uri="{FF2B5EF4-FFF2-40B4-BE49-F238E27FC236}">
              <a16:creationId xmlns:a16="http://schemas.microsoft.com/office/drawing/2014/main" id="{00000000-0008-0000-0300-00000D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694" name="Picture 2">
          <a:extLst>
            <a:ext uri="{FF2B5EF4-FFF2-40B4-BE49-F238E27FC236}">
              <a16:creationId xmlns:a16="http://schemas.microsoft.com/office/drawing/2014/main" id="{00000000-0008-0000-0300-00000E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695" name="Picture 2">
          <a:extLst>
            <a:ext uri="{FF2B5EF4-FFF2-40B4-BE49-F238E27FC236}">
              <a16:creationId xmlns:a16="http://schemas.microsoft.com/office/drawing/2014/main" id="{00000000-0008-0000-0300-00000F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696" name="Picture 2">
          <a:extLst>
            <a:ext uri="{FF2B5EF4-FFF2-40B4-BE49-F238E27FC236}">
              <a16:creationId xmlns:a16="http://schemas.microsoft.com/office/drawing/2014/main" id="{00000000-0008-0000-0300-000010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697" name="Picture 2">
          <a:extLst>
            <a:ext uri="{FF2B5EF4-FFF2-40B4-BE49-F238E27FC236}">
              <a16:creationId xmlns:a16="http://schemas.microsoft.com/office/drawing/2014/main" id="{00000000-0008-0000-0300-00001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698" name="Picture 2">
          <a:extLst>
            <a:ext uri="{FF2B5EF4-FFF2-40B4-BE49-F238E27FC236}">
              <a16:creationId xmlns:a16="http://schemas.microsoft.com/office/drawing/2014/main" id="{00000000-0008-0000-0300-000012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699" name="Picture 2">
          <a:extLst>
            <a:ext uri="{FF2B5EF4-FFF2-40B4-BE49-F238E27FC236}">
              <a16:creationId xmlns:a16="http://schemas.microsoft.com/office/drawing/2014/main" id="{00000000-0008-0000-0300-000013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00" name="Picture 2">
          <a:extLst>
            <a:ext uri="{FF2B5EF4-FFF2-40B4-BE49-F238E27FC236}">
              <a16:creationId xmlns:a16="http://schemas.microsoft.com/office/drawing/2014/main" id="{00000000-0008-0000-0300-000014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01" name="Picture 2">
          <a:extLst>
            <a:ext uri="{FF2B5EF4-FFF2-40B4-BE49-F238E27FC236}">
              <a16:creationId xmlns:a16="http://schemas.microsoft.com/office/drawing/2014/main" id="{00000000-0008-0000-0300-000015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02" name="Picture 2">
          <a:extLst>
            <a:ext uri="{FF2B5EF4-FFF2-40B4-BE49-F238E27FC236}">
              <a16:creationId xmlns:a16="http://schemas.microsoft.com/office/drawing/2014/main" id="{00000000-0008-0000-0300-000016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03" name="Picture 2">
          <a:extLst>
            <a:ext uri="{FF2B5EF4-FFF2-40B4-BE49-F238E27FC236}">
              <a16:creationId xmlns:a16="http://schemas.microsoft.com/office/drawing/2014/main" id="{00000000-0008-0000-0300-000017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04" name="Picture 2">
          <a:extLst>
            <a:ext uri="{FF2B5EF4-FFF2-40B4-BE49-F238E27FC236}">
              <a16:creationId xmlns:a16="http://schemas.microsoft.com/office/drawing/2014/main" id="{00000000-0008-0000-0300-000018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05" name="Picture 2">
          <a:extLst>
            <a:ext uri="{FF2B5EF4-FFF2-40B4-BE49-F238E27FC236}">
              <a16:creationId xmlns:a16="http://schemas.microsoft.com/office/drawing/2014/main" id="{00000000-0008-0000-0300-000019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06" name="Picture 2">
          <a:extLst>
            <a:ext uri="{FF2B5EF4-FFF2-40B4-BE49-F238E27FC236}">
              <a16:creationId xmlns:a16="http://schemas.microsoft.com/office/drawing/2014/main" id="{00000000-0008-0000-0300-00001A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07" name="Picture 2">
          <a:extLst>
            <a:ext uri="{FF2B5EF4-FFF2-40B4-BE49-F238E27FC236}">
              <a16:creationId xmlns:a16="http://schemas.microsoft.com/office/drawing/2014/main" id="{00000000-0008-0000-0300-00001B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08" name="Picture 2">
          <a:extLst>
            <a:ext uri="{FF2B5EF4-FFF2-40B4-BE49-F238E27FC236}">
              <a16:creationId xmlns:a16="http://schemas.microsoft.com/office/drawing/2014/main" id="{00000000-0008-0000-0300-00001C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09" name="Picture 2">
          <a:extLst>
            <a:ext uri="{FF2B5EF4-FFF2-40B4-BE49-F238E27FC236}">
              <a16:creationId xmlns:a16="http://schemas.microsoft.com/office/drawing/2014/main" id="{00000000-0008-0000-0300-00001D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10" name="Picture 2">
          <a:extLst>
            <a:ext uri="{FF2B5EF4-FFF2-40B4-BE49-F238E27FC236}">
              <a16:creationId xmlns:a16="http://schemas.microsoft.com/office/drawing/2014/main" id="{00000000-0008-0000-0300-00001E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11" name="Picture 2">
          <a:extLst>
            <a:ext uri="{FF2B5EF4-FFF2-40B4-BE49-F238E27FC236}">
              <a16:creationId xmlns:a16="http://schemas.microsoft.com/office/drawing/2014/main" id="{00000000-0008-0000-0300-00001F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12" name="Picture 2">
          <a:extLst>
            <a:ext uri="{FF2B5EF4-FFF2-40B4-BE49-F238E27FC236}">
              <a16:creationId xmlns:a16="http://schemas.microsoft.com/office/drawing/2014/main" id="{00000000-0008-0000-0300-000020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13" name="Picture 2">
          <a:extLst>
            <a:ext uri="{FF2B5EF4-FFF2-40B4-BE49-F238E27FC236}">
              <a16:creationId xmlns:a16="http://schemas.microsoft.com/office/drawing/2014/main" id="{00000000-0008-0000-0300-00002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14" name="Picture 2">
          <a:extLst>
            <a:ext uri="{FF2B5EF4-FFF2-40B4-BE49-F238E27FC236}">
              <a16:creationId xmlns:a16="http://schemas.microsoft.com/office/drawing/2014/main" id="{00000000-0008-0000-0300-000022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15" name="Picture 2">
          <a:extLst>
            <a:ext uri="{FF2B5EF4-FFF2-40B4-BE49-F238E27FC236}">
              <a16:creationId xmlns:a16="http://schemas.microsoft.com/office/drawing/2014/main" id="{00000000-0008-0000-0300-000023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16" name="Picture 2">
          <a:extLst>
            <a:ext uri="{FF2B5EF4-FFF2-40B4-BE49-F238E27FC236}">
              <a16:creationId xmlns:a16="http://schemas.microsoft.com/office/drawing/2014/main" id="{00000000-0008-0000-0300-000024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17" name="Picture 2">
          <a:extLst>
            <a:ext uri="{FF2B5EF4-FFF2-40B4-BE49-F238E27FC236}">
              <a16:creationId xmlns:a16="http://schemas.microsoft.com/office/drawing/2014/main" id="{00000000-0008-0000-0300-000025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18" name="Picture 2">
          <a:extLst>
            <a:ext uri="{FF2B5EF4-FFF2-40B4-BE49-F238E27FC236}">
              <a16:creationId xmlns:a16="http://schemas.microsoft.com/office/drawing/2014/main" id="{00000000-0008-0000-0300-000026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19" name="Picture 2">
          <a:extLst>
            <a:ext uri="{FF2B5EF4-FFF2-40B4-BE49-F238E27FC236}">
              <a16:creationId xmlns:a16="http://schemas.microsoft.com/office/drawing/2014/main" id="{00000000-0008-0000-0300-000027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20" name="Picture 2">
          <a:extLst>
            <a:ext uri="{FF2B5EF4-FFF2-40B4-BE49-F238E27FC236}">
              <a16:creationId xmlns:a16="http://schemas.microsoft.com/office/drawing/2014/main" id="{00000000-0008-0000-0300-000028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21" name="Picture 2">
          <a:extLst>
            <a:ext uri="{FF2B5EF4-FFF2-40B4-BE49-F238E27FC236}">
              <a16:creationId xmlns:a16="http://schemas.microsoft.com/office/drawing/2014/main" id="{00000000-0008-0000-0300-000029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22" name="Picture 2">
          <a:extLst>
            <a:ext uri="{FF2B5EF4-FFF2-40B4-BE49-F238E27FC236}">
              <a16:creationId xmlns:a16="http://schemas.microsoft.com/office/drawing/2014/main" id="{00000000-0008-0000-0300-00002A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23" name="Picture 2">
          <a:extLst>
            <a:ext uri="{FF2B5EF4-FFF2-40B4-BE49-F238E27FC236}">
              <a16:creationId xmlns:a16="http://schemas.microsoft.com/office/drawing/2014/main" id="{00000000-0008-0000-0300-00002B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24" name="Picture 2">
          <a:extLst>
            <a:ext uri="{FF2B5EF4-FFF2-40B4-BE49-F238E27FC236}">
              <a16:creationId xmlns:a16="http://schemas.microsoft.com/office/drawing/2014/main" id="{00000000-0008-0000-0300-00002C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25" name="Picture 2">
          <a:extLst>
            <a:ext uri="{FF2B5EF4-FFF2-40B4-BE49-F238E27FC236}">
              <a16:creationId xmlns:a16="http://schemas.microsoft.com/office/drawing/2014/main" id="{00000000-0008-0000-0300-00002D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26" name="Picture 2">
          <a:extLst>
            <a:ext uri="{FF2B5EF4-FFF2-40B4-BE49-F238E27FC236}">
              <a16:creationId xmlns:a16="http://schemas.microsoft.com/office/drawing/2014/main" id="{00000000-0008-0000-0300-00002E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27" name="Picture 2">
          <a:extLst>
            <a:ext uri="{FF2B5EF4-FFF2-40B4-BE49-F238E27FC236}">
              <a16:creationId xmlns:a16="http://schemas.microsoft.com/office/drawing/2014/main" id="{00000000-0008-0000-0300-00002F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28" name="Picture 2">
          <a:extLst>
            <a:ext uri="{FF2B5EF4-FFF2-40B4-BE49-F238E27FC236}">
              <a16:creationId xmlns:a16="http://schemas.microsoft.com/office/drawing/2014/main" id="{00000000-0008-0000-0300-000030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29" name="Picture 2">
          <a:extLst>
            <a:ext uri="{FF2B5EF4-FFF2-40B4-BE49-F238E27FC236}">
              <a16:creationId xmlns:a16="http://schemas.microsoft.com/office/drawing/2014/main" id="{00000000-0008-0000-0300-00003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30" name="Picture 2">
          <a:extLst>
            <a:ext uri="{FF2B5EF4-FFF2-40B4-BE49-F238E27FC236}">
              <a16:creationId xmlns:a16="http://schemas.microsoft.com/office/drawing/2014/main" id="{00000000-0008-0000-0300-000032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31" name="Picture 2">
          <a:extLst>
            <a:ext uri="{FF2B5EF4-FFF2-40B4-BE49-F238E27FC236}">
              <a16:creationId xmlns:a16="http://schemas.microsoft.com/office/drawing/2014/main" id="{00000000-0008-0000-0300-000033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32" name="Picture 2">
          <a:extLst>
            <a:ext uri="{FF2B5EF4-FFF2-40B4-BE49-F238E27FC236}">
              <a16:creationId xmlns:a16="http://schemas.microsoft.com/office/drawing/2014/main" id="{00000000-0008-0000-0300-000034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33" name="Picture 2">
          <a:extLst>
            <a:ext uri="{FF2B5EF4-FFF2-40B4-BE49-F238E27FC236}">
              <a16:creationId xmlns:a16="http://schemas.microsoft.com/office/drawing/2014/main" id="{00000000-0008-0000-0300-000035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34" name="Picture 2">
          <a:extLst>
            <a:ext uri="{FF2B5EF4-FFF2-40B4-BE49-F238E27FC236}">
              <a16:creationId xmlns:a16="http://schemas.microsoft.com/office/drawing/2014/main" id="{00000000-0008-0000-0300-000036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35" name="Picture 2">
          <a:extLst>
            <a:ext uri="{FF2B5EF4-FFF2-40B4-BE49-F238E27FC236}">
              <a16:creationId xmlns:a16="http://schemas.microsoft.com/office/drawing/2014/main" id="{00000000-0008-0000-0300-000037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36" name="Picture 2">
          <a:extLst>
            <a:ext uri="{FF2B5EF4-FFF2-40B4-BE49-F238E27FC236}">
              <a16:creationId xmlns:a16="http://schemas.microsoft.com/office/drawing/2014/main" id="{00000000-0008-0000-0300-000038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37" name="Picture 2">
          <a:extLst>
            <a:ext uri="{FF2B5EF4-FFF2-40B4-BE49-F238E27FC236}">
              <a16:creationId xmlns:a16="http://schemas.microsoft.com/office/drawing/2014/main" id="{00000000-0008-0000-0300-000039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38" name="Picture 2">
          <a:extLst>
            <a:ext uri="{FF2B5EF4-FFF2-40B4-BE49-F238E27FC236}">
              <a16:creationId xmlns:a16="http://schemas.microsoft.com/office/drawing/2014/main" id="{00000000-0008-0000-0300-00003A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39" name="Picture 2">
          <a:extLst>
            <a:ext uri="{FF2B5EF4-FFF2-40B4-BE49-F238E27FC236}">
              <a16:creationId xmlns:a16="http://schemas.microsoft.com/office/drawing/2014/main" id="{00000000-0008-0000-0300-00003B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40" name="Picture 2">
          <a:extLst>
            <a:ext uri="{FF2B5EF4-FFF2-40B4-BE49-F238E27FC236}">
              <a16:creationId xmlns:a16="http://schemas.microsoft.com/office/drawing/2014/main" id="{00000000-0008-0000-0300-00003C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41" name="Picture 2">
          <a:extLst>
            <a:ext uri="{FF2B5EF4-FFF2-40B4-BE49-F238E27FC236}">
              <a16:creationId xmlns:a16="http://schemas.microsoft.com/office/drawing/2014/main" id="{00000000-0008-0000-0300-00003D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42" name="Picture 2">
          <a:extLst>
            <a:ext uri="{FF2B5EF4-FFF2-40B4-BE49-F238E27FC236}">
              <a16:creationId xmlns:a16="http://schemas.microsoft.com/office/drawing/2014/main" id="{00000000-0008-0000-0300-00003E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43" name="Picture 2">
          <a:extLst>
            <a:ext uri="{FF2B5EF4-FFF2-40B4-BE49-F238E27FC236}">
              <a16:creationId xmlns:a16="http://schemas.microsoft.com/office/drawing/2014/main" id="{00000000-0008-0000-0300-00003F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44" name="Picture 2">
          <a:extLst>
            <a:ext uri="{FF2B5EF4-FFF2-40B4-BE49-F238E27FC236}">
              <a16:creationId xmlns:a16="http://schemas.microsoft.com/office/drawing/2014/main" id="{00000000-0008-0000-0300-000040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45" name="Picture 2">
          <a:extLst>
            <a:ext uri="{FF2B5EF4-FFF2-40B4-BE49-F238E27FC236}">
              <a16:creationId xmlns:a16="http://schemas.microsoft.com/office/drawing/2014/main" id="{00000000-0008-0000-0300-00004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46" name="Picture 2">
          <a:extLst>
            <a:ext uri="{FF2B5EF4-FFF2-40B4-BE49-F238E27FC236}">
              <a16:creationId xmlns:a16="http://schemas.microsoft.com/office/drawing/2014/main" id="{00000000-0008-0000-0300-000042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47" name="Picture 2">
          <a:extLst>
            <a:ext uri="{FF2B5EF4-FFF2-40B4-BE49-F238E27FC236}">
              <a16:creationId xmlns:a16="http://schemas.microsoft.com/office/drawing/2014/main" id="{00000000-0008-0000-0300-000043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48" name="Picture 2">
          <a:extLst>
            <a:ext uri="{FF2B5EF4-FFF2-40B4-BE49-F238E27FC236}">
              <a16:creationId xmlns:a16="http://schemas.microsoft.com/office/drawing/2014/main" id="{00000000-0008-0000-0300-000044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49" name="Picture 2">
          <a:extLst>
            <a:ext uri="{FF2B5EF4-FFF2-40B4-BE49-F238E27FC236}">
              <a16:creationId xmlns:a16="http://schemas.microsoft.com/office/drawing/2014/main" id="{00000000-0008-0000-0300-000045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50" name="Picture 2">
          <a:extLst>
            <a:ext uri="{FF2B5EF4-FFF2-40B4-BE49-F238E27FC236}">
              <a16:creationId xmlns:a16="http://schemas.microsoft.com/office/drawing/2014/main" id="{00000000-0008-0000-0300-000046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51" name="Picture 2">
          <a:extLst>
            <a:ext uri="{FF2B5EF4-FFF2-40B4-BE49-F238E27FC236}">
              <a16:creationId xmlns:a16="http://schemas.microsoft.com/office/drawing/2014/main" id="{00000000-0008-0000-0300-000047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52" name="Picture 2">
          <a:extLst>
            <a:ext uri="{FF2B5EF4-FFF2-40B4-BE49-F238E27FC236}">
              <a16:creationId xmlns:a16="http://schemas.microsoft.com/office/drawing/2014/main" id="{00000000-0008-0000-0300-000048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53" name="Picture 2">
          <a:extLst>
            <a:ext uri="{FF2B5EF4-FFF2-40B4-BE49-F238E27FC236}">
              <a16:creationId xmlns:a16="http://schemas.microsoft.com/office/drawing/2014/main" id="{00000000-0008-0000-0300-000049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54" name="Picture 2">
          <a:extLst>
            <a:ext uri="{FF2B5EF4-FFF2-40B4-BE49-F238E27FC236}">
              <a16:creationId xmlns:a16="http://schemas.microsoft.com/office/drawing/2014/main" id="{00000000-0008-0000-0300-00004A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55" name="Picture 2">
          <a:extLst>
            <a:ext uri="{FF2B5EF4-FFF2-40B4-BE49-F238E27FC236}">
              <a16:creationId xmlns:a16="http://schemas.microsoft.com/office/drawing/2014/main" id="{00000000-0008-0000-0300-00004B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56" name="Picture 2">
          <a:extLst>
            <a:ext uri="{FF2B5EF4-FFF2-40B4-BE49-F238E27FC236}">
              <a16:creationId xmlns:a16="http://schemas.microsoft.com/office/drawing/2014/main" id="{00000000-0008-0000-0300-00004C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57" name="Picture 2">
          <a:extLst>
            <a:ext uri="{FF2B5EF4-FFF2-40B4-BE49-F238E27FC236}">
              <a16:creationId xmlns:a16="http://schemas.microsoft.com/office/drawing/2014/main" id="{00000000-0008-0000-0300-00004D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58" name="Picture 2">
          <a:extLst>
            <a:ext uri="{FF2B5EF4-FFF2-40B4-BE49-F238E27FC236}">
              <a16:creationId xmlns:a16="http://schemas.microsoft.com/office/drawing/2014/main" id="{00000000-0008-0000-0300-00004E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59" name="Picture 2">
          <a:extLst>
            <a:ext uri="{FF2B5EF4-FFF2-40B4-BE49-F238E27FC236}">
              <a16:creationId xmlns:a16="http://schemas.microsoft.com/office/drawing/2014/main" id="{00000000-0008-0000-0300-00004F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60" name="Picture 2">
          <a:extLst>
            <a:ext uri="{FF2B5EF4-FFF2-40B4-BE49-F238E27FC236}">
              <a16:creationId xmlns:a16="http://schemas.microsoft.com/office/drawing/2014/main" id="{00000000-0008-0000-0300-000050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61" name="Picture 2">
          <a:extLst>
            <a:ext uri="{FF2B5EF4-FFF2-40B4-BE49-F238E27FC236}">
              <a16:creationId xmlns:a16="http://schemas.microsoft.com/office/drawing/2014/main" id="{00000000-0008-0000-0300-00005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62" name="Picture 2">
          <a:extLst>
            <a:ext uri="{FF2B5EF4-FFF2-40B4-BE49-F238E27FC236}">
              <a16:creationId xmlns:a16="http://schemas.microsoft.com/office/drawing/2014/main" id="{00000000-0008-0000-0300-000052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63" name="Picture 2">
          <a:extLst>
            <a:ext uri="{FF2B5EF4-FFF2-40B4-BE49-F238E27FC236}">
              <a16:creationId xmlns:a16="http://schemas.microsoft.com/office/drawing/2014/main" id="{00000000-0008-0000-0300-000053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64" name="Picture 2">
          <a:extLst>
            <a:ext uri="{FF2B5EF4-FFF2-40B4-BE49-F238E27FC236}">
              <a16:creationId xmlns:a16="http://schemas.microsoft.com/office/drawing/2014/main" id="{00000000-0008-0000-0300-000054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65" name="Picture 2">
          <a:extLst>
            <a:ext uri="{FF2B5EF4-FFF2-40B4-BE49-F238E27FC236}">
              <a16:creationId xmlns:a16="http://schemas.microsoft.com/office/drawing/2014/main" id="{00000000-0008-0000-0300-000055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66" name="Picture 2">
          <a:extLst>
            <a:ext uri="{FF2B5EF4-FFF2-40B4-BE49-F238E27FC236}">
              <a16:creationId xmlns:a16="http://schemas.microsoft.com/office/drawing/2014/main" id="{00000000-0008-0000-0300-000056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67" name="Picture 2">
          <a:extLst>
            <a:ext uri="{FF2B5EF4-FFF2-40B4-BE49-F238E27FC236}">
              <a16:creationId xmlns:a16="http://schemas.microsoft.com/office/drawing/2014/main" id="{00000000-0008-0000-0300-000057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68" name="Picture 2">
          <a:extLst>
            <a:ext uri="{FF2B5EF4-FFF2-40B4-BE49-F238E27FC236}">
              <a16:creationId xmlns:a16="http://schemas.microsoft.com/office/drawing/2014/main" id="{00000000-0008-0000-0300-000058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69" name="Picture 2">
          <a:extLst>
            <a:ext uri="{FF2B5EF4-FFF2-40B4-BE49-F238E27FC236}">
              <a16:creationId xmlns:a16="http://schemas.microsoft.com/office/drawing/2014/main" id="{00000000-0008-0000-0300-000059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70" name="Picture 2">
          <a:extLst>
            <a:ext uri="{FF2B5EF4-FFF2-40B4-BE49-F238E27FC236}">
              <a16:creationId xmlns:a16="http://schemas.microsoft.com/office/drawing/2014/main" id="{00000000-0008-0000-0300-00005A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71" name="Picture 2">
          <a:extLst>
            <a:ext uri="{FF2B5EF4-FFF2-40B4-BE49-F238E27FC236}">
              <a16:creationId xmlns:a16="http://schemas.microsoft.com/office/drawing/2014/main" id="{00000000-0008-0000-0300-00005B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72" name="Picture 2">
          <a:extLst>
            <a:ext uri="{FF2B5EF4-FFF2-40B4-BE49-F238E27FC236}">
              <a16:creationId xmlns:a16="http://schemas.microsoft.com/office/drawing/2014/main" id="{00000000-0008-0000-0300-00005C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73" name="Picture 2">
          <a:extLst>
            <a:ext uri="{FF2B5EF4-FFF2-40B4-BE49-F238E27FC236}">
              <a16:creationId xmlns:a16="http://schemas.microsoft.com/office/drawing/2014/main" id="{00000000-0008-0000-0300-00005D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74" name="Picture 2">
          <a:extLst>
            <a:ext uri="{FF2B5EF4-FFF2-40B4-BE49-F238E27FC236}">
              <a16:creationId xmlns:a16="http://schemas.microsoft.com/office/drawing/2014/main" id="{00000000-0008-0000-0300-00005E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75" name="Picture 2">
          <a:extLst>
            <a:ext uri="{FF2B5EF4-FFF2-40B4-BE49-F238E27FC236}">
              <a16:creationId xmlns:a16="http://schemas.microsoft.com/office/drawing/2014/main" id="{00000000-0008-0000-0300-00005F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76" name="Picture 2">
          <a:extLst>
            <a:ext uri="{FF2B5EF4-FFF2-40B4-BE49-F238E27FC236}">
              <a16:creationId xmlns:a16="http://schemas.microsoft.com/office/drawing/2014/main" id="{00000000-0008-0000-0300-000060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77" name="Picture 2">
          <a:extLst>
            <a:ext uri="{FF2B5EF4-FFF2-40B4-BE49-F238E27FC236}">
              <a16:creationId xmlns:a16="http://schemas.microsoft.com/office/drawing/2014/main" id="{00000000-0008-0000-0300-00006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78" name="Picture 2">
          <a:extLst>
            <a:ext uri="{FF2B5EF4-FFF2-40B4-BE49-F238E27FC236}">
              <a16:creationId xmlns:a16="http://schemas.microsoft.com/office/drawing/2014/main" id="{00000000-0008-0000-0300-000062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79" name="Picture 2">
          <a:extLst>
            <a:ext uri="{FF2B5EF4-FFF2-40B4-BE49-F238E27FC236}">
              <a16:creationId xmlns:a16="http://schemas.microsoft.com/office/drawing/2014/main" id="{00000000-0008-0000-0300-000063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80" name="Picture 2">
          <a:extLst>
            <a:ext uri="{FF2B5EF4-FFF2-40B4-BE49-F238E27FC236}">
              <a16:creationId xmlns:a16="http://schemas.microsoft.com/office/drawing/2014/main" id="{00000000-0008-0000-0300-000064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81" name="Picture 2">
          <a:extLst>
            <a:ext uri="{FF2B5EF4-FFF2-40B4-BE49-F238E27FC236}">
              <a16:creationId xmlns:a16="http://schemas.microsoft.com/office/drawing/2014/main" id="{00000000-0008-0000-0300-000065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82" name="Picture 2">
          <a:extLst>
            <a:ext uri="{FF2B5EF4-FFF2-40B4-BE49-F238E27FC236}">
              <a16:creationId xmlns:a16="http://schemas.microsoft.com/office/drawing/2014/main" id="{00000000-0008-0000-0300-000066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83" name="Picture 2">
          <a:extLst>
            <a:ext uri="{FF2B5EF4-FFF2-40B4-BE49-F238E27FC236}">
              <a16:creationId xmlns:a16="http://schemas.microsoft.com/office/drawing/2014/main" id="{00000000-0008-0000-0300-000067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84" name="Picture 2">
          <a:extLst>
            <a:ext uri="{FF2B5EF4-FFF2-40B4-BE49-F238E27FC236}">
              <a16:creationId xmlns:a16="http://schemas.microsoft.com/office/drawing/2014/main" id="{00000000-0008-0000-0300-000068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85" name="Picture 2">
          <a:extLst>
            <a:ext uri="{FF2B5EF4-FFF2-40B4-BE49-F238E27FC236}">
              <a16:creationId xmlns:a16="http://schemas.microsoft.com/office/drawing/2014/main" id="{00000000-0008-0000-0300-000069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86" name="Picture 2">
          <a:extLst>
            <a:ext uri="{FF2B5EF4-FFF2-40B4-BE49-F238E27FC236}">
              <a16:creationId xmlns:a16="http://schemas.microsoft.com/office/drawing/2014/main" id="{00000000-0008-0000-0300-00006A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87" name="Picture 2">
          <a:extLst>
            <a:ext uri="{FF2B5EF4-FFF2-40B4-BE49-F238E27FC236}">
              <a16:creationId xmlns:a16="http://schemas.microsoft.com/office/drawing/2014/main" id="{00000000-0008-0000-0300-00006B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88" name="Picture 2">
          <a:extLst>
            <a:ext uri="{FF2B5EF4-FFF2-40B4-BE49-F238E27FC236}">
              <a16:creationId xmlns:a16="http://schemas.microsoft.com/office/drawing/2014/main" id="{00000000-0008-0000-0300-00006C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89" name="Picture 2">
          <a:extLst>
            <a:ext uri="{FF2B5EF4-FFF2-40B4-BE49-F238E27FC236}">
              <a16:creationId xmlns:a16="http://schemas.microsoft.com/office/drawing/2014/main" id="{00000000-0008-0000-0300-00006D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90" name="Picture 2">
          <a:extLst>
            <a:ext uri="{FF2B5EF4-FFF2-40B4-BE49-F238E27FC236}">
              <a16:creationId xmlns:a16="http://schemas.microsoft.com/office/drawing/2014/main" id="{00000000-0008-0000-0300-00006E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91" name="Picture 2">
          <a:extLst>
            <a:ext uri="{FF2B5EF4-FFF2-40B4-BE49-F238E27FC236}">
              <a16:creationId xmlns:a16="http://schemas.microsoft.com/office/drawing/2014/main" id="{00000000-0008-0000-0300-00006F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92" name="Picture 2">
          <a:extLst>
            <a:ext uri="{FF2B5EF4-FFF2-40B4-BE49-F238E27FC236}">
              <a16:creationId xmlns:a16="http://schemas.microsoft.com/office/drawing/2014/main" id="{00000000-0008-0000-0300-000070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93" name="Picture 2">
          <a:extLst>
            <a:ext uri="{FF2B5EF4-FFF2-40B4-BE49-F238E27FC236}">
              <a16:creationId xmlns:a16="http://schemas.microsoft.com/office/drawing/2014/main" id="{00000000-0008-0000-0300-00007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94" name="Picture 2">
          <a:extLst>
            <a:ext uri="{FF2B5EF4-FFF2-40B4-BE49-F238E27FC236}">
              <a16:creationId xmlns:a16="http://schemas.microsoft.com/office/drawing/2014/main" id="{00000000-0008-0000-0300-000072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95" name="Picture 2">
          <a:extLst>
            <a:ext uri="{FF2B5EF4-FFF2-40B4-BE49-F238E27FC236}">
              <a16:creationId xmlns:a16="http://schemas.microsoft.com/office/drawing/2014/main" id="{00000000-0008-0000-0300-000073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96" name="Picture 2">
          <a:extLst>
            <a:ext uri="{FF2B5EF4-FFF2-40B4-BE49-F238E27FC236}">
              <a16:creationId xmlns:a16="http://schemas.microsoft.com/office/drawing/2014/main" id="{00000000-0008-0000-0300-000074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797" name="Picture 2">
          <a:extLst>
            <a:ext uri="{FF2B5EF4-FFF2-40B4-BE49-F238E27FC236}">
              <a16:creationId xmlns:a16="http://schemas.microsoft.com/office/drawing/2014/main" id="{00000000-0008-0000-0300-000075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798" name="Picture 2">
          <a:extLst>
            <a:ext uri="{FF2B5EF4-FFF2-40B4-BE49-F238E27FC236}">
              <a16:creationId xmlns:a16="http://schemas.microsoft.com/office/drawing/2014/main" id="{00000000-0008-0000-0300-000076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799" name="Picture 2">
          <a:extLst>
            <a:ext uri="{FF2B5EF4-FFF2-40B4-BE49-F238E27FC236}">
              <a16:creationId xmlns:a16="http://schemas.microsoft.com/office/drawing/2014/main" id="{00000000-0008-0000-0300-000077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00" name="Picture 2">
          <a:extLst>
            <a:ext uri="{FF2B5EF4-FFF2-40B4-BE49-F238E27FC236}">
              <a16:creationId xmlns:a16="http://schemas.microsoft.com/office/drawing/2014/main" id="{00000000-0008-0000-0300-000078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01" name="Picture 2">
          <a:extLst>
            <a:ext uri="{FF2B5EF4-FFF2-40B4-BE49-F238E27FC236}">
              <a16:creationId xmlns:a16="http://schemas.microsoft.com/office/drawing/2014/main" id="{00000000-0008-0000-0300-000079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02" name="Picture 2">
          <a:extLst>
            <a:ext uri="{FF2B5EF4-FFF2-40B4-BE49-F238E27FC236}">
              <a16:creationId xmlns:a16="http://schemas.microsoft.com/office/drawing/2014/main" id="{00000000-0008-0000-0300-00007A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03" name="Picture 2">
          <a:extLst>
            <a:ext uri="{FF2B5EF4-FFF2-40B4-BE49-F238E27FC236}">
              <a16:creationId xmlns:a16="http://schemas.microsoft.com/office/drawing/2014/main" id="{00000000-0008-0000-0300-00007B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04" name="Picture 2">
          <a:extLst>
            <a:ext uri="{FF2B5EF4-FFF2-40B4-BE49-F238E27FC236}">
              <a16:creationId xmlns:a16="http://schemas.microsoft.com/office/drawing/2014/main" id="{00000000-0008-0000-0300-00007C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05" name="Picture 2">
          <a:extLst>
            <a:ext uri="{FF2B5EF4-FFF2-40B4-BE49-F238E27FC236}">
              <a16:creationId xmlns:a16="http://schemas.microsoft.com/office/drawing/2014/main" id="{00000000-0008-0000-0300-00007D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06" name="Picture 2">
          <a:extLst>
            <a:ext uri="{FF2B5EF4-FFF2-40B4-BE49-F238E27FC236}">
              <a16:creationId xmlns:a16="http://schemas.microsoft.com/office/drawing/2014/main" id="{00000000-0008-0000-0300-00007E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07" name="Picture 2">
          <a:extLst>
            <a:ext uri="{FF2B5EF4-FFF2-40B4-BE49-F238E27FC236}">
              <a16:creationId xmlns:a16="http://schemas.microsoft.com/office/drawing/2014/main" id="{00000000-0008-0000-0300-00007F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08" name="Picture 2">
          <a:extLst>
            <a:ext uri="{FF2B5EF4-FFF2-40B4-BE49-F238E27FC236}">
              <a16:creationId xmlns:a16="http://schemas.microsoft.com/office/drawing/2014/main" id="{00000000-0008-0000-0300-000080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09" name="Picture 2">
          <a:extLst>
            <a:ext uri="{FF2B5EF4-FFF2-40B4-BE49-F238E27FC236}">
              <a16:creationId xmlns:a16="http://schemas.microsoft.com/office/drawing/2014/main" id="{00000000-0008-0000-0300-00008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10" name="Picture 2">
          <a:extLst>
            <a:ext uri="{FF2B5EF4-FFF2-40B4-BE49-F238E27FC236}">
              <a16:creationId xmlns:a16="http://schemas.microsoft.com/office/drawing/2014/main" id="{00000000-0008-0000-0300-000082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11" name="Picture 2">
          <a:extLst>
            <a:ext uri="{FF2B5EF4-FFF2-40B4-BE49-F238E27FC236}">
              <a16:creationId xmlns:a16="http://schemas.microsoft.com/office/drawing/2014/main" id="{00000000-0008-0000-0300-000083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12" name="Picture 2">
          <a:extLst>
            <a:ext uri="{FF2B5EF4-FFF2-40B4-BE49-F238E27FC236}">
              <a16:creationId xmlns:a16="http://schemas.microsoft.com/office/drawing/2014/main" id="{00000000-0008-0000-0300-000084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13" name="Picture 2">
          <a:extLst>
            <a:ext uri="{FF2B5EF4-FFF2-40B4-BE49-F238E27FC236}">
              <a16:creationId xmlns:a16="http://schemas.microsoft.com/office/drawing/2014/main" id="{00000000-0008-0000-0300-000085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14" name="Picture 2">
          <a:extLst>
            <a:ext uri="{FF2B5EF4-FFF2-40B4-BE49-F238E27FC236}">
              <a16:creationId xmlns:a16="http://schemas.microsoft.com/office/drawing/2014/main" id="{00000000-0008-0000-0300-000086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15" name="Picture 2">
          <a:extLst>
            <a:ext uri="{FF2B5EF4-FFF2-40B4-BE49-F238E27FC236}">
              <a16:creationId xmlns:a16="http://schemas.microsoft.com/office/drawing/2014/main" id="{00000000-0008-0000-0300-000087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16" name="Picture 2">
          <a:extLst>
            <a:ext uri="{FF2B5EF4-FFF2-40B4-BE49-F238E27FC236}">
              <a16:creationId xmlns:a16="http://schemas.microsoft.com/office/drawing/2014/main" id="{00000000-0008-0000-0300-000088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17" name="Picture 2">
          <a:extLst>
            <a:ext uri="{FF2B5EF4-FFF2-40B4-BE49-F238E27FC236}">
              <a16:creationId xmlns:a16="http://schemas.microsoft.com/office/drawing/2014/main" id="{00000000-0008-0000-0300-000089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18" name="Picture 2">
          <a:extLst>
            <a:ext uri="{FF2B5EF4-FFF2-40B4-BE49-F238E27FC236}">
              <a16:creationId xmlns:a16="http://schemas.microsoft.com/office/drawing/2014/main" id="{00000000-0008-0000-0300-00008A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19" name="Picture 2">
          <a:extLst>
            <a:ext uri="{FF2B5EF4-FFF2-40B4-BE49-F238E27FC236}">
              <a16:creationId xmlns:a16="http://schemas.microsoft.com/office/drawing/2014/main" id="{00000000-0008-0000-0300-00008B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20" name="Picture 2">
          <a:extLst>
            <a:ext uri="{FF2B5EF4-FFF2-40B4-BE49-F238E27FC236}">
              <a16:creationId xmlns:a16="http://schemas.microsoft.com/office/drawing/2014/main" id="{00000000-0008-0000-0300-00008C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21" name="Picture 2">
          <a:extLst>
            <a:ext uri="{FF2B5EF4-FFF2-40B4-BE49-F238E27FC236}">
              <a16:creationId xmlns:a16="http://schemas.microsoft.com/office/drawing/2014/main" id="{00000000-0008-0000-0300-00008D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22" name="Picture 2">
          <a:extLst>
            <a:ext uri="{FF2B5EF4-FFF2-40B4-BE49-F238E27FC236}">
              <a16:creationId xmlns:a16="http://schemas.microsoft.com/office/drawing/2014/main" id="{00000000-0008-0000-0300-00008E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23" name="Picture 2">
          <a:extLst>
            <a:ext uri="{FF2B5EF4-FFF2-40B4-BE49-F238E27FC236}">
              <a16:creationId xmlns:a16="http://schemas.microsoft.com/office/drawing/2014/main" id="{00000000-0008-0000-0300-00008F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24" name="Picture 2">
          <a:extLst>
            <a:ext uri="{FF2B5EF4-FFF2-40B4-BE49-F238E27FC236}">
              <a16:creationId xmlns:a16="http://schemas.microsoft.com/office/drawing/2014/main" id="{00000000-0008-0000-0300-000090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25" name="Picture 2">
          <a:extLst>
            <a:ext uri="{FF2B5EF4-FFF2-40B4-BE49-F238E27FC236}">
              <a16:creationId xmlns:a16="http://schemas.microsoft.com/office/drawing/2014/main" id="{00000000-0008-0000-0300-00009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26" name="Picture 2">
          <a:extLst>
            <a:ext uri="{FF2B5EF4-FFF2-40B4-BE49-F238E27FC236}">
              <a16:creationId xmlns:a16="http://schemas.microsoft.com/office/drawing/2014/main" id="{00000000-0008-0000-0300-000092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27" name="Picture 2">
          <a:extLst>
            <a:ext uri="{FF2B5EF4-FFF2-40B4-BE49-F238E27FC236}">
              <a16:creationId xmlns:a16="http://schemas.microsoft.com/office/drawing/2014/main" id="{00000000-0008-0000-0300-000093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28" name="Picture 2">
          <a:extLst>
            <a:ext uri="{FF2B5EF4-FFF2-40B4-BE49-F238E27FC236}">
              <a16:creationId xmlns:a16="http://schemas.microsoft.com/office/drawing/2014/main" id="{00000000-0008-0000-0300-000094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29" name="Picture 2">
          <a:extLst>
            <a:ext uri="{FF2B5EF4-FFF2-40B4-BE49-F238E27FC236}">
              <a16:creationId xmlns:a16="http://schemas.microsoft.com/office/drawing/2014/main" id="{00000000-0008-0000-0300-000095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30" name="Picture 2">
          <a:extLst>
            <a:ext uri="{FF2B5EF4-FFF2-40B4-BE49-F238E27FC236}">
              <a16:creationId xmlns:a16="http://schemas.microsoft.com/office/drawing/2014/main" id="{00000000-0008-0000-0300-000096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31" name="Picture 2">
          <a:extLst>
            <a:ext uri="{FF2B5EF4-FFF2-40B4-BE49-F238E27FC236}">
              <a16:creationId xmlns:a16="http://schemas.microsoft.com/office/drawing/2014/main" id="{00000000-0008-0000-0300-000097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32" name="Picture 2">
          <a:extLst>
            <a:ext uri="{FF2B5EF4-FFF2-40B4-BE49-F238E27FC236}">
              <a16:creationId xmlns:a16="http://schemas.microsoft.com/office/drawing/2014/main" id="{00000000-0008-0000-0300-000098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33" name="Picture 2">
          <a:extLst>
            <a:ext uri="{FF2B5EF4-FFF2-40B4-BE49-F238E27FC236}">
              <a16:creationId xmlns:a16="http://schemas.microsoft.com/office/drawing/2014/main" id="{00000000-0008-0000-0300-000099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34" name="Picture 2">
          <a:extLst>
            <a:ext uri="{FF2B5EF4-FFF2-40B4-BE49-F238E27FC236}">
              <a16:creationId xmlns:a16="http://schemas.microsoft.com/office/drawing/2014/main" id="{00000000-0008-0000-0300-00009A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35" name="Picture 2">
          <a:extLst>
            <a:ext uri="{FF2B5EF4-FFF2-40B4-BE49-F238E27FC236}">
              <a16:creationId xmlns:a16="http://schemas.microsoft.com/office/drawing/2014/main" id="{00000000-0008-0000-0300-00009B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36" name="Picture 2">
          <a:extLst>
            <a:ext uri="{FF2B5EF4-FFF2-40B4-BE49-F238E27FC236}">
              <a16:creationId xmlns:a16="http://schemas.microsoft.com/office/drawing/2014/main" id="{00000000-0008-0000-0300-00009C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37" name="Picture 2">
          <a:extLst>
            <a:ext uri="{FF2B5EF4-FFF2-40B4-BE49-F238E27FC236}">
              <a16:creationId xmlns:a16="http://schemas.microsoft.com/office/drawing/2014/main" id="{00000000-0008-0000-0300-00009D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38" name="Picture 2">
          <a:extLst>
            <a:ext uri="{FF2B5EF4-FFF2-40B4-BE49-F238E27FC236}">
              <a16:creationId xmlns:a16="http://schemas.microsoft.com/office/drawing/2014/main" id="{00000000-0008-0000-0300-00009E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39" name="Picture 2">
          <a:extLst>
            <a:ext uri="{FF2B5EF4-FFF2-40B4-BE49-F238E27FC236}">
              <a16:creationId xmlns:a16="http://schemas.microsoft.com/office/drawing/2014/main" id="{00000000-0008-0000-0300-00009F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40" name="Picture 2">
          <a:extLst>
            <a:ext uri="{FF2B5EF4-FFF2-40B4-BE49-F238E27FC236}">
              <a16:creationId xmlns:a16="http://schemas.microsoft.com/office/drawing/2014/main" id="{00000000-0008-0000-0300-0000A0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41" name="Picture 2">
          <a:extLst>
            <a:ext uri="{FF2B5EF4-FFF2-40B4-BE49-F238E27FC236}">
              <a16:creationId xmlns:a16="http://schemas.microsoft.com/office/drawing/2014/main" id="{00000000-0008-0000-0300-0000A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42" name="Picture 2">
          <a:extLst>
            <a:ext uri="{FF2B5EF4-FFF2-40B4-BE49-F238E27FC236}">
              <a16:creationId xmlns:a16="http://schemas.microsoft.com/office/drawing/2014/main" id="{00000000-0008-0000-0300-0000A2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43" name="Picture 2">
          <a:extLst>
            <a:ext uri="{FF2B5EF4-FFF2-40B4-BE49-F238E27FC236}">
              <a16:creationId xmlns:a16="http://schemas.microsoft.com/office/drawing/2014/main" id="{00000000-0008-0000-0300-0000A3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44" name="Picture 2">
          <a:extLst>
            <a:ext uri="{FF2B5EF4-FFF2-40B4-BE49-F238E27FC236}">
              <a16:creationId xmlns:a16="http://schemas.microsoft.com/office/drawing/2014/main" id="{00000000-0008-0000-0300-0000A4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45" name="Picture 2">
          <a:extLst>
            <a:ext uri="{FF2B5EF4-FFF2-40B4-BE49-F238E27FC236}">
              <a16:creationId xmlns:a16="http://schemas.microsoft.com/office/drawing/2014/main" id="{00000000-0008-0000-0300-0000A5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46" name="Picture 2">
          <a:extLst>
            <a:ext uri="{FF2B5EF4-FFF2-40B4-BE49-F238E27FC236}">
              <a16:creationId xmlns:a16="http://schemas.microsoft.com/office/drawing/2014/main" id="{00000000-0008-0000-0300-0000A6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47" name="Picture 2">
          <a:extLst>
            <a:ext uri="{FF2B5EF4-FFF2-40B4-BE49-F238E27FC236}">
              <a16:creationId xmlns:a16="http://schemas.microsoft.com/office/drawing/2014/main" id="{00000000-0008-0000-0300-0000A7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48" name="Picture 2">
          <a:extLst>
            <a:ext uri="{FF2B5EF4-FFF2-40B4-BE49-F238E27FC236}">
              <a16:creationId xmlns:a16="http://schemas.microsoft.com/office/drawing/2014/main" id="{00000000-0008-0000-0300-0000A8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49" name="Picture 2">
          <a:extLst>
            <a:ext uri="{FF2B5EF4-FFF2-40B4-BE49-F238E27FC236}">
              <a16:creationId xmlns:a16="http://schemas.microsoft.com/office/drawing/2014/main" id="{00000000-0008-0000-0300-0000A9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50" name="Picture 2">
          <a:extLst>
            <a:ext uri="{FF2B5EF4-FFF2-40B4-BE49-F238E27FC236}">
              <a16:creationId xmlns:a16="http://schemas.microsoft.com/office/drawing/2014/main" id="{00000000-0008-0000-0300-0000AA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51" name="Picture 2">
          <a:extLst>
            <a:ext uri="{FF2B5EF4-FFF2-40B4-BE49-F238E27FC236}">
              <a16:creationId xmlns:a16="http://schemas.microsoft.com/office/drawing/2014/main" id="{00000000-0008-0000-0300-0000AB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52" name="Picture 2">
          <a:extLst>
            <a:ext uri="{FF2B5EF4-FFF2-40B4-BE49-F238E27FC236}">
              <a16:creationId xmlns:a16="http://schemas.microsoft.com/office/drawing/2014/main" id="{00000000-0008-0000-0300-0000AC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53" name="Picture 2">
          <a:extLst>
            <a:ext uri="{FF2B5EF4-FFF2-40B4-BE49-F238E27FC236}">
              <a16:creationId xmlns:a16="http://schemas.microsoft.com/office/drawing/2014/main" id="{00000000-0008-0000-0300-0000AD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54" name="Picture 2">
          <a:extLst>
            <a:ext uri="{FF2B5EF4-FFF2-40B4-BE49-F238E27FC236}">
              <a16:creationId xmlns:a16="http://schemas.microsoft.com/office/drawing/2014/main" id="{00000000-0008-0000-0300-0000AE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55" name="Picture 2">
          <a:extLst>
            <a:ext uri="{FF2B5EF4-FFF2-40B4-BE49-F238E27FC236}">
              <a16:creationId xmlns:a16="http://schemas.microsoft.com/office/drawing/2014/main" id="{00000000-0008-0000-0300-0000AF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56" name="Picture 2">
          <a:extLst>
            <a:ext uri="{FF2B5EF4-FFF2-40B4-BE49-F238E27FC236}">
              <a16:creationId xmlns:a16="http://schemas.microsoft.com/office/drawing/2014/main" id="{00000000-0008-0000-0300-0000B0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57" name="Picture 2">
          <a:extLst>
            <a:ext uri="{FF2B5EF4-FFF2-40B4-BE49-F238E27FC236}">
              <a16:creationId xmlns:a16="http://schemas.microsoft.com/office/drawing/2014/main" id="{00000000-0008-0000-0300-0000B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58" name="Picture 2">
          <a:extLst>
            <a:ext uri="{FF2B5EF4-FFF2-40B4-BE49-F238E27FC236}">
              <a16:creationId xmlns:a16="http://schemas.microsoft.com/office/drawing/2014/main" id="{00000000-0008-0000-0300-0000B2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59" name="Picture 2">
          <a:extLst>
            <a:ext uri="{FF2B5EF4-FFF2-40B4-BE49-F238E27FC236}">
              <a16:creationId xmlns:a16="http://schemas.microsoft.com/office/drawing/2014/main" id="{00000000-0008-0000-0300-0000B3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60" name="Picture 2">
          <a:extLst>
            <a:ext uri="{FF2B5EF4-FFF2-40B4-BE49-F238E27FC236}">
              <a16:creationId xmlns:a16="http://schemas.microsoft.com/office/drawing/2014/main" id="{00000000-0008-0000-0300-0000B4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61" name="Picture 2">
          <a:extLst>
            <a:ext uri="{FF2B5EF4-FFF2-40B4-BE49-F238E27FC236}">
              <a16:creationId xmlns:a16="http://schemas.microsoft.com/office/drawing/2014/main" id="{00000000-0008-0000-0300-0000B5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62" name="Picture 2">
          <a:extLst>
            <a:ext uri="{FF2B5EF4-FFF2-40B4-BE49-F238E27FC236}">
              <a16:creationId xmlns:a16="http://schemas.microsoft.com/office/drawing/2014/main" id="{00000000-0008-0000-0300-0000B6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63" name="Picture 2">
          <a:extLst>
            <a:ext uri="{FF2B5EF4-FFF2-40B4-BE49-F238E27FC236}">
              <a16:creationId xmlns:a16="http://schemas.microsoft.com/office/drawing/2014/main" id="{00000000-0008-0000-0300-0000B7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64" name="Picture 2">
          <a:extLst>
            <a:ext uri="{FF2B5EF4-FFF2-40B4-BE49-F238E27FC236}">
              <a16:creationId xmlns:a16="http://schemas.microsoft.com/office/drawing/2014/main" id="{00000000-0008-0000-0300-0000B8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65" name="Picture 2">
          <a:extLst>
            <a:ext uri="{FF2B5EF4-FFF2-40B4-BE49-F238E27FC236}">
              <a16:creationId xmlns:a16="http://schemas.microsoft.com/office/drawing/2014/main" id="{00000000-0008-0000-0300-0000B9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66" name="Picture 2">
          <a:extLst>
            <a:ext uri="{FF2B5EF4-FFF2-40B4-BE49-F238E27FC236}">
              <a16:creationId xmlns:a16="http://schemas.microsoft.com/office/drawing/2014/main" id="{00000000-0008-0000-0300-0000BA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67" name="Picture 2">
          <a:extLst>
            <a:ext uri="{FF2B5EF4-FFF2-40B4-BE49-F238E27FC236}">
              <a16:creationId xmlns:a16="http://schemas.microsoft.com/office/drawing/2014/main" id="{00000000-0008-0000-0300-0000BB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68" name="Picture 2">
          <a:extLst>
            <a:ext uri="{FF2B5EF4-FFF2-40B4-BE49-F238E27FC236}">
              <a16:creationId xmlns:a16="http://schemas.microsoft.com/office/drawing/2014/main" id="{00000000-0008-0000-0300-0000BC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69" name="Picture 2">
          <a:extLst>
            <a:ext uri="{FF2B5EF4-FFF2-40B4-BE49-F238E27FC236}">
              <a16:creationId xmlns:a16="http://schemas.microsoft.com/office/drawing/2014/main" id="{00000000-0008-0000-0300-0000BD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70" name="Picture 2">
          <a:extLst>
            <a:ext uri="{FF2B5EF4-FFF2-40B4-BE49-F238E27FC236}">
              <a16:creationId xmlns:a16="http://schemas.microsoft.com/office/drawing/2014/main" id="{00000000-0008-0000-0300-0000BE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71" name="Picture 2">
          <a:extLst>
            <a:ext uri="{FF2B5EF4-FFF2-40B4-BE49-F238E27FC236}">
              <a16:creationId xmlns:a16="http://schemas.microsoft.com/office/drawing/2014/main" id="{00000000-0008-0000-0300-0000BF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72" name="Picture 2">
          <a:extLst>
            <a:ext uri="{FF2B5EF4-FFF2-40B4-BE49-F238E27FC236}">
              <a16:creationId xmlns:a16="http://schemas.microsoft.com/office/drawing/2014/main" id="{00000000-0008-0000-0300-0000C0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73" name="Picture 2">
          <a:extLst>
            <a:ext uri="{FF2B5EF4-FFF2-40B4-BE49-F238E27FC236}">
              <a16:creationId xmlns:a16="http://schemas.microsoft.com/office/drawing/2014/main" id="{00000000-0008-0000-0300-0000C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74" name="Picture 2">
          <a:extLst>
            <a:ext uri="{FF2B5EF4-FFF2-40B4-BE49-F238E27FC236}">
              <a16:creationId xmlns:a16="http://schemas.microsoft.com/office/drawing/2014/main" id="{00000000-0008-0000-0300-0000C2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75" name="Picture 2">
          <a:extLst>
            <a:ext uri="{FF2B5EF4-FFF2-40B4-BE49-F238E27FC236}">
              <a16:creationId xmlns:a16="http://schemas.microsoft.com/office/drawing/2014/main" id="{00000000-0008-0000-0300-0000C3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76" name="Picture 2">
          <a:extLst>
            <a:ext uri="{FF2B5EF4-FFF2-40B4-BE49-F238E27FC236}">
              <a16:creationId xmlns:a16="http://schemas.microsoft.com/office/drawing/2014/main" id="{00000000-0008-0000-0300-0000C4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77" name="Picture 2">
          <a:extLst>
            <a:ext uri="{FF2B5EF4-FFF2-40B4-BE49-F238E27FC236}">
              <a16:creationId xmlns:a16="http://schemas.microsoft.com/office/drawing/2014/main" id="{00000000-0008-0000-0300-0000C5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78" name="Picture 2">
          <a:extLst>
            <a:ext uri="{FF2B5EF4-FFF2-40B4-BE49-F238E27FC236}">
              <a16:creationId xmlns:a16="http://schemas.microsoft.com/office/drawing/2014/main" id="{00000000-0008-0000-0300-0000C6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79" name="Picture 2">
          <a:extLst>
            <a:ext uri="{FF2B5EF4-FFF2-40B4-BE49-F238E27FC236}">
              <a16:creationId xmlns:a16="http://schemas.microsoft.com/office/drawing/2014/main" id="{00000000-0008-0000-0300-0000C7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80" name="Picture 2">
          <a:extLst>
            <a:ext uri="{FF2B5EF4-FFF2-40B4-BE49-F238E27FC236}">
              <a16:creationId xmlns:a16="http://schemas.microsoft.com/office/drawing/2014/main" id="{00000000-0008-0000-0300-0000C8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81" name="Picture 2">
          <a:extLst>
            <a:ext uri="{FF2B5EF4-FFF2-40B4-BE49-F238E27FC236}">
              <a16:creationId xmlns:a16="http://schemas.microsoft.com/office/drawing/2014/main" id="{00000000-0008-0000-0300-0000C9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82" name="Picture 2">
          <a:extLst>
            <a:ext uri="{FF2B5EF4-FFF2-40B4-BE49-F238E27FC236}">
              <a16:creationId xmlns:a16="http://schemas.microsoft.com/office/drawing/2014/main" id="{00000000-0008-0000-0300-0000CA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83" name="Picture 2">
          <a:extLst>
            <a:ext uri="{FF2B5EF4-FFF2-40B4-BE49-F238E27FC236}">
              <a16:creationId xmlns:a16="http://schemas.microsoft.com/office/drawing/2014/main" id="{00000000-0008-0000-0300-0000CB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84" name="Picture 2">
          <a:extLst>
            <a:ext uri="{FF2B5EF4-FFF2-40B4-BE49-F238E27FC236}">
              <a16:creationId xmlns:a16="http://schemas.microsoft.com/office/drawing/2014/main" id="{00000000-0008-0000-0300-0000CC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85" name="Picture 2">
          <a:extLst>
            <a:ext uri="{FF2B5EF4-FFF2-40B4-BE49-F238E27FC236}">
              <a16:creationId xmlns:a16="http://schemas.microsoft.com/office/drawing/2014/main" id="{00000000-0008-0000-0300-0000CD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86" name="Picture 2">
          <a:extLst>
            <a:ext uri="{FF2B5EF4-FFF2-40B4-BE49-F238E27FC236}">
              <a16:creationId xmlns:a16="http://schemas.microsoft.com/office/drawing/2014/main" id="{00000000-0008-0000-0300-0000CE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87" name="Picture 2">
          <a:extLst>
            <a:ext uri="{FF2B5EF4-FFF2-40B4-BE49-F238E27FC236}">
              <a16:creationId xmlns:a16="http://schemas.microsoft.com/office/drawing/2014/main" id="{00000000-0008-0000-0300-0000CF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88" name="Picture 2">
          <a:extLst>
            <a:ext uri="{FF2B5EF4-FFF2-40B4-BE49-F238E27FC236}">
              <a16:creationId xmlns:a16="http://schemas.microsoft.com/office/drawing/2014/main" id="{00000000-0008-0000-0300-0000D0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89" name="Picture 2">
          <a:extLst>
            <a:ext uri="{FF2B5EF4-FFF2-40B4-BE49-F238E27FC236}">
              <a16:creationId xmlns:a16="http://schemas.microsoft.com/office/drawing/2014/main" id="{00000000-0008-0000-0300-0000D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90" name="Picture 2">
          <a:extLst>
            <a:ext uri="{FF2B5EF4-FFF2-40B4-BE49-F238E27FC236}">
              <a16:creationId xmlns:a16="http://schemas.microsoft.com/office/drawing/2014/main" id="{00000000-0008-0000-0300-0000D2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91" name="Picture 2">
          <a:extLst>
            <a:ext uri="{FF2B5EF4-FFF2-40B4-BE49-F238E27FC236}">
              <a16:creationId xmlns:a16="http://schemas.microsoft.com/office/drawing/2014/main" id="{00000000-0008-0000-0300-0000D3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92" name="Picture 2">
          <a:extLst>
            <a:ext uri="{FF2B5EF4-FFF2-40B4-BE49-F238E27FC236}">
              <a16:creationId xmlns:a16="http://schemas.microsoft.com/office/drawing/2014/main" id="{00000000-0008-0000-0300-0000D4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93" name="Picture 2">
          <a:extLst>
            <a:ext uri="{FF2B5EF4-FFF2-40B4-BE49-F238E27FC236}">
              <a16:creationId xmlns:a16="http://schemas.microsoft.com/office/drawing/2014/main" id="{00000000-0008-0000-0300-0000D5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94" name="Picture 2">
          <a:extLst>
            <a:ext uri="{FF2B5EF4-FFF2-40B4-BE49-F238E27FC236}">
              <a16:creationId xmlns:a16="http://schemas.microsoft.com/office/drawing/2014/main" id="{00000000-0008-0000-0300-0000D6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95" name="Picture 2">
          <a:extLst>
            <a:ext uri="{FF2B5EF4-FFF2-40B4-BE49-F238E27FC236}">
              <a16:creationId xmlns:a16="http://schemas.microsoft.com/office/drawing/2014/main" id="{00000000-0008-0000-0300-0000D7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96" name="Picture 2">
          <a:extLst>
            <a:ext uri="{FF2B5EF4-FFF2-40B4-BE49-F238E27FC236}">
              <a16:creationId xmlns:a16="http://schemas.microsoft.com/office/drawing/2014/main" id="{00000000-0008-0000-0300-0000D8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897" name="Picture 2">
          <a:extLst>
            <a:ext uri="{FF2B5EF4-FFF2-40B4-BE49-F238E27FC236}">
              <a16:creationId xmlns:a16="http://schemas.microsoft.com/office/drawing/2014/main" id="{00000000-0008-0000-0300-0000D9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898" name="Picture 2">
          <a:extLst>
            <a:ext uri="{FF2B5EF4-FFF2-40B4-BE49-F238E27FC236}">
              <a16:creationId xmlns:a16="http://schemas.microsoft.com/office/drawing/2014/main" id="{00000000-0008-0000-0300-0000DA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899" name="Picture 2">
          <a:extLst>
            <a:ext uri="{FF2B5EF4-FFF2-40B4-BE49-F238E27FC236}">
              <a16:creationId xmlns:a16="http://schemas.microsoft.com/office/drawing/2014/main" id="{00000000-0008-0000-0300-0000DB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00" name="Picture 2">
          <a:extLst>
            <a:ext uri="{FF2B5EF4-FFF2-40B4-BE49-F238E27FC236}">
              <a16:creationId xmlns:a16="http://schemas.microsoft.com/office/drawing/2014/main" id="{00000000-0008-0000-0300-0000DC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01" name="Picture 2">
          <a:extLst>
            <a:ext uri="{FF2B5EF4-FFF2-40B4-BE49-F238E27FC236}">
              <a16:creationId xmlns:a16="http://schemas.microsoft.com/office/drawing/2014/main" id="{00000000-0008-0000-0300-0000DD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02" name="Picture 2">
          <a:extLst>
            <a:ext uri="{FF2B5EF4-FFF2-40B4-BE49-F238E27FC236}">
              <a16:creationId xmlns:a16="http://schemas.microsoft.com/office/drawing/2014/main" id="{00000000-0008-0000-0300-0000DE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03" name="Picture 2">
          <a:extLst>
            <a:ext uri="{FF2B5EF4-FFF2-40B4-BE49-F238E27FC236}">
              <a16:creationId xmlns:a16="http://schemas.microsoft.com/office/drawing/2014/main" id="{00000000-0008-0000-0300-0000DF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04" name="Picture 2">
          <a:extLst>
            <a:ext uri="{FF2B5EF4-FFF2-40B4-BE49-F238E27FC236}">
              <a16:creationId xmlns:a16="http://schemas.microsoft.com/office/drawing/2014/main" id="{00000000-0008-0000-0300-0000E0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05" name="Picture 2">
          <a:extLst>
            <a:ext uri="{FF2B5EF4-FFF2-40B4-BE49-F238E27FC236}">
              <a16:creationId xmlns:a16="http://schemas.microsoft.com/office/drawing/2014/main" id="{00000000-0008-0000-0300-0000E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06" name="Picture 2">
          <a:extLst>
            <a:ext uri="{FF2B5EF4-FFF2-40B4-BE49-F238E27FC236}">
              <a16:creationId xmlns:a16="http://schemas.microsoft.com/office/drawing/2014/main" id="{00000000-0008-0000-0300-0000E2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07" name="Picture 2">
          <a:extLst>
            <a:ext uri="{FF2B5EF4-FFF2-40B4-BE49-F238E27FC236}">
              <a16:creationId xmlns:a16="http://schemas.microsoft.com/office/drawing/2014/main" id="{00000000-0008-0000-0300-0000E3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08" name="Picture 2">
          <a:extLst>
            <a:ext uri="{FF2B5EF4-FFF2-40B4-BE49-F238E27FC236}">
              <a16:creationId xmlns:a16="http://schemas.microsoft.com/office/drawing/2014/main" id="{00000000-0008-0000-0300-0000E4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09" name="Picture 2">
          <a:extLst>
            <a:ext uri="{FF2B5EF4-FFF2-40B4-BE49-F238E27FC236}">
              <a16:creationId xmlns:a16="http://schemas.microsoft.com/office/drawing/2014/main" id="{00000000-0008-0000-0300-0000E5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10" name="Picture 2">
          <a:extLst>
            <a:ext uri="{FF2B5EF4-FFF2-40B4-BE49-F238E27FC236}">
              <a16:creationId xmlns:a16="http://schemas.microsoft.com/office/drawing/2014/main" id="{00000000-0008-0000-0300-0000E6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11" name="Picture 2">
          <a:extLst>
            <a:ext uri="{FF2B5EF4-FFF2-40B4-BE49-F238E27FC236}">
              <a16:creationId xmlns:a16="http://schemas.microsoft.com/office/drawing/2014/main" id="{00000000-0008-0000-0300-0000E7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12" name="Picture 2">
          <a:extLst>
            <a:ext uri="{FF2B5EF4-FFF2-40B4-BE49-F238E27FC236}">
              <a16:creationId xmlns:a16="http://schemas.microsoft.com/office/drawing/2014/main" id="{00000000-0008-0000-0300-0000E8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13" name="Picture 2">
          <a:extLst>
            <a:ext uri="{FF2B5EF4-FFF2-40B4-BE49-F238E27FC236}">
              <a16:creationId xmlns:a16="http://schemas.microsoft.com/office/drawing/2014/main" id="{00000000-0008-0000-0300-0000E9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14" name="Picture 2">
          <a:extLst>
            <a:ext uri="{FF2B5EF4-FFF2-40B4-BE49-F238E27FC236}">
              <a16:creationId xmlns:a16="http://schemas.microsoft.com/office/drawing/2014/main" id="{00000000-0008-0000-0300-0000EA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15" name="Picture 2">
          <a:extLst>
            <a:ext uri="{FF2B5EF4-FFF2-40B4-BE49-F238E27FC236}">
              <a16:creationId xmlns:a16="http://schemas.microsoft.com/office/drawing/2014/main" id="{00000000-0008-0000-0300-0000EB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16" name="Picture 2">
          <a:extLst>
            <a:ext uri="{FF2B5EF4-FFF2-40B4-BE49-F238E27FC236}">
              <a16:creationId xmlns:a16="http://schemas.microsoft.com/office/drawing/2014/main" id="{00000000-0008-0000-0300-0000EC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17" name="Picture 2">
          <a:extLst>
            <a:ext uri="{FF2B5EF4-FFF2-40B4-BE49-F238E27FC236}">
              <a16:creationId xmlns:a16="http://schemas.microsoft.com/office/drawing/2014/main" id="{00000000-0008-0000-0300-0000ED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18" name="Picture 2">
          <a:extLst>
            <a:ext uri="{FF2B5EF4-FFF2-40B4-BE49-F238E27FC236}">
              <a16:creationId xmlns:a16="http://schemas.microsoft.com/office/drawing/2014/main" id="{00000000-0008-0000-0300-0000EE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19" name="Picture 2">
          <a:extLst>
            <a:ext uri="{FF2B5EF4-FFF2-40B4-BE49-F238E27FC236}">
              <a16:creationId xmlns:a16="http://schemas.microsoft.com/office/drawing/2014/main" id="{00000000-0008-0000-0300-0000EF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20" name="Picture 2">
          <a:extLst>
            <a:ext uri="{FF2B5EF4-FFF2-40B4-BE49-F238E27FC236}">
              <a16:creationId xmlns:a16="http://schemas.microsoft.com/office/drawing/2014/main" id="{00000000-0008-0000-0300-0000F0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21" name="Picture 2">
          <a:extLst>
            <a:ext uri="{FF2B5EF4-FFF2-40B4-BE49-F238E27FC236}">
              <a16:creationId xmlns:a16="http://schemas.microsoft.com/office/drawing/2014/main" id="{00000000-0008-0000-0300-0000F1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22" name="Picture 2">
          <a:extLst>
            <a:ext uri="{FF2B5EF4-FFF2-40B4-BE49-F238E27FC236}">
              <a16:creationId xmlns:a16="http://schemas.microsoft.com/office/drawing/2014/main" id="{00000000-0008-0000-0300-0000F2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23" name="Picture 2">
          <a:extLst>
            <a:ext uri="{FF2B5EF4-FFF2-40B4-BE49-F238E27FC236}">
              <a16:creationId xmlns:a16="http://schemas.microsoft.com/office/drawing/2014/main" id="{00000000-0008-0000-0300-0000F3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24" name="Picture 2">
          <a:extLst>
            <a:ext uri="{FF2B5EF4-FFF2-40B4-BE49-F238E27FC236}">
              <a16:creationId xmlns:a16="http://schemas.microsoft.com/office/drawing/2014/main" id="{00000000-0008-0000-0300-0000F4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25" name="Picture 2">
          <a:extLst>
            <a:ext uri="{FF2B5EF4-FFF2-40B4-BE49-F238E27FC236}">
              <a16:creationId xmlns:a16="http://schemas.microsoft.com/office/drawing/2014/main" id="{00000000-0008-0000-0300-0000F5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26" name="Picture 2">
          <a:extLst>
            <a:ext uri="{FF2B5EF4-FFF2-40B4-BE49-F238E27FC236}">
              <a16:creationId xmlns:a16="http://schemas.microsoft.com/office/drawing/2014/main" id="{00000000-0008-0000-0300-0000F6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27" name="Picture 2">
          <a:extLst>
            <a:ext uri="{FF2B5EF4-FFF2-40B4-BE49-F238E27FC236}">
              <a16:creationId xmlns:a16="http://schemas.microsoft.com/office/drawing/2014/main" id="{00000000-0008-0000-0300-0000F7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28" name="Picture 2">
          <a:extLst>
            <a:ext uri="{FF2B5EF4-FFF2-40B4-BE49-F238E27FC236}">
              <a16:creationId xmlns:a16="http://schemas.microsoft.com/office/drawing/2014/main" id="{00000000-0008-0000-0300-0000F8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29" name="Picture 2">
          <a:extLst>
            <a:ext uri="{FF2B5EF4-FFF2-40B4-BE49-F238E27FC236}">
              <a16:creationId xmlns:a16="http://schemas.microsoft.com/office/drawing/2014/main" id="{00000000-0008-0000-0300-0000F9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30" name="Picture 2">
          <a:extLst>
            <a:ext uri="{FF2B5EF4-FFF2-40B4-BE49-F238E27FC236}">
              <a16:creationId xmlns:a16="http://schemas.microsoft.com/office/drawing/2014/main" id="{00000000-0008-0000-0300-0000FA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31" name="Picture 2">
          <a:extLst>
            <a:ext uri="{FF2B5EF4-FFF2-40B4-BE49-F238E27FC236}">
              <a16:creationId xmlns:a16="http://schemas.microsoft.com/office/drawing/2014/main" id="{00000000-0008-0000-0300-0000FB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32" name="Picture 2">
          <a:extLst>
            <a:ext uri="{FF2B5EF4-FFF2-40B4-BE49-F238E27FC236}">
              <a16:creationId xmlns:a16="http://schemas.microsoft.com/office/drawing/2014/main" id="{00000000-0008-0000-0300-0000FC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33" name="Picture 2">
          <a:extLst>
            <a:ext uri="{FF2B5EF4-FFF2-40B4-BE49-F238E27FC236}">
              <a16:creationId xmlns:a16="http://schemas.microsoft.com/office/drawing/2014/main" id="{00000000-0008-0000-0300-0000FD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34" name="Picture 2">
          <a:extLst>
            <a:ext uri="{FF2B5EF4-FFF2-40B4-BE49-F238E27FC236}">
              <a16:creationId xmlns:a16="http://schemas.microsoft.com/office/drawing/2014/main" id="{00000000-0008-0000-0300-0000FE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35" name="Picture 2">
          <a:extLst>
            <a:ext uri="{FF2B5EF4-FFF2-40B4-BE49-F238E27FC236}">
              <a16:creationId xmlns:a16="http://schemas.microsoft.com/office/drawing/2014/main" id="{00000000-0008-0000-0300-0000FF1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36" name="Picture 2">
          <a:extLst>
            <a:ext uri="{FF2B5EF4-FFF2-40B4-BE49-F238E27FC236}">
              <a16:creationId xmlns:a16="http://schemas.microsoft.com/office/drawing/2014/main" id="{00000000-0008-0000-0300-000000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37" name="Picture 2">
          <a:extLst>
            <a:ext uri="{FF2B5EF4-FFF2-40B4-BE49-F238E27FC236}">
              <a16:creationId xmlns:a16="http://schemas.microsoft.com/office/drawing/2014/main" id="{00000000-0008-0000-0300-000001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38" name="Picture 2">
          <a:extLst>
            <a:ext uri="{FF2B5EF4-FFF2-40B4-BE49-F238E27FC236}">
              <a16:creationId xmlns:a16="http://schemas.microsoft.com/office/drawing/2014/main" id="{00000000-0008-0000-0300-000002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39" name="Picture 2">
          <a:extLst>
            <a:ext uri="{FF2B5EF4-FFF2-40B4-BE49-F238E27FC236}">
              <a16:creationId xmlns:a16="http://schemas.microsoft.com/office/drawing/2014/main" id="{00000000-0008-0000-0300-000003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40" name="Picture 2">
          <a:extLst>
            <a:ext uri="{FF2B5EF4-FFF2-40B4-BE49-F238E27FC236}">
              <a16:creationId xmlns:a16="http://schemas.microsoft.com/office/drawing/2014/main" id="{00000000-0008-0000-0300-000004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41" name="Picture 2">
          <a:extLst>
            <a:ext uri="{FF2B5EF4-FFF2-40B4-BE49-F238E27FC236}">
              <a16:creationId xmlns:a16="http://schemas.microsoft.com/office/drawing/2014/main" id="{00000000-0008-0000-0300-000005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42" name="Picture 2">
          <a:extLst>
            <a:ext uri="{FF2B5EF4-FFF2-40B4-BE49-F238E27FC236}">
              <a16:creationId xmlns:a16="http://schemas.microsoft.com/office/drawing/2014/main" id="{00000000-0008-0000-0300-000006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43" name="Picture 2">
          <a:extLst>
            <a:ext uri="{FF2B5EF4-FFF2-40B4-BE49-F238E27FC236}">
              <a16:creationId xmlns:a16="http://schemas.microsoft.com/office/drawing/2014/main" id="{00000000-0008-0000-0300-000007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44" name="Picture 2">
          <a:extLst>
            <a:ext uri="{FF2B5EF4-FFF2-40B4-BE49-F238E27FC236}">
              <a16:creationId xmlns:a16="http://schemas.microsoft.com/office/drawing/2014/main" id="{00000000-0008-0000-0300-000008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45" name="Picture 2">
          <a:extLst>
            <a:ext uri="{FF2B5EF4-FFF2-40B4-BE49-F238E27FC236}">
              <a16:creationId xmlns:a16="http://schemas.microsoft.com/office/drawing/2014/main" id="{00000000-0008-0000-0300-000009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46" name="Picture 2">
          <a:extLst>
            <a:ext uri="{FF2B5EF4-FFF2-40B4-BE49-F238E27FC236}">
              <a16:creationId xmlns:a16="http://schemas.microsoft.com/office/drawing/2014/main" id="{00000000-0008-0000-0300-00000A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47" name="Picture 2">
          <a:extLst>
            <a:ext uri="{FF2B5EF4-FFF2-40B4-BE49-F238E27FC236}">
              <a16:creationId xmlns:a16="http://schemas.microsoft.com/office/drawing/2014/main" id="{00000000-0008-0000-0300-00000B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48" name="Picture 2">
          <a:extLst>
            <a:ext uri="{FF2B5EF4-FFF2-40B4-BE49-F238E27FC236}">
              <a16:creationId xmlns:a16="http://schemas.microsoft.com/office/drawing/2014/main" id="{00000000-0008-0000-0300-00000C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49" name="Picture 2">
          <a:extLst>
            <a:ext uri="{FF2B5EF4-FFF2-40B4-BE49-F238E27FC236}">
              <a16:creationId xmlns:a16="http://schemas.microsoft.com/office/drawing/2014/main" id="{00000000-0008-0000-0300-00000D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50" name="Picture 2">
          <a:extLst>
            <a:ext uri="{FF2B5EF4-FFF2-40B4-BE49-F238E27FC236}">
              <a16:creationId xmlns:a16="http://schemas.microsoft.com/office/drawing/2014/main" id="{00000000-0008-0000-0300-00000E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51" name="Picture 2">
          <a:extLst>
            <a:ext uri="{FF2B5EF4-FFF2-40B4-BE49-F238E27FC236}">
              <a16:creationId xmlns:a16="http://schemas.microsoft.com/office/drawing/2014/main" id="{00000000-0008-0000-0300-00000F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52" name="Picture 2">
          <a:extLst>
            <a:ext uri="{FF2B5EF4-FFF2-40B4-BE49-F238E27FC236}">
              <a16:creationId xmlns:a16="http://schemas.microsoft.com/office/drawing/2014/main" id="{00000000-0008-0000-0300-000010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53" name="Picture 2">
          <a:extLst>
            <a:ext uri="{FF2B5EF4-FFF2-40B4-BE49-F238E27FC236}">
              <a16:creationId xmlns:a16="http://schemas.microsoft.com/office/drawing/2014/main" id="{00000000-0008-0000-0300-000011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54" name="Picture 2">
          <a:extLst>
            <a:ext uri="{FF2B5EF4-FFF2-40B4-BE49-F238E27FC236}">
              <a16:creationId xmlns:a16="http://schemas.microsoft.com/office/drawing/2014/main" id="{00000000-0008-0000-0300-000012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55" name="Picture 2">
          <a:extLst>
            <a:ext uri="{FF2B5EF4-FFF2-40B4-BE49-F238E27FC236}">
              <a16:creationId xmlns:a16="http://schemas.microsoft.com/office/drawing/2014/main" id="{00000000-0008-0000-0300-000013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56" name="Picture 2">
          <a:extLst>
            <a:ext uri="{FF2B5EF4-FFF2-40B4-BE49-F238E27FC236}">
              <a16:creationId xmlns:a16="http://schemas.microsoft.com/office/drawing/2014/main" id="{00000000-0008-0000-0300-000014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57" name="Picture 2">
          <a:extLst>
            <a:ext uri="{FF2B5EF4-FFF2-40B4-BE49-F238E27FC236}">
              <a16:creationId xmlns:a16="http://schemas.microsoft.com/office/drawing/2014/main" id="{00000000-0008-0000-0300-000015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58" name="Picture 2">
          <a:extLst>
            <a:ext uri="{FF2B5EF4-FFF2-40B4-BE49-F238E27FC236}">
              <a16:creationId xmlns:a16="http://schemas.microsoft.com/office/drawing/2014/main" id="{00000000-0008-0000-0300-000016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59" name="Picture 2">
          <a:extLst>
            <a:ext uri="{FF2B5EF4-FFF2-40B4-BE49-F238E27FC236}">
              <a16:creationId xmlns:a16="http://schemas.microsoft.com/office/drawing/2014/main" id="{00000000-0008-0000-0300-000017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60" name="Picture 2">
          <a:extLst>
            <a:ext uri="{FF2B5EF4-FFF2-40B4-BE49-F238E27FC236}">
              <a16:creationId xmlns:a16="http://schemas.microsoft.com/office/drawing/2014/main" id="{00000000-0008-0000-0300-000018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61" name="Picture 2">
          <a:extLst>
            <a:ext uri="{FF2B5EF4-FFF2-40B4-BE49-F238E27FC236}">
              <a16:creationId xmlns:a16="http://schemas.microsoft.com/office/drawing/2014/main" id="{00000000-0008-0000-0300-000019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62" name="Picture 2">
          <a:extLst>
            <a:ext uri="{FF2B5EF4-FFF2-40B4-BE49-F238E27FC236}">
              <a16:creationId xmlns:a16="http://schemas.microsoft.com/office/drawing/2014/main" id="{00000000-0008-0000-0300-00001A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63" name="Picture 2">
          <a:extLst>
            <a:ext uri="{FF2B5EF4-FFF2-40B4-BE49-F238E27FC236}">
              <a16:creationId xmlns:a16="http://schemas.microsoft.com/office/drawing/2014/main" id="{00000000-0008-0000-0300-00001B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64" name="Picture 2">
          <a:extLst>
            <a:ext uri="{FF2B5EF4-FFF2-40B4-BE49-F238E27FC236}">
              <a16:creationId xmlns:a16="http://schemas.microsoft.com/office/drawing/2014/main" id="{00000000-0008-0000-0300-00001C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65" name="Picture 2">
          <a:extLst>
            <a:ext uri="{FF2B5EF4-FFF2-40B4-BE49-F238E27FC236}">
              <a16:creationId xmlns:a16="http://schemas.microsoft.com/office/drawing/2014/main" id="{00000000-0008-0000-0300-00001D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66" name="Picture 2">
          <a:extLst>
            <a:ext uri="{FF2B5EF4-FFF2-40B4-BE49-F238E27FC236}">
              <a16:creationId xmlns:a16="http://schemas.microsoft.com/office/drawing/2014/main" id="{00000000-0008-0000-0300-00001E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67" name="Picture 2">
          <a:extLst>
            <a:ext uri="{FF2B5EF4-FFF2-40B4-BE49-F238E27FC236}">
              <a16:creationId xmlns:a16="http://schemas.microsoft.com/office/drawing/2014/main" id="{00000000-0008-0000-0300-00001F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68" name="Picture 2">
          <a:extLst>
            <a:ext uri="{FF2B5EF4-FFF2-40B4-BE49-F238E27FC236}">
              <a16:creationId xmlns:a16="http://schemas.microsoft.com/office/drawing/2014/main" id="{00000000-0008-0000-0300-000020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69" name="Picture 2">
          <a:extLst>
            <a:ext uri="{FF2B5EF4-FFF2-40B4-BE49-F238E27FC236}">
              <a16:creationId xmlns:a16="http://schemas.microsoft.com/office/drawing/2014/main" id="{00000000-0008-0000-0300-000021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70" name="Picture 2">
          <a:extLst>
            <a:ext uri="{FF2B5EF4-FFF2-40B4-BE49-F238E27FC236}">
              <a16:creationId xmlns:a16="http://schemas.microsoft.com/office/drawing/2014/main" id="{00000000-0008-0000-0300-000022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71" name="Picture 2">
          <a:extLst>
            <a:ext uri="{FF2B5EF4-FFF2-40B4-BE49-F238E27FC236}">
              <a16:creationId xmlns:a16="http://schemas.microsoft.com/office/drawing/2014/main" id="{00000000-0008-0000-0300-000023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72" name="Picture 2">
          <a:extLst>
            <a:ext uri="{FF2B5EF4-FFF2-40B4-BE49-F238E27FC236}">
              <a16:creationId xmlns:a16="http://schemas.microsoft.com/office/drawing/2014/main" id="{00000000-0008-0000-0300-000024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73" name="Picture 2">
          <a:extLst>
            <a:ext uri="{FF2B5EF4-FFF2-40B4-BE49-F238E27FC236}">
              <a16:creationId xmlns:a16="http://schemas.microsoft.com/office/drawing/2014/main" id="{00000000-0008-0000-0300-000025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74" name="Picture 2">
          <a:extLst>
            <a:ext uri="{FF2B5EF4-FFF2-40B4-BE49-F238E27FC236}">
              <a16:creationId xmlns:a16="http://schemas.microsoft.com/office/drawing/2014/main" id="{00000000-0008-0000-0300-000026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75" name="Picture 2">
          <a:extLst>
            <a:ext uri="{FF2B5EF4-FFF2-40B4-BE49-F238E27FC236}">
              <a16:creationId xmlns:a16="http://schemas.microsoft.com/office/drawing/2014/main" id="{00000000-0008-0000-0300-000027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76" name="Picture 2">
          <a:extLst>
            <a:ext uri="{FF2B5EF4-FFF2-40B4-BE49-F238E27FC236}">
              <a16:creationId xmlns:a16="http://schemas.microsoft.com/office/drawing/2014/main" id="{00000000-0008-0000-0300-000028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77" name="Picture 2">
          <a:extLst>
            <a:ext uri="{FF2B5EF4-FFF2-40B4-BE49-F238E27FC236}">
              <a16:creationId xmlns:a16="http://schemas.microsoft.com/office/drawing/2014/main" id="{00000000-0008-0000-0300-000029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78" name="Picture 2">
          <a:extLst>
            <a:ext uri="{FF2B5EF4-FFF2-40B4-BE49-F238E27FC236}">
              <a16:creationId xmlns:a16="http://schemas.microsoft.com/office/drawing/2014/main" id="{00000000-0008-0000-0300-00002A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79" name="Picture 2">
          <a:extLst>
            <a:ext uri="{FF2B5EF4-FFF2-40B4-BE49-F238E27FC236}">
              <a16:creationId xmlns:a16="http://schemas.microsoft.com/office/drawing/2014/main" id="{00000000-0008-0000-0300-00002B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80" name="Picture 2">
          <a:extLst>
            <a:ext uri="{FF2B5EF4-FFF2-40B4-BE49-F238E27FC236}">
              <a16:creationId xmlns:a16="http://schemas.microsoft.com/office/drawing/2014/main" id="{00000000-0008-0000-0300-00002C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81" name="Picture 2">
          <a:extLst>
            <a:ext uri="{FF2B5EF4-FFF2-40B4-BE49-F238E27FC236}">
              <a16:creationId xmlns:a16="http://schemas.microsoft.com/office/drawing/2014/main" id="{00000000-0008-0000-0300-00002D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82" name="Picture 2">
          <a:extLst>
            <a:ext uri="{FF2B5EF4-FFF2-40B4-BE49-F238E27FC236}">
              <a16:creationId xmlns:a16="http://schemas.microsoft.com/office/drawing/2014/main" id="{00000000-0008-0000-0300-00002E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83" name="Picture 2">
          <a:extLst>
            <a:ext uri="{FF2B5EF4-FFF2-40B4-BE49-F238E27FC236}">
              <a16:creationId xmlns:a16="http://schemas.microsoft.com/office/drawing/2014/main" id="{00000000-0008-0000-0300-00002F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84" name="Picture 2">
          <a:extLst>
            <a:ext uri="{FF2B5EF4-FFF2-40B4-BE49-F238E27FC236}">
              <a16:creationId xmlns:a16="http://schemas.microsoft.com/office/drawing/2014/main" id="{00000000-0008-0000-0300-000030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85" name="Picture 2">
          <a:extLst>
            <a:ext uri="{FF2B5EF4-FFF2-40B4-BE49-F238E27FC236}">
              <a16:creationId xmlns:a16="http://schemas.microsoft.com/office/drawing/2014/main" id="{00000000-0008-0000-0300-000031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86" name="Picture 2">
          <a:extLst>
            <a:ext uri="{FF2B5EF4-FFF2-40B4-BE49-F238E27FC236}">
              <a16:creationId xmlns:a16="http://schemas.microsoft.com/office/drawing/2014/main" id="{00000000-0008-0000-0300-000032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87" name="Picture 2">
          <a:extLst>
            <a:ext uri="{FF2B5EF4-FFF2-40B4-BE49-F238E27FC236}">
              <a16:creationId xmlns:a16="http://schemas.microsoft.com/office/drawing/2014/main" id="{00000000-0008-0000-0300-000033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88" name="Picture 2">
          <a:extLst>
            <a:ext uri="{FF2B5EF4-FFF2-40B4-BE49-F238E27FC236}">
              <a16:creationId xmlns:a16="http://schemas.microsoft.com/office/drawing/2014/main" id="{00000000-0008-0000-0300-000034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89" name="Picture 2">
          <a:extLst>
            <a:ext uri="{FF2B5EF4-FFF2-40B4-BE49-F238E27FC236}">
              <a16:creationId xmlns:a16="http://schemas.microsoft.com/office/drawing/2014/main" id="{00000000-0008-0000-0300-000035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90" name="Picture 2">
          <a:extLst>
            <a:ext uri="{FF2B5EF4-FFF2-40B4-BE49-F238E27FC236}">
              <a16:creationId xmlns:a16="http://schemas.microsoft.com/office/drawing/2014/main" id="{00000000-0008-0000-0300-000036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91" name="Picture 2">
          <a:extLst>
            <a:ext uri="{FF2B5EF4-FFF2-40B4-BE49-F238E27FC236}">
              <a16:creationId xmlns:a16="http://schemas.microsoft.com/office/drawing/2014/main" id="{00000000-0008-0000-0300-000037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92" name="Picture 2">
          <a:extLst>
            <a:ext uri="{FF2B5EF4-FFF2-40B4-BE49-F238E27FC236}">
              <a16:creationId xmlns:a16="http://schemas.microsoft.com/office/drawing/2014/main" id="{00000000-0008-0000-0300-000038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93" name="Picture 2">
          <a:extLst>
            <a:ext uri="{FF2B5EF4-FFF2-40B4-BE49-F238E27FC236}">
              <a16:creationId xmlns:a16="http://schemas.microsoft.com/office/drawing/2014/main" id="{00000000-0008-0000-0300-000039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94" name="Picture 2">
          <a:extLst>
            <a:ext uri="{FF2B5EF4-FFF2-40B4-BE49-F238E27FC236}">
              <a16:creationId xmlns:a16="http://schemas.microsoft.com/office/drawing/2014/main" id="{00000000-0008-0000-0300-00003A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95" name="Picture 2">
          <a:extLst>
            <a:ext uri="{FF2B5EF4-FFF2-40B4-BE49-F238E27FC236}">
              <a16:creationId xmlns:a16="http://schemas.microsoft.com/office/drawing/2014/main" id="{00000000-0008-0000-0300-00003B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96" name="Picture 2">
          <a:extLst>
            <a:ext uri="{FF2B5EF4-FFF2-40B4-BE49-F238E27FC236}">
              <a16:creationId xmlns:a16="http://schemas.microsoft.com/office/drawing/2014/main" id="{00000000-0008-0000-0300-00003C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7997" name="Picture 2">
          <a:extLst>
            <a:ext uri="{FF2B5EF4-FFF2-40B4-BE49-F238E27FC236}">
              <a16:creationId xmlns:a16="http://schemas.microsoft.com/office/drawing/2014/main" id="{00000000-0008-0000-0300-00003D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7998" name="Picture 2">
          <a:extLst>
            <a:ext uri="{FF2B5EF4-FFF2-40B4-BE49-F238E27FC236}">
              <a16:creationId xmlns:a16="http://schemas.microsoft.com/office/drawing/2014/main" id="{00000000-0008-0000-0300-00003E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7999" name="Picture 2">
          <a:extLst>
            <a:ext uri="{FF2B5EF4-FFF2-40B4-BE49-F238E27FC236}">
              <a16:creationId xmlns:a16="http://schemas.microsoft.com/office/drawing/2014/main" id="{00000000-0008-0000-0300-00003F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00" name="Picture 2">
          <a:extLst>
            <a:ext uri="{FF2B5EF4-FFF2-40B4-BE49-F238E27FC236}">
              <a16:creationId xmlns:a16="http://schemas.microsoft.com/office/drawing/2014/main" id="{00000000-0008-0000-0300-000040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01" name="Picture 2">
          <a:extLst>
            <a:ext uri="{FF2B5EF4-FFF2-40B4-BE49-F238E27FC236}">
              <a16:creationId xmlns:a16="http://schemas.microsoft.com/office/drawing/2014/main" id="{00000000-0008-0000-0300-000041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02" name="Picture 2">
          <a:extLst>
            <a:ext uri="{FF2B5EF4-FFF2-40B4-BE49-F238E27FC236}">
              <a16:creationId xmlns:a16="http://schemas.microsoft.com/office/drawing/2014/main" id="{00000000-0008-0000-0300-000042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03" name="Picture 2">
          <a:extLst>
            <a:ext uri="{FF2B5EF4-FFF2-40B4-BE49-F238E27FC236}">
              <a16:creationId xmlns:a16="http://schemas.microsoft.com/office/drawing/2014/main" id="{00000000-0008-0000-0300-000043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04" name="Picture 2">
          <a:extLst>
            <a:ext uri="{FF2B5EF4-FFF2-40B4-BE49-F238E27FC236}">
              <a16:creationId xmlns:a16="http://schemas.microsoft.com/office/drawing/2014/main" id="{00000000-0008-0000-0300-000044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05" name="Picture 2">
          <a:extLst>
            <a:ext uri="{FF2B5EF4-FFF2-40B4-BE49-F238E27FC236}">
              <a16:creationId xmlns:a16="http://schemas.microsoft.com/office/drawing/2014/main" id="{00000000-0008-0000-0300-000045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06" name="Picture 2">
          <a:extLst>
            <a:ext uri="{FF2B5EF4-FFF2-40B4-BE49-F238E27FC236}">
              <a16:creationId xmlns:a16="http://schemas.microsoft.com/office/drawing/2014/main" id="{00000000-0008-0000-0300-000046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07" name="Picture 2">
          <a:extLst>
            <a:ext uri="{FF2B5EF4-FFF2-40B4-BE49-F238E27FC236}">
              <a16:creationId xmlns:a16="http://schemas.microsoft.com/office/drawing/2014/main" id="{00000000-0008-0000-0300-000047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08" name="Picture 2">
          <a:extLst>
            <a:ext uri="{FF2B5EF4-FFF2-40B4-BE49-F238E27FC236}">
              <a16:creationId xmlns:a16="http://schemas.microsoft.com/office/drawing/2014/main" id="{00000000-0008-0000-0300-000048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09" name="Picture 2">
          <a:extLst>
            <a:ext uri="{FF2B5EF4-FFF2-40B4-BE49-F238E27FC236}">
              <a16:creationId xmlns:a16="http://schemas.microsoft.com/office/drawing/2014/main" id="{00000000-0008-0000-0300-000049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10" name="Picture 2">
          <a:extLst>
            <a:ext uri="{FF2B5EF4-FFF2-40B4-BE49-F238E27FC236}">
              <a16:creationId xmlns:a16="http://schemas.microsoft.com/office/drawing/2014/main" id="{00000000-0008-0000-0300-00004A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11" name="Picture 2">
          <a:extLst>
            <a:ext uri="{FF2B5EF4-FFF2-40B4-BE49-F238E27FC236}">
              <a16:creationId xmlns:a16="http://schemas.microsoft.com/office/drawing/2014/main" id="{00000000-0008-0000-0300-00004B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12" name="Picture 2">
          <a:extLst>
            <a:ext uri="{FF2B5EF4-FFF2-40B4-BE49-F238E27FC236}">
              <a16:creationId xmlns:a16="http://schemas.microsoft.com/office/drawing/2014/main" id="{00000000-0008-0000-0300-00004C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13" name="Picture 2">
          <a:extLst>
            <a:ext uri="{FF2B5EF4-FFF2-40B4-BE49-F238E27FC236}">
              <a16:creationId xmlns:a16="http://schemas.microsoft.com/office/drawing/2014/main" id="{00000000-0008-0000-0300-00004D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14" name="Picture 2">
          <a:extLst>
            <a:ext uri="{FF2B5EF4-FFF2-40B4-BE49-F238E27FC236}">
              <a16:creationId xmlns:a16="http://schemas.microsoft.com/office/drawing/2014/main" id="{00000000-0008-0000-0300-00004E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15" name="Picture 2">
          <a:extLst>
            <a:ext uri="{FF2B5EF4-FFF2-40B4-BE49-F238E27FC236}">
              <a16:creationId xmlns:a16="http://schemas.microsoft.com/office/drawing/2014/main" id="{00000000-0008-0000-0300-00004F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16" name="Picture 2">
          <a:extLst>
            <a:ext uri="{FF2B5EF4-FFF2-40B4-BE49-F238E27FC236}">
              <a16:creationId xmlns:a16="http://schemas.microsoft.com/office/drawing/2014/main" id="{00000000-0008-0000-0300-000050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17" name="Picture 2">
          <a:extLst>
            <a:ext uri="{FF2B5EF4-FFF2-40B4-BE49-F238E27FC236}">
              <a16:creationId xmlns:a16="http://schemas.microsoft.com/office/drawing/2014/main" id="{00000000-0008-0000-0300-000051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18" name="Picture 2">
          <a:extLst>
            <a:ext uri="{FF2B5EF4-FFF2-40B4-BE49-F238E27FC236}">
              <a16:creationId xmlns:a16="http://schemas.microsoft.com/office/drawing/2014/main" id="{00000000-0008-0000-0300-000052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19" name="Picture 2">
          <a:extLst>
            <a:ext uri="{FF2B5EF4-FFF2-40B4-BE49-F238E27FC236}">
              <a16:creationId xmlns:a16="http://schemas.microsoft.com/office/drawing/2014/main" id="{00000000-0008-0000-0300-000053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20" name="Picture 2">
          <a:extLst>
            <a:ext uri="{FF2B5EF4-FFF2-40B4-BE49-F238E27FC236}">
              <a16:creationId xmlns:a16="http://schemas.microsoft.com/office/drawing/2014/main" id="{00000000-0008-0000-0300-000054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21" name="Picture 2">
          <a:extLst>
            <a:ext uri="{FF2B5EF4-FFF2-40B4-BE49-F238E27FC236}">
              <a16:creationId xmlns:a16="http://schemas.microsoft.com/office/drawing/2014/main" id="{00000000-0008-0000-0300-000055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22" name="Picture 2">
          <a:extLst>
            <a:ext uri="{FF2B5EF4-FFF2-40B4-BE49-F238E27FC236}">
              <a16:creationId xmlns:a16="http://schemas.microsoft.com/office/drawing/2014/main" id="{00000000-0008-0000-0300-000056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23" name="Picture 2">
          <a:extLst>
            <a:ext uri="{FF2B5EF4-FFF2-40B4-BE49-F238E27FC236}">
              <a16:creationId xmlns:a16="http://schemas.microsoft.com/office/drawing/2014/main" id="{00000000-0008-0000-0300-000057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24" name="Picture 2">
          <a:extLst>
            <a:ext uri="{FF2B5EF4-FFF2-40B4-BE49-F238E27FC236}">
              <a16:creationId xmlns:a16="http://schemas.microsoft.com/office/drawing/2014/main" id="{00000000-0008-0000-0300-000058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25" name="Picture 2">
          <a:extLst>
            <a:ext uri="{FF2B5EF4-FFF2-40B4-BE49-F238E27FC236}">
              <a16:creationId xmlns:a16="http://schemas.microsoft.com/office/drawing/2014/main" id="{00000000-0008-0000-0300-000059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26" name="Picture 2">
          <a:extLst>
            <a:ext uri="{FF2B5EF4-FFF2-40B4-BE49-F238E27FC236}">
              <a16:creationId xmlns:a16="http://schemas.microsoft.com/office/drawing/2014/main" id="{00000000-0008-0000-0300-00005A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27" name="Picture 2">
          <a:extLst>
            <a:ext uri="{FF2B5EF4-FFF2-40B4-BE49-F238E27FC236}">
              <a16:creationId xmlns:a16="http://schemas.microsoft.com/office/drawing/2014/main" id="{00000000-0008-0000-0300-00005B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28" name="Picture 2">
          <a:extLst>
            <a:ext uri="{FF2B5EF4-FFF2-40B4-BE49-F238E27FC236}">
              <a16:creationId xmlns:a16="http://schemas.microsoft.com/office/drawing/2014/main" id="{00000000-0008-0000-0300-00005C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29" name="Picture 2">
          <a:extLst>
            <a:ext uri="{FF2B5EF4-FFF2-40B4-BE49-F238E27FC236}">
              <a16:creationId xmlns:a16="http://schemas.microsoft.com/office/drawing/2014/main" id="{00000000-0008-0000-0300-00005D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30" name="Picture 2">
          <a:extLst>
            <a:ext uri="{FF2B5EF4-FFF2-40B4-BE49-F238E27FC236}">
              <a16:creationId xmlns:a16="http://schemas.microsoft.com/office/drawing/2014/main" id="{00000000-0008-0000-0300-00005E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31" name="Picture 2">
          <a:extLst>
            <a:ext uri="{FF2B5EF4-FFF2-40B4-BE49-F238E27FC236}">
              <a16:creationId xmlns:a16="http://schemas.microsoft.com/office/drawing/2014/main" id="{00000000-0008-0000-0300-00005F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32" name="Picture 2">
          <a:extLst>
            <a:ext uri="{FF2B5EF4-FFF2-40B4-BE49-F238E27FC236}">
              <a16:creationId xmlns:a16="http://schemas.microsoft.com/office/drawing/2014/main" id="{00000000-0008-0000-0300-000060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33" name="Picture 2">
          <a:extLst>
            <a:ext uri="{FF2B5EF4-FFF2-40B4-BE49-F238E27FC236}">
              <a16:creationId xmlns:a16="http://schemas.microsoft.com/office/drawing/2014/main" id="{00000000-0008-0000-0300-000061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34" name="Picture 2">
          <a:extLst>
            <a:ext uri="{FF2B5EF4-FFF2-40B4-BE49-F238E27FC236}">
              <a16:creationId xmlns:a16="http://schemas.microsoft.com/office/drawing/2014/main" id="{00000000-0008-0000-0300-000062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35" name="Picture 2">
          <a:extLst>
            <a:ext uri="{FF2B5EF4-FFF2-40B4-BE49-F238E27FC236}">
              <a16:creationId xmlns:a16="http://schemas.microsoft.com/office/drawing/2014/main" id="{00000000-0008-0000-0300-000063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36" name="Picture 2">
          <a:extLst>
            <a:ext uri="{FF2B5EF4-FFF2-40B4-BE49-F238E27FC236}">
              <a16:creationId xmlns:a16="http://schemas.microsoft.com/office/drawing/2014/main" id="{00000000-0008-0000-0300-000064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37" name="Picture 2">
          <a:extLst>
            <a:ext uri="{FF2B5EF4-FFF2-40B4-BE49-F238E27FC236}">
              <a16:creationId xmlns:a16="http://schemas.microsoft.com/office/drawing/2014/main" id="{00000000-0008-0000-0300-000065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38" name="Picture 2">
          <a:extLst>
            <a:ext uri="{FF2B5EF4-FFF2-40B4-BE49-F238E27FC236}">
              <a16:creationId xmlns:a16="http://schemas.microsoft.com/office/drawing/2014/main" id="{00000000-0008-0000-0300-000066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39" name="Picture 2">
          <a:extLst>
            <a:ext uri="{FF2B5EF4-FFF2-40B4-BE49-F238E27FC236}">
              <a16:creationId xmlns:a16="http://schemas.microsoft.com/office/drawing/2014/main" id="{00000000-0008-0000-0300-000067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40" name="Picture 2">
          <a:extLst>
            <a:ext uri="{FF2B5EF4-FFF2-40B4-BE49-F238E27FC236}">
              <a16:creationId xmlns:a16="http://schemas.microsoft.com/office/drawing/2014/main" id="{00000000-0008-0000-0300-000068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41" name="Picture 2">
          <a:extLst>
            <a:ext uri="{FF2B5EF4-FFF2-40B4-BE49-F238E27FC236}">
              <a16:creationId xmlns:a16="http://schemas.microsoft.com/office/drawing/2014/main" id="{00000000-0008-0000-0300-000069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42" name="Picture 2">
          <a:extLst>
            <a:ext uri="{FF2B5EF4-FFF2-40B4-BE49-F238E27FC236}">
              <a16:creationId xmlns:a16="http://schemas.microsoft.com/office/drawing/2014/main" id="{00000000-0008-0000-0300-00006A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43" name="Picture 2">
          <a:extLst>
            <a:ext uri="{FF2B5EF4-FFF2-40B4-BE49-F238E27FC236}">
              <a16:creationId xmlns:a16="http://schemas.microsoft.com/office/drawing/2014/main" id="{00000000-0008-0000-0300-00006B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44" name="Picture 2">
          <a:extLst>
            <a:ext uri="{FF2B5EF4-FFF2-40B4-BE49-F238E27FC236}">
              <a16:creationId xmlns:a16="http://schemas.microsoft.com/office/drawing/2014/main" id="{00000000-0008-0000-0300-00006C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45" name="Picture 2">
          <a:extLst>
            <a:ext uri="{FF2B5EF4-FFF2-40B4-BE49-F238E27FC236}">
              <a16:creationId xmlns:a16="http://schemas.microsoft.com/office/drawing/2014/main" id="{00000000-0008-0000-0300-00006D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46" name="Picture 2">
          <a:extLst>
            <a:ext uri="{FF2B5EF4-FFF2-40B4-BE49-F238E27FC236}">
              <a16:creationId xmlns:a16="http://schemas.microsoft.com/office/drawing/2014/main" id="{00000000-0008-0000-0300-00006E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47" name="Picture 2">
          <a:extLst>
            <a:ext uri="{FF2B5EF4-FFF2-40B4-BE49-F238E27FC236}">
              <a16:creationId xmlns:a16="http://schemas.microsoft.com/office/drawing/2014/main" id="{00000000-0008-0000-0300-00006F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48" name="Picture 2">
          <a:extLst>
            <a:ext uri="{FF2B5EF4-FFF2-40B4-BE49-F238E27FC236}">
              <a16:creationId xmlns:a16="http://schemas.microsoft.com/office/drawing/2014/main" id="{00000000-0008-0000-0300-000070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49" name="Picture 2">
          <a:extLst>
            <a:ext uri="{FF2B5EF4-FFF2-40B4-BE49-F238E27FC236}">
              <a16:creationId xmlns:a16="http://schemas.microsoft.com/office/drawing/2014/main" id="{00000000-0008-0000-0300-000071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50" name="Picture 2">
          <a:extLst>
            <a:ext uri="{FF2B5EF4-FFF2-40B4-BE49-F238E27FC236}">
              <a16:creationId xmlns:a16="http://schemas.microsoft.com/office/drawing/2014/main" id="{00000000-0008-0000-0300-000072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51" name="Picture 2">
          <a:extLst>
            <a:ext uri="{FF2B5EF4-FFF2-40B4-BE49-F238E27FC236}">
              <a16:creationId xmlns:a16="http://schemas.microsoft.com/office/drawing/2014/main" id="{00000000-0008-0000-0300-000073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52" name="Picture 2">
          <a:extLst>
            <a:ext uri="{FF2B5EF4-FFF2-40B4-BE49-F238E27FC236}">
              <a16:creationId xmlns:a16="http://schemas.microsoft.com/office/drawing/2014/main" id="{00000000-0008-0000-0300-000074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53" name="Picture 2">
          <a:extLst>
            <a:ext uri="{FF2B5EF4-FFF2-40B4-BE49-F238E27FC236}">
              <a16:creationId xmlns:a16="http://schemas.microsoft.com/office/drawing/2014/main" id="{00000000-0008-0000-0300-000075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54" name="Picture 2">
          <a:extLst>
            <a:ext uri="{FF2B5EF4-FFF2-40B4-BE49-F238E27FC236}">
              <a16:creationId xmlns:a16="http://schemas.microsoft.com/office/drawing/2014/main" id="{00000000-0008-0000-0300-000076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55" name="Picture 2">
          <a:extLst>
            <a:ext uri="{FF2B5EF4-FFF2-40B4-BE49-F238E27FC236}">
              <a16:creationId xmlns:a16="http://schemas.microsoft.com/office/drawing/2014/main" id="{00000000-0008-0000-0300-000077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56" name="Picture 2">
          <a:extLst>
            <a:ext uri="{FF2B5EF4-FFF2-40B4-BE49-F238E27FC236}">
              <a16:creationId xmlns:a16="http://schemas.microsoft.com/office/drawing/2014/main" id="{00000000-0008-0000-0300-000078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57" name="Picture 2">
          <a:extLst>
            <a:ext uri="{FF2B5EF4-FFF2-40B4-BE49-F238E27FC236}">
              <a16:creationId xmlns:a16="http://schemas.microsoft.com/office/drawing/2014/main" id="{00000000-0008-0000-0300-000079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58" name="Picture 2">
          <a:extLst>
            <a:ext uri="{FF2B5EF4-FFF2-40B4-BE49-F238E27FC236}">
              <a16:creationId xmlns:a16="http://schemas.microsoft.com/office/drawing/2014/main" id="{00000000-0008-0000-0300-00007A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59" name="Picture 2">
          <a:extLst>
            <a:ext uri="{FF2B5EF4-FFF2-40B4-BE49-F238E27FC236}">
              <a16:creationId xmlns:a16="http://schemas.microsoft.com/office/drawing/2014/main" id="{00000000-0008-0000-0300-00007B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60" name="Picture 2">
          <a:extLst>
            <a:ext uri="{FF2B5EF4-FFF2-40B4-BE49-F238E27FC236}">
              <a16:creationId xmlns:a16="http://schemas.microsoft.com/office/drawing/2014/main" id="{00000000-0008-0000-0300-00007C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61" name="Picture 2">
          <a:extLst>
            <a:ext uri="{FF2B5EF4-FFF2-40B4-BE49-F238E27FC236}">
              <a16:creationId xmlns:a16="http://schemas.microsoft.com/office/drawing/2014/main" id="{00000000-0008-0000-0300-00007D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62" name="Picture 2">
          <a:extLst>
            <a:ext uri="{FF2B5EF4-FFF2-40B4-BE49-F238E27FC236}">
              <a16:creationId xmlns:a16="http://schemas.microsoft.com/office/drawing/2014/main" id="{00000000-0008-0000-0300-00007E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63" name="Picture 2">
          <a:extLst>
            <a:ext uri="{FF2B5EF4-FFF2-40B4-BE49-F238E27FC236}">
              <a16:creationId xmlns:a16="http://schemas.microsoft.com/office/drawing/2014/main" id="{00000000-0008-0000-0300-00007F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64" name="Picture 2">
          <a:extLst>
            <a:ext uri="{FF2B5EF4-FFF2-40B4-BE49-F238E27FC236}">
              <a16:creationId xmlns:a16="http://schemas.microsoft.com/office/drawing/2014/main" id="{00000000-0008-0000-0300-000080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65" name="Picture 2">
          <a:extLst>
            <a:ext uri="{FF2B5EF4-FFF2-40B4-BE49-F238E27FC236}">
              <a16:creationId xmlns:a16="http://schemas.microsoft.com/office/drawing/2014/main" id="{00000000-0008-0000-0300-000081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66" name="Picture 2">
          <a:extLst>
            <a:ext uri="{FF2B5EF4-FFF2-40B4-BE49-F238E27FC236}">
              <a16:creationId xmlns:a16="http://schemas.microsoft.com/office/drawing/2014/main" id="{00000000-0008-0000-0300-000082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67" name="Picture 2">
          <a:extLst>
            <a:ext uri="{FF2B5EF4-FFF2-40B4-BE49-F238E27FC236}">
              <a16:creationId xmlns:a16="http://schemas.microsoft.com/office/drawing/2014/main" id="{00000000-0008-0000-0300-000083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68" name="Picture 2">
          <a:extLst>
            <a:ext uri="{FF2B5EF4-FFF2-40B4-BE49-F238E27FC236}">
              <a16:creationId xmlns:a16="http://schemas.microsoft.com/office/drawing/2014/main" id="{00000000-0008-0000-0300-000084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69" name="Picture 2">
          <a:extLst>
            <a:ext uri="{FF2B5EF4-FFF2-40B4-BE49-F238E27FC236}">
              <a16:creationId xmlns:a16="http://schemas.microsoft.com/office/drawing/2014/main" id="{00000000-0008-0000-0300-000085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70" name="Picture 2">
          <a:extLst>
            <a:ext uri="{FF2B5EF4-FFF2-40B4-BE49-F238E27FC236}">
              <a16:creationId xmlns:a16="http://schemas.microsoft.com/office/drawing/2014/main" id="{00000000-0008-0000-0300-000086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71" name="Picture 2">
          <a:extLst>
            <a:ext uri="{FF2B5EF4-FFF2-40B4-BE49-F238E27FC236}">
              <a16:creationId xmlns:a16="http://schemas.microsoft.com/office/drawing/2014/main" id="{00000000-0008-0000-0300-000087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72" name="Picture 2">
          <a:extLst>
            <a:ext uri="{FF2B5EF4-FFF2-40B4-BE49-F238E27FC236}">
              <a16:creationId xmlns:a16="http://schemas.microsoft.com/office/drawing/2014/main" id="{00000000-0008-0000-0300-000088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73" name="Picture 2">
          <a:extLst>
            <a:ext uri="{FF2B5EF4-FFF2-40B4-BE49-F238E27FC236}">
              <a16:creationId xmlns:a16="http://schemas.microsoft.com/office/drawing/2014/main" id="{00000000-0008-0000-0300-000089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74" name="Picture 2">
          <a:extLst>
            <a:ext uri="{FF2B5EF4-FFF2-40B4-BE49-F238E27FC236}">
              <a16:creationId xmlns:a16="http://schemas.microsoft.com/office/drawing/2014/main" id="{00000000-0008-0000-0300-00008A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75" name="Picture 2">
          <a:extLst>
            <a:ext uri="{FF2B5EF4-FFF2-40B4-BE49-F238E27FC236}">
              <a16:creationId xmlns:a16="http://schemas.microsoft.com/office/drawing/2014/main" id="{00000000-0008-0000-0300-00008B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76" name="Picture 2">
          <a:extLst>
            <a:ext uri="{FF2B5EF4-FFF2-40B4-BE49-F238E27FC236}">
              <a16:creationId xmlns:a16="http://schemas.microsoft.com/office/drawing/2014/main" id="{00000000-0008-0000-0300-00008C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77" name="Picture 2">
          <a:extLst>
            <a:ext uri="{FF2B5EF4-FFF2-40B4-BE49-F238E27FC236}">
              <a16:creationId xmlns:a16="http://schemas.microsoft.com/office/drawing/2014/main" id="{00000000-0008-0000-0300-00008D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78" name="Picture 2">
          <a:extLst>
            <a:ext uri="{FF2B5EF4-FFF2-40B4-BE49-F238E27FC236}">
              <a16:creationId xmlns:a16="http://schemas.microsoft.com/office/drawing/2014/main" id="{00000000-0008-0000-0300-00008E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79" name="Picture 2">
          <a:extLst>
            <a:ext uri="{FF2B5EF4-FFF2-40B4-BE49-F238E27FC236}">
              <a16:creationId xmlns:a16="http://schemas.microsoft.com/office/drawing/2014/main" id="{00000000-0008-0000-0300-00008F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80" name="Picture 2">
          <a:extLst>
            <a:ext uri="{FF2B5EF4-FFF2-40B4-BE49-F238E27FC236}">
              <a16:creationId xmlns:a16="http://schemas.microsoft.com/office/drawing/2014/main" id="{00000000-0008-0000-0300-000090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81" name="Picture 2">
          <a:extLst>
            <a:ext uri="{FF2B5EF4-FFF2-40B4-BE49-F238E27FC236}">
              <a16:creationId xmlns:a16="http://schemas.microsoft.com/office/drawing/2014/main" id="{00000000-0008-0000-0300-000091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82" name="Picture 2">
          <a:extLst>
            <a:ext uri="{FF2B5EF4-FFF2-40B4-BE49-F238E27FC236}">
              <a16:creationId xmlns:a16="http://schemas.microsoft.com/office/drawing/2014/main" id="{00000000-0008-0000-0300-000092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83" name="Picture 2">
          <a:extLst>
            <a:ext uri="{FF2B5EF4-FFF2-40B4-BE49-F238E27FC236}">
              <a16:creationId xmlns:a16="http://schemas.microsoft.com/office/drawing/2014/main" id="{00000000-0008-0000-0300-000093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84" name="Picture 2">
          <a:extLst>
            <a:ext uri="{FF2B5EF4-FFF2-40B4-BE49-F238E27FC236}">
              <a16:creationId xmlns:a16="http://schemas.microsoft.com/office/drawing/2014/main" id="{00000000-0008-0000-0300-000094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85" name="Picture 2">
          <a:extLst>
            <a:ext uri="{FF2B5EF4-FFF2-40B4-BE49-F238E27FC236}">
              <a16:creationId xmlns:a16="http://schemas.microsoft.com/office/drawing/2014/main" id="{00000000-0008-0000-0300-000095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86" name="Picture 2">
          <a:extLst>
            <a:ext uri="{FF2B5EF4-FFF2-40B4-BE49-F238E27FC236}">
              <a16:creationId xmlns:a16="http://schemas.microsoft.com/office/drawing/2014/main" id="{00000000-0008-0000-0300-000096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87" name="Picture 2">
          <a:extLst>
            <a:ext uri="{FF2B5EF4-FFF2-40B4-BE49-F238E27FC236}">
              <a16:creationId xmlns:a16="http://schemas.microsoft.com/office/drawing/2014/main" id="{00000000-0008-0000-0300-000097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88" name="Picture 2">
          <a:extLst>
            <a:ext uri="{FF2B5EF4-FFF2-40B4-BE49-F238E27FC236}">
              <a16:creationId xmlns:a16="http://schemas.microsoft.com/office/drawing/2014/main" id="{00000000-0008-0000-0300-000098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89" name="Picture 2">
          <a:extLst>
            <a:ext uri="{FF2B5EF4-FFF2-40B4-BE49-F238E27FC236}">
              <a16:creationId xmlns:a16="http://schemas.microsoft.com/office/drawing/2014/main" id="{00000000-0008-0000-0300-000099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90" name="Picture 2">
          <a:extLst>
            <a:ext uri="{FF2B5EF4-FFF2-40B4-BE49-F238E27FC236}">
              <a16:creationId xmlns:a16="http://schemas.microsoft.com/office/drawing/2014/main" id="{00000000-0008-0000-0300-00009A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91" name="Picture 2">
          <a:extLst>
            <a:ext uri="{FF2B5EF4-FFF2-40B4-BE49-F238E27FC236}">
              <a16:creationId xmlns:a16="http://schemas.microsoft.com/office/drawing/2014/main" id="{00000000-0008-0000-0300-00009B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92" name="Picture 2">
          <a:extLst>
            <a:ext uri="{FF2B5EF4-FFF2-40B4-BE49-F238E27FC236}">
              <a16:creationId xmlns:a16="http://schemas.microsoft.com/office/drawing/2014/main" id="{00000000-0008-0000-0300-00009C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93" name="Picture 2">
          <a:extLst>
            <a:ext uri="{FF2B5EF4-FFF2-40B4-BE49-F238E27FC236}">
              <a16:creationId xmlns:a16="http://schemas.microsoft.com/office/drawing/2014/main" id="{00000000-0008-0000-0300-00009D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94" name="Picture 2">
          <a:extLst>
            <a:ext uri="{FF2B5EF4-FFF2-40B4-BE49-F238E27FC236}">
              <a16:creationId xmlns:a16="http://schemas.microsoft.com/office/drawing/2014/main" id="{00000000-0008-0000-0300-00009E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95" name="Picture 2">
          <a:extLst>
            <a:ext uri="{FF2B5EF4-FFF2-40B4-BE49-F238E27FC236}">
              <a16:creationId xmlns:a16="http://schemas.microsoft.com/office/drawing/2014/main" id="{00000000-0008-0000-0300-00009F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96" name="Picture 2">
          <a:extLst>
            <a:ext uri="{FF2B5EF4-FFF2-40B4-BE49-F238E27FC236}">
              <a16:creationId xmlns:a16="http://schemas.microsoft.com/office/drawing/2014/main" id="{00000000-0008-0000-0300-0000A0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097" name="Picture 2">
          <a:extLst>
            <a:ext uri="{FF2B5EF4-FFF2-40B4-BE49-F238E27FC236}">
              <a16:creationId xmlns:a16="http://schemas.microsoft.com/office/drawing/2014/main" id="{00000000-0008-0000-0300-0000A1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098" name="Picture 2">
          <a:extLst>
            <a:ext uri="{FF2B5EF4-FFF2-40B4-BE49-F238E27FC236}">
              <a16:creationId xmlns:a16="http://schemas.microsoft.com/office/drawing/2014/main" id="{00000000-0008-0000-0300-0000A2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099" name="Picture 2">
          <a:extLst>
            <a:ext uri="{FF2B5EF4-FFF2-40B4-BE49-F238E27FC236}">
              <a16:creationId xmlns:a16="http://schemas.microsoft.com/office/drawing/2014/main" id="{00000000-0008-0000-0300-0000A3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00" name="Picture 2">
          <a:extLst>
            <a:ext uri="{FF2B5EF4-FFF2-40B4-BE49-F238E27FC236}">
              <a16:creationId xmlns:a16="http://schemas.microsoft.com/office/drawing/2014/main" id="{00000000-0008-0000-0300-0000A4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01" name="Picture 2">
          <a:extLst>
            <a:ext uri="{FF2B5EF4-FFF2-40B4-BE49-F238E27FC236}">
              <a16:creationId xmlns:a16="http://schemas.microsoft.com/office/drawing/2014/main" id="{00000000-0008-0000-0300-0000A5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02" name="Picture 2">
          <a:extLst>
            <a:ext uri="{FF2B5EF4-FFF2-40B4-BE49-F238E27FC236}">
              <a16:creationId xmlns:a16="http://schemas.microsoft.com/office/drawing/2014/main" id="{00000000-0008-0000-0300-0000A6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03" name="Picture 2">
          <a:extLst>
            <a:ext uri="{FF2B5EF4-FFF2-40B4-BE49-F238E27FC236}">
              <a16:creationId xmlns:a16="http://schemas.microsoft.com/office/drawing/2014/main" id="{00000000-0008-0000-0300-0000A7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04" name="Picture 2">
          <a:extLst>
            <a:ext uri="{FF2B5EF4-FFF2-40B4-BE49-F238E27FC236}">
              <a16:creationId xmlns:a16="http://schemas.microsoft.com/office/drawing/2014/main" id="{00000000-0008-0000-0300-0000A8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05" name="Picture 2">
          <a:extLst>
            <a:ext uri="{FF2B5EF4-FFF2-40B4-BE49-F238E27FC236}">
              <a16:creationId xmlns:a16="http://schemas.microsoft.com/office/drawing/2014/main" id="{00000000-0008-0000-0300-0000A9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06" name="Picture 2">
          <a:extLst>
            <a:ext uri="{FF2B5EF4-FFF2-40B4-BE49-F238E27FC236}">
              <a16:creationId xmlns:a16="http://schemas.microsoft.com/office/drawing/2014/main" id="{00000000-0008-0000-0300-0000AA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07" name="Picture 2">
          <a:extLst>
            <a:ext uri="{FF2B5EF4-FFF2-40B4-BE49-F238E27FC236}">
              <a16:creationId xmlns:a16="http://schemas.microsoft.com/office/drawing/2014/main" id="{00000000-0008-0000-0300-0000AB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08" name="Picture 2">
          <a:extLst>
            <a:ext uri="{FF2B5EF4-FFF2-40B4-BE49-F238E27FC236}">
              <a16:creationId xmlns:a16="http://schemas.microsoft.com/office/drawing/2014/main" id="{00000000-0008-0000-0300-0000AC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09" name="Picture 2">
          <a:extLst>
            <a:ext uri="{FF2B5EF4-FFF2-40B4-BE49-F238E27FC236}">
              <a16:creationId xmlns:a16="http://schemas.microsoft.com/office/drawing/2014/main" id="{00000000-0008-0000-0300-0000AD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10" name="Picture 2">
          <a:extLst>
            <a:ext uri="{FF2B5EF4-FFF2-40B4-BE49-F238E27FC236}">
              <a16:creationId xmlns:a16="http://schemas.microsoft.com/office/drawing/2014/main" id="{00000000-0008-0000-0300-0000AE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11" name="Picture 2">
          <a:extLst>
            <a:ext uri="{FF2B5EF4-FFF2-40B4-BE49-F238E27FC236}">
              <a16:creationId xmlns:a16="http://schemas.microsoft.com/office/drawing/2014/main" id="{00000000-0008-0000-0300-0000AF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12" name="Picture 2">
          <a:extLst>
            <a:ext uri="{FF2B5EF4-FFF2-40B4-BE49-F238E27FC236}">
              <a16:creationId xmlns:a16="http://schemas.microsoft.com/office/drawing/2014/main" id="{00000000-0008-0000-0300-0000B0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13" name="Picture 2">
          <a:extLst>
            <a:ext uri="{FF2B5EF4-FFF2-40B4-BE49-F238E27FC236}">
              <a16:creationId xmlns:a16="http://schemas.microsoft.com/office/drawing/2014/main" id="{00000000-0008-0000-0300-0000B1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14" name="Picture 2">
          <a:extLst>
            <a:ext uri="{FF2B5EF4-FFF2-40B4-BE49-F238E27FC236}">
              <a16:creationId xmlns:a16="http://schemas.microsoft.com/office/drawing/2014/main" id="{00000000-0008-0000-0300-0000B2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15" name="Picture 2">
          <a:extLst>
            <a:ext uri="{FF2B5EF4-FFF2-40B4-BE49-F238E27FC236}">
              <a16:creationId xmlns:a16="http://schemas.microsoft.com/office/drawing/2014/main" id="{00000000-0008-0000-0300-0000B3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16" name="Picture 2">
          <a:extLst>
            <a:ext uri="{FF2B5EF4-FFF2-40B4-BE49-F238E27FC236}">
              <a16:creationId xmlns:a16="http://schemas.microsoft.com/office/drawing/2014/main" id="{00000000-0008-0000-0300-0000B4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17" name="Picture 2">
          <a:extLst>
            <a:ext uri="{FF2B5EF4-FFF2-40B4-BE49-F238E27FC236}">
              <a16:creationId xmlns:a16="http://schemas.microsoft.com/office/drawing/2014/main" id="{00000000-0008-0000-0300-0000B5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18" name="Picture 2">
          <a:extLst>
            <a:ext uri="{FF2B5EF4-FFF2-40B4-BE49-F238E27FC236}">
              <a16:creationId xmlns:a16="http://schemas.microsoft.com/office/drawing/2014/main" id="{00000000-0008-0000-0300-0000B6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19" name="Picture 2">
          <a:extLst>
            <a:ext uri="{FF2B5EF4-FFF2-40B4-BE49-F238E27FC236}">
              <a16:creationId xmlns:a16="http://schemas.microsoft.com/office/drawing/2014/main" id="{00000000-0008-0000-0300-0000B7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20" name="Picture 2">
          <a:extLst>
            <a:ext uri="{FF2B5EF4-FFF2-40B4-BE49-F238E27FC236}">
              <a16:creationId xmlns:a16="http://schemas.microsoft.com/office/drawing/2014/main" id="{00000000-0008-0000-0300-0000B8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21" name="Picture 2">
          <a:extLst>
            <a:ext uri="{FF2B5EF4-FFF2-40B4-BE49-F238E27FC236}">
              <a16:creationId xmlns:a16="http://schemas.microsoft.com/office/drawing/2014/main" id="{00000000-0008-0000-0300-0000B9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22" name="Picture 2">
          <a:extLst>
            <a:ext uri="{FF2B5EF4-FFF2-40B4-BE49-F238E27FC236}">
              <a16:creationId xmlns:a16="http://schemas.microsoft.com/office/drawing/2014/main" id="{00000000-0008-0000-0300-0000BA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23" name="Picture 2">
          <a:extLst>
            <a:ext uri="{FF2B5EF4-FFF2-40B4-BE49-F238E27FC236}">
              <a16:creationId xmlns:a16="http://schemas.microsoft.com/office/drawing/2014/main" id="{00000000-0008-0000-0300-0000BB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24" name="Picture 2">
          <a:extLst>
            <a:ext uri="{FF2B5EF4-FFF2-40B4-BE49-F238E27FC236}">
              <a16:creationId xmlns:a16="http://schemas.microsoft.com/office/drawing/2014/main" id="{00000000-0008-0000-0300-0000BC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25" name="Picture 2">
          <a:extLst>
            <a:ext uri="{FF2B5EF4-FFF2-40B4-BE49-F238E27FC236}">
              <a16:creationId xmlns:a16="http://schemas.microsoft.com/office/drawing/2014/main" id="{00000000-0008-0000-0300-0000BD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26" name="Picture 2">
          <a:extLst>
            <a:ext uri="{FF2B5EF4-FFF2-40B4-BE49-F238E27FC236}">
              <a16:creationId xmlns:a16="http://schemas.microsoft.com/office/drawing/2014/main" id="{00000000-0008-0000-0300-0000BE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27" name="Picture 2">
          <a:extLst>
            <a:ext uri="{FF2B5EF4-FFF2-40B4-BE49-F238E27FC236}">
              <a16:creationId xmlns:a16="http://schemas.microsoft.com/office/drawing/2014/main" id="{00000000-0008-0000-0300-0000BF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28" name="Picture 2">
          <a:extLst>
            <a:ext uri="{FF2B5EF4-FFF2-40B4-BE49-F238E27FC236}">
              <a16:creationId xmlns:a16="http://schemas.microsoft.com/office/drawing/2014/main" id="{00000000-0008-0000-0300-0000C0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29" name="Picture 2">
          <a:extLst>
            <a:ext uri="{FF2B5EF4-FFF2-40B4-BE49-F238E27FC236}">
              <a16:creationId xmlns:a16="http://schemas.microsoft.com/office/drawing/2014/main" id="{00000000-0008-0000-0300-0000C1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30" name="Picture 2">
          <a:extLst>
            <a:ext uri="{FF2B5EF4-FFF2-40B4-BE49-F238E27FC236}">
              <a16:creationId xmlns:a16="http://schemas.microsoft.com/office/drawing/2014/main" id="{00000000-0008-0000-0300-0000C2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31" name="Picture 2">
          <a:extLst>
            <a:ext uri="{FF2B5EF4-FFF2-40B4-BE49-F238E27FC236}">
              <a16:creationId xmlns:a16="http://schemas.microsoft.com/office/drawing/2014/main" id="{00000000-0008-0000-0300-0000C3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32" name="Picture 2">
          <a:extLst>
            <a:ext uri="{FF2B5EF4-FFF2-40B4-BE49-F238E27FC236}">
              <a16:creationId xmlns:a16="http://schemas.microsoft.com/office/drawing/2014/main" id="{00000000-0008-0000-0300-0000C4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33" name="Picture 2">
          <a:extLst>
            <a:ext uri="{FF2B5EF4-FFF2-40B4-BE49-F238E27FC236}">
              <a16:creationId xmlns:a16="http://schemas.microsoft.com/office/drawing/2014/main" id="{00000000-0008-0000-0300-0000C5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34" name="Picture 2">
          <a:extLst>
            <a:ext uri="{FF2B5EF4-FFF2-40B4-BE49-F238E27FC236}">
              <a16:creationId xmlns:a16="http://schemas.microsoft.com/office/drawing/2014/main" id="{00000000-0008-0000-0300-0000C6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35" name="Picture 2">
          <a:extLst>
            <a:ext uri="{FF2B5EF4-FFF2-40B4-BE49-F238E27FC236}">
              <a16:creationId xmlns:a16="http://schemas.microsoft.com/office/drawing/2014/main" id="{00000000-0008-0000-0300-0000C7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36" name="Picture 2">
          <a:extLst>
            <a:ext uri="{FF2B5EF4-FFF2-40B4-BE49-F238E27FC236}">
              <a16:creationId xmlns:a16="http://schemas.microsoft.com/office/drawing/2014/main" id="{00000000-0008-0000-0300-0000C8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37" name="Picture 2">
          <a:extLst>
            <a:ext uri="{FF2B5EF4-FFF2-40B4-BE49-F238E27FC236}">
              <a16:creationId xmlns:a16="http://schemas.microsoft.com/office/drawing/2014/main" id="{00000000-0008-0000-0300-0000C9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38" name="Picture 2">
          <a:extLst>
            <a:ext uri="{FF2B5EF4-FFF2-40B4-BE49-F238E27FC236}">
              <a16:creationId xmlns:a16="http://schemas.microsoft.com/office/drawing/2014/main" id="{00000000-0008-0000-0300-0000CA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39" name="Picture 2">
          <a:extLst>
            <a:ext uri="{FF2B5EF4-FFF2-40B4-BE49-F238E27FC236}">
              <a16:creationId xmlns:a16="http://schemas.microsoft.com/office/drawing/2014/main" id="{00000000-0008-0000-0300-0000CB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40" name="Picture 2">
          <a:extLst>
            <a:ext uri="{FF2B5EF4-FFF2-40B4-BE49-F238E27FC236}">
              <a16:creationId xmlns:a16="http://schemas.microsoft.com/office/drawing/2014/main" id="{00000000-0008-0000-0300-0000CC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41" name="Picture 2">
          <a:extLst>
            <a:ext uri="{FF2B5EF4-FFF2-40B4-BE49-F238E27FC236}">
              <a16:creationId xmlns:a16="http://schemas.microsoft.com/office/drawing/2014/main" id="{00000000-0008-0000-0300-0000CD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42" name="Picture 2">
          <a:extLst>
            <a:ext uri="{FF2B5EF4-FFF2-40B4-BE49-F238E27FC236}">
              <a16:creationId xmlns:a16="http://schemas.microsoft.com/office/drawing/2014/main" id="{00000000-0008-0000-0300-0000CE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43" name="Picture 2">
          <a:extLst>
            <a:ext uri="{FF2B5EF4-FFF2-40B4-BE49-F238E27FC236}">
              <a16:creationId xmlns:a16="http://schemas.microsoft.com/office/drawing/2014/main" id="{00000000-0008-0000-0300-0000CF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44" name="Picture 2">
          <a:extLst>
            <a:ext uri="{FF2B5EF4-FFF2-40B4-BE49-F238E27FC236}">
              <a16:creationId xmlns:a16="http://schemas.microsoft.com/office/drawing/2014/main" id="{00000000-0008-0000-0300-0000D0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45" name="Picture 2">
          <a:extLst>
            <a:ext uri="{FF2B5EF4-FFF2-40B4-BE49-F238E27FC236}">
              <a16:creationId xmlns:a16="http://schemas.microsoft.com/office/drawing/2014/main" id="{00000000-0008-0000-0300-0000D1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46" name="Picture 2">
          <a:extLst>
            <a:ext uri="{FF2B5EF4-FFF2-40B4-BE49-F238E27FC236}">
              <a16:creationId xmlns:a16="http://schemas.microsoft.com/office/drawing/2014/main" id="{00000000-0008-0000-0300-0000D2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47" name="Picture 2">
          <a:extLst>
            <a:ext uri="{FF2B5EF4-FFF2-40B4-BE49-F238E27FC236}">
              <a16:creationId xmlns:a16="http://schemas.microsoft.com/office/drawing/2014/main" id="{00000000-0008-0000-0300-0000D3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48" name="Picture 2">
          <a:extLst>
            <a:ext uri="{FF2B5EF4-FFF2-40B4-BE49-F238E27FC236}">
              <a16:creationId xmlns:a16="http://schemas.microsoft.com/office/drawing/2014/main" id="{00000000-0008-0000-0300-0000D4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49" name="Picture 2">
          <a:extLst>
            <a:ext uri="{FF2B5EF4-FFF2-40B4-BE49-F238E27FC236}">
              <a16:creationId xmlns:a16="http://schemas.microsoft.com/office/drawing/2014/main" id="{00000000-0008-0000-0300-0000D5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50" name="Picture 2">
          <a:extLst>
            <a:ext uri="{FF2B5EF4-FFF2-40B4-BE49-F238E27FC236}">
              <a16:creationId xmlns:a16="http://schemas.microsoft.com/office/drawing/2014/main" id="{00000000-0008-0000-0300-0000D6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51" name="Picture 2">
          <a:extLst>
            <a:ext uri="{FF2B5EF4-FFF2-40B4-BE49-F238E27FC236}">
              <a16:creationId xmlns:a16="http://schemas.microsoft.com/office/drawing/2014/main" id="{00000000-0008-0000-0300-0000D7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52" name="Picture 2">
          <a:extLst>
            <a:ext uri="{FF2B5EF4-FFF2-40B4-BE49-F238E27FC236}">
              <a16:creationId xmlns:a16="http://schemas.microsoft.com/office/drawing/2014/main" id="{00000000-0008-0000-0300-0000D8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53" name="Picture 2">
          <a:extLst>
            <a:ext uri="{FF2B5EF4-FFF2-40B4-BE49-F238E27FC236}">
              <a16:creationId xmlns:a16="http://schemas.microsoft.com/office/drawing/2014/main" id="{00000000-0008-0000-0300-0000D9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54" name="Picture 2">
          <a:extLst>
            <a:ext uri="{FF2B5EF4-FFF2-40B4-BE49-F238E27FC236}">
              <a16:creationId xmlns:a16="http://schemas.microsoft.com/office/drawing/2014/main" id="{00000000-0008-0000-0300-0000DA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55" name="Picture 2">
          <a:extLst>
            <a:ext uri="{FF2B5EF4-FFF2-40B4-BE49-F238E27FC236}">
              <a16:creationId xmlns:a16="http://schemas.microsoft.com/office/drawing/2014/main" id="{00000000-0008-0000-0300-0000DB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56" name="Picture 2">
          <a:extLst>
            <a:ext uri="{FF2B5EF4-FFF2-40B4-BE49-F238E27FC236}">
              <a16:creationId xmlns:a16="http://schemas.microsoft.com/office/drawing/2014/main" id="{00000000-0008-0000-0300-0000DC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57" name="Picture 2">
          <a:extLst>
            <a:ext uri="{FF2B5EF4-FFF2-40B4-BE49-F238E27FC236}">
              <a16:creationId xmlns:a16="http://schemas.microsoft.com/office/drawing/2014/main" id="{00000000-0008-0000-0300-0000DD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58" name="Picture 2">
          <a:extLst>
            <a:ext uri="{FF2B5EF4-FFF2-40B4-BE49-F238E27FC236}">
              <a16:creationId xmlns:a16="http://schemas.microsoft.com/office/drawing/2014/main" id="{00000000-0008-0000-0300-0000DE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59" name="Picture 2">
          <a:extLst>
            <a:ext uri="{FF2B5EF4-FFF2-40B4-BE49-F238E27FC236}">
              <a16:creationId xmlns:a16="http://schemas.microsoft.com/office/drawing/2014/main" id="{00000000-0008-0000-0300-0000DF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60" name="Picture 2">
          <a:extLst>
            <a:ext uri="{FF2B5EF4-FFF2-40B4-BE49-F238E27FC236}">
              <a16:creationId xmlns:a16="http://schemas.microsoft.com/office/drawing/2014/main" id="{00000000-0008-0000-0300-0000E0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61" name="Picture 2">
          <a:extLst>
            <a:ext uri="{FF2B5EF4-FFF2-40B4-BE49-F238E27FC236}">
              <a16:creationId xmlns:a16="http://schemas.microsoft.com/office/drawing/2014/main" id="{00000000-0008-0000-0300-0000E1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62" name="Picture 2">
          <a:extLst>
            <a:ext uri="{FF2B5EF4-FFF2-40B4-BE49-F238E27FC236}">
              <a16:creationId xmlns:a16="http://schemas.microsoft.com/office/drawing/2014/main" id="{00000000-0008-0000-0300-0000E2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63" name="Picture 2">
          <a:extLst>
            <a:ext uri="{FF2B5EF4-FFF2-40B4-BE49-F238E27FC236}">
              <a16:creationId xmlns:a16="http://schemas.microsoft.com/office/drawing/2014/main" id="{00000000-0008-0000-0300-0000E3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64" name="Picture 2">
          <a:extLst>
            <a:ext uri="{FF2B5EF4-FFF2-40B4-BE49-F238E27FC236}">
              <a16:creationId xmlns:a16="http://schemas.microsoft.com/office/drawing/2014/main" id="{00000000-0008-0000-0300-0000E4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65" name="Picture 2">
          <a:extLst>
            <a:ext uri="{FF2B5EF4-FFF2-40B4-BE49-F238E27FC236}">
              <a16:creationId xmlns:a16="http://schemas.microsoft.com/office/drawing/2014/main" id="{00000000-0008-0000-0300-0000E5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66" name="Picture 2">
          <a:extLst>
            <a:ext uri="{FF2B5EF4-FFF2-40B4-BE49-F238E27FC236}">
              <a16:creationId xmlns:a16="http://schemas.microsoft.com/office/drawing/2014/main" id="{00000000-0008-0000-0300-0000E6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67" name="Picture 2">
          <a:extLst>
            <a:ext uri="{FF2B5EF4-FFF2-40B4-BE49-F238E27FC236}">
              <a16:creationId xmlns:a16="http://schemas.microsoft.com/office/drawing/2014/main" id="{00000000-0008-0000-0300-0000E7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68" name="Picture 2">
          <a:extLst>
            <a:ext uri="{FF2B5EF4-FFF2-40B4-BE49-F238E27FC236}">
              <a16:creationId xmlns:a16="http://schemas.microsoft.com/office/drawing/2014/main" id="{00000000-0008-0000-0300-0000E8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69" name="Picture 2">
          <a:extLst>
            <a:ext uri="{FF2B5EF4-FFF2-40B4-BE49-F238E27FC236}">
              <a16:creationId xmlns:a16="http://schemas.microsoft.com/office/drawing/2014/main" id="{00000000-0008-0000-0300-0000E9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70" name="Picture 2">
          <a:extLst>
            <a:ext uri="{FF2B5EF4-FFF2-40B4-BE49-F238E27FC236}">
              <a16:creationId xmlns:a16="http://schemas.microsoft.com/office/drawing/2014/main" id="{00000000-0008-0000-0300-0000EA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71" name="Picture 2">
          <a:extLst>
            <a:ext uri="{FF2B5EF4-FFF2-40B4-BE49-F238E27FC236}">
              <a16:creationId xmlns:a16="http://schemas.microsoft.com/office/drawing/2014/main" id="{00000000-0008-0000-0300-0000EB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72" name="Picture 2">
          <a:extLst>
            <a:ext uri="{FF2B5EF4-FFF2-40B4-BE49-F238E27FC236}">
              <a16:creationId xmlns:a16="http://schemas.microsoft.com/office/drawing/2014/main" id="{00000000-0008-0000-0300-0000EC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73" name="Picture 2">
          <a:extLst>
            <a:ext uri="{FF2B5EF4-FFF2-40B4-BE49-F238E27FC236}">
              <a16:creationId xmlns:a16="http://schemas.microsoft.com/office/drawing/2014/main" id="{00000000-0008-0000-0300-0000ED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74" name="Picture 2">
          <a:extLst>
            <a:ext uri="{FF2B5EF4-FFF2-40B4-BE49-F238E27FC236}">
              <a16:creationId xmlns:a16="http://schemas.microsoft.com/office/drawing/2014/main" id="{00000000-0008-0000-0300-0000EE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75" name="Picture 2">
          <a:extLst>
            <a:ext uri="{FF2B5EF4-FFF2-40B4-BE49-F238E27FC236}">
              <a16:creationId xmlns:a16="http://schemas.microsoft.com/office/drawing/2014/main" id="{00000000-0008-0000-0300-0000EF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76" name="Picture 2">
          <a:extLst>
            <a:ext uri="{FF2B5EF4-FFF2-40B4-BE49-F238E27FC236}">
              <a16:creationId xmlns:a16="http://schemas.microsoft.com/office/drawing/2014/main" id="{00000000-0008-0000-0300-0000F0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77" name="Picture 2">
          <a:extLst>
            <a:ext uri="{FF2B5EF4-FFF2-40B4-BE49-F238E27FC236}">
              <a16:creationId xmlns:a16="http://schemas.microsoft.com/office/drawing/2014/main" id="{00000000-0008-0000-0300-0000F1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78" name="Picture 2">
          <a:extLst>
            <a:ext uri="{FF2B5EF4-FFF2-40B4-BE49-F238E27FC236}">
              <a16:creationId xmlns:a16="http://schemas.microsoft.com/office/drawing/2014/main" id="{00000000-0008-0000-0300-0000F2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79" name="Picture 2">
          <a:extLst>
            <a:ext uri="{FF2B5EF4-FFF2-40B4-BE49-F238E27FC236}">
              <a16:creationId xmlns:a16="http://schemas.microsoft.com/office/drawing/2014/main" id="{00000000-0008-0000-0300-0000F3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80" name="Picture 2">
          <a:extLst>
            <a:ext uri="{FF2B5EF4-FFF2-40B4-BE49-F238E27FC236}">
              <a16:creationId xmlns:a16="http://schemas.microsoft.com/office/drawing/2014/main" id="{00000000-0008-0000-0300-0000F4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81" name="Picture 2">
          <a:extLst>
            <a:ext uri="{FF2B5EF4-FFF2-40B4-BE49-F238E27FC236}">
              <a16:creationId xmlns:a16="http://schemas.microsoft.com/office/drawing/2014/main" id="{00000000-0008-0000-0300-0000F5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82" name="Picture 2">
          <a:extLst>
            <a:ext uri="{FF2B5EF4-FFF2-40B4-BE49-F238E27FC236}">
              <a16:creationId xmlns:a16="http://schemas.microsoft.com/office/drawing/2014/main" id="{00000000-0008-0000-0300-0000F6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83" name="Picture 2">
          <a:extLst>
            <a:ext uri="{FF2B5EF4-FFF2-40B4-BE49-F238E27FC236}">
              <a16:creationId xmlns:a16="http://schemas.microsoft.com/office/drawing/2014/main" id="{00000000-0008-0000-0300-0000F7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84" name="Picture 2">
          <a:extLst>
            <a:ext uri="{FF2B5EF4-FFF2-40B4-BE49-F238E27FC236}">
              <a16:creationId xmlns:a16="http://schemas.microsoft.com/office/drawing/2014/main" id="{00000000-0008-0000-0300-0000F8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85" name="Picture 2">
          <a:extLst>
            <a:ext uri="{FF2B5EF4-FFF2-40B4-BE49-F238E27FC236}">
              <a16:creationId xmlns:a16="http://schemas.microsoft.com/office/drawing/2014/main" id="{00000000-0008-0000-0300-0000F9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86" name="Picture 2">
          <a:extLst>
            <a:ext uri="{FF2B5EF4-FFF2-40B4-BE49-F238E27FC236}">
              <a16:creationId xmlns:a16="http://schemas.microsoft.com/office/drawing/2014/main" id="{00000000-0008-0000-0300-0000FA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87" name="Picture 2">
          <a:extLst>
            <a:ext uri="{FF2B5EF4-FFF2-40B4-BE49-F238E27FC236}">
              <a16:creationId xmlns:a16="http://schemas.microsoft.com/office/drawing/2014/main" id="{00000000-0008-0000-0300-0000FB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88" name="Picture 2">
          <a:extLst>
            <a:ext uri="{FF2B5EF4-FFF2-40B4-BE49-F238E27FC236}">
              <a16:creationId xmlns:a16="http://schemas.microsoft.com/office/drawing/2014/main" id="{00000000-0008-0000-0300-0000FC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89" name="Picture 2">
          <a:extLst>
            <a:ext uri="{FF2B5EF4-FFF2-40B4-BE49-F238E27FC236}">
              <a16:creationId xmlns:a16="http://schemas.microsoft.com/office/drawing/2014/main" id="{00000000-0008-0000-0300-0000FD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90" name="Picture 2">
          <a:extLst>
            <a:ext uri="{FF2B5EF4-FFF2-40B4-BE49-F238E27FC236}">
              <a16:creationId xmlns:a16="http://schemas.microsoft.com/office/drawing/2014/main" id="{00000000-0008-0000-0300-0000FE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91" name="Picture 2">
          <a:extLst>
            <a:ext uri="{FF2B5EF4-FFF2-40B4-BE49-F238E27FC236}">
              <a16:creationId xmlns:a16="http://schemas.microsoft.com/office/drawing/2014/main" id="{00000000-0008-0000-0300-0000FF1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92" name="Picture 2">
          <a:extLst>
            <a:ext uri="{FF2B5EF4-FFF2-40B4-BE49-F238E27FC236}">
              <a16:creationId xmlns:a16="http://schemas.microsoft.com/office/drawing/2014/main" id="{00000000-0008-0000-0300-000000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93" name="Picture 2">
          <a:extLst>
            <a:ext uri="{FF2B5EF4-FFF2-40B4-BE49-F238E27FC236}">
              <a16:creationId xmlns:a16="http://schemas.microsoft.com/office/drawing/2014/main" id="{00000000-0008-0000-0300-000001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94" name="Picture 2">
          <a:extLst>
            <a:ext uri="{FF2B5EF4-FFF2-40B4-BE49-F238E27FC236}">
              <a16:creationId xmlns:a16="http://schemas.microsoft.com/office/drawing/2014/main" id="{00000000-0008-0000-0300-000002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95" name="Picture 2">
          <a:extLst>
            <a:ext uri="{FF2B5EF4-FFF2-40B4-BE49-F238E27FC236}">
              <a16:creationId xmlns:a16="http://schemas.microsoft.com/office/drawing/2014/main" id="{00000000-0008-0000-0300-000003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96" name="Picture 2">
          <a:extLst>
            <a:ext uri="{FF2B5EF4-FFF2-40B4-BE49-F238E27FC236}">
              <a16:creationId xmlns:a16="http://schemas.microsoft.com/office/drawing/2014/main" id="{00000000-0008-0000-0300-000004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197" name="Picture 2">
          <a:extLst>
            <a:ext uri="{FF2B5EF4-FFF2-40B4-BE49-F238E27FC236}">
              <a16:creationId xmlns:a16="http://schemas.microsoft.com/office/drawing/2014/main" id="{00000000-0008-0000-0300-000005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198" name="Picture 2">
          <a:extLst>
            <a:ext uri="{FF2B5EF4-FFF2-40B4-BE49-F238E27FC236}">
              <a16:creationId xmlns:a16="http://schemas.microsoft.com/office/drawing/2014/main" id="{00000000-0008-0000-0300-000006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199" name="Picture 2">
          <a:extLst>
            <a:ext uri="{FF2B5EF4-FFF2-40B4-BE49-F238E27FC236}">
              <a16:creationId xmlns:a16="http://schemas.microsoft.com/office/drawing/2014/main" id="{00000000-0008-0000-0300-000007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00" name="Picture 2">
          <a:extLst>
            <a:ext uri="{FF2B5EF4-FFF2-40B4-BE49-F238E27FC236}">
              <a16:creationId xmlns:a16="http://schemas.microsoft.com/office/drawing/2014/main" id="{00000000-0008-0000-0300-000008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01" name="Picture 2">
          <a:extLst>
            <a:ext uri="{FF2B5EF4-FFF2-40B4-BE49-F238E27FC236}">
              <a16:creationId xmlns:a16="http://schemas.microsoft.com/office/drawing/2014/main" id="{00000000-0008-0000-0300-000009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02" name="Picture 2">
          <a:extLst>
            <a:ext uri="{FF2B5EF4-FFF2-40B4-BE49-F238E27FC236}">
              <a16:creationId xmlns:a16="http://schemas.microsoft.com/office/drawing/2014/main" id="{00000000-0008-0000-0300-00000A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03" name="Picture 2">
          <a:extLst>
            <a:ext uri="{FF2B5EF4-FFF2-40B4-BE49-F238E27FC236}">
              <a16:creationId xmlns:a16="http://schemas.microsoft.com/office/drawing/2014/main" id="{00000000-0008-0000-0300-00000B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04" name="Picture 2">
          <a:extLst>
            <a:ext uri="{FF2B5EF4-FFF2-40B4-BE49-F238E27FC236}">
              <a16:creationId xmlns:a16="http://schemas.microsoft.com/office/drawing/2014/main" id="{00000000-0008-0000-0300-00000C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05" name="Picture 2">
          <a:extLst>
            <a:ext uri="{FF2B5EF4-FFF2-40B4-BE49-F238E27FC236}">
              <a16:creationId xmlns:a16="http://schemas.microsoft.com/office/drawing/2014/main" id="{00000000-0008-0000-0300-00000D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06" name="Picture 2">
          <a:extLst>
            <a:ext uri="{FF2B5EF4-FFF2-40B4-BE49-F238E27FC236}">
              <a16:creationId xmlns:a16="http://schemas.microsoft.com/office/drawing/2014/main" id="{00000000-0008-0000-0300-00000E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07" name="Picture 2">
          <a:extLst>
            <a:ext uri="{FF2B5EF4-FFF2-40B4-BE49-F238E27FC236}">
              <a16:creationId xmlns:a16="http://schemas.microsoft.com/office/drawing/2014/main" id="{00000000-0008-0000-0300-00000F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08" name="Picture 2">
          <a:extLst>
            <a:ext uri="{FF2B5EF4-FFF2-40B4-BE49-F238E27FC236}">
              <a16:creationId xmlns:a16="http://schemas.microsoft.com/office/drawing/2014/main" id="{00000000-0008-0000-0300-000010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09" name="Picture 2">
          <a:extLst>
            <a:ext uri="{FF2B5EF4-FFF2-40B4-BE49-F238E27FC236}">
              <a16:creationId xmlns:a16="http://schemas.microsoft.com/office/drawing/2014/main" id="{00000000-0008-0000-0300-000011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10" name="Picture 2">
          <a:extLst>
            <a:ext uri="{FF2B5EF4-FFF2-40B4-BE49-F238E27FC236}">
              <a16:creationId xmlns:a16="http://schemas.microsoft.com/office/drawing/2014/main" id="{00000000-0008-0000-0300-000012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11" name="Picture 2">
          <a:extLst>
            <a:ext uri="{FF2B5EF4-FFF2-40B4-BE49-F238E27FC236}">
              <a16:creationId xmlns:a16="http://schemas.microsoft.com/office/drawing/2014/main" id="{00000000-0008-0000-0300-000013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12" name="Picture 2">
          <a:extLst>
            <a:ext uri="{FF2B5EF4-FFF2-40B4-BE49-F238E27FC236}">
              <a16:creationId xmlns:a16="http://schemas.microsoft.com/office/drawing/2014/main" id="{00000000-0008-0000-0300-000014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13" name="Picture 2">
          <a:extLst>
            <a:ext uri="{FF2B5EF4-FFF2-40B4-BE49-F238E27FC236}">
              <a16:creationId xmlns:a16="http://schemas.microsoft.com/office/drawing/2014/main" id="{00000000-0008-0000-0300-000015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14" name="Picture 2">
          <a:extLst>
            <a:ext uri="{FF2B5EF4-FFF2-40B4-BE49-F238E27FC236}">
              <a16:creationId xmlns:a16="http://schemas.microsoft.com/office/drawing/2014/main" id="{00000000-0008-0000-0300-000016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15" name="Picture 2">
          <a:extLst>
            <a:ext uri="{FF2B5EF4-FFF2-40B4-BE49-F238E27FC236}">
              <a16:creationId xmlns:a16="http://schemas.microsoft.com/office/drawing/2014/main" id="{00000000-0008-0000-0300-000017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16" name="Picture 2">
          <a:extLst>
            <a:ext uri="{FF2B5EF4-FFF2-40B4-BE49-F238E27FC236}">
              <a16:creationId xmlns:a16="http://schemas.microsoft.com/office/drawing/2014/main" id="{00000000-0008-0000-0300-000018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17" name="Picture 2">
          <a:extLst>
            <a:ext uri="{FF2B5EF4-FFF2-40B4-BE49-F238E27FC236}">
              <a16:creationId xmlns:a16="http://schemas.microsoft.com/office/drawing/2014/main" id="{00000000-0008-0000-0300-000019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18" name="Picture 2">
          <a:extLst>
            <a:ext uri="{FF2B5EF4-FFF2-40B4-BE49-F238E27FC236}">
              <a16:creationId xmlns:a16="http://schemas.microsoft.com/office/drawing/2014/main" id="{00000000-0008-0000-0300-00001A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19" name="Picture 2">
          <a:extLst>
            <a:ext uri="{FF2B5EF4-FFF2-40B4-BE49-F238E27FC236}">
              <a16:creationId xmlns:a16="http://schemas.microsoft.com/office/drawing/2014/main" id="{00000000-0008-0000-0300-00001B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20" name="Picture 2">
          <a:extLst>
            <a:ext uri="{FF2B5EF4-FFF2-40B4-BE49-F238E27FC236}">
              <a16:creationId xmlns:a16="http://schemas.microsoft.com/office/drawing/2014/main" id="{00000000-0008-0000-0300-00001C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21" name="Picture 2">
          <a:extLst>
            <a:ext uri="{FF2B5EF4-FFF2-40B4-BE49-F238E27FC236}">
              <a16:creationId xmlns:a16="http://schemas.microsoft.com/office/drawing/2014/main" id="{00000000-0008-0000-0300-00001D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22" name="Picture 2">
          <a:extLst>
            <a:ext uri="{FF2B5EF4-FFF2-40B4-BE49-F238E27FC236}">
              <a16:creationId xmlns:a16="http://schemas.microsoft.com/office/drawing/2014/main" id="{00000000-0008-0000-0300-00001E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23" name="Picture 2">
          <a:extLst>
            <a:ext uri="{FF2B5EF4-FFF2-40B4-BE49-F238E27FC236}">
              <a16:creationId xmlns:a16="http://schemas.microsoft.com/office/drawing/2014/main" id="{00000000-0008-0000-0300-00001F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24" name="Picture 2">
          <a:extLst>
            <a:ext uri="{FF2B5EF4-FFF2-40B4-BE49-F238E27FC236}">
              <a16:creationId xmlns:a16="http://schemas.microsoft.com/office/drawing/2014/main" id="{00000000-0008-0000-0300-000020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25" name="Picture 2">
          <a:extLst>
            <a:ext uri="{FF2B5EF4-FFF2-40B4-BE49-F238E27FC236}">
              <a16:creationId xmlns:a16="http://schemas.microsoft.com/office/drawing/2014/main" id="{00000000-0008-0000-0300-000021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26" name="Picture 2">
          <a:extLst>
            <a:ext uri="{FF2B5EF4-FFF2-40B4-BE49-F238E27FC236}">
              <a16:creationId xmlns:a16="http://schemas.microsoft.com/office/drawing/2014/main" id="{00000000-0008-0000-0300-000022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27" name="Picture 2">
          <a:extLst>
            <a:ext uri="{FF2B5EF4-FFF2-40B4-BE49-F238E27FC236}">
              <a16:creationId xmlns:a16="http://schemas.microsoft.com/office/drawing/2014/main" id="{00000000-0008-0000-0300-000023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28" name="Picture 2">
          <a:extLst>
            <a:ext uri="{FF2B5EF4-FFF2-40B4-BE49-F238E27FC236}">
              <a16:creationId xmlns:a16="http://schemas.microsoft.com/office/drawing/2014/main" id="{00000000-0008-0000-0300-000024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29" name="Picture 2">
          <a:extLst>
            <a:ext uri="{FF2B5EF4-FFF2-40B4-BE49-F238E27FC236}">
              <a16:creationId xmlns:a16="http://schemas.microsoft.com/office/drawing/2014/main" id="{00000000-0008-0000-0300-000025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30" name="Picture 2">
          <a:extLst>
            <a:ext uri="{FF2B5EF4-FFF2-40B4-BE49-F238E27FC236}">
              <a16:creationId xmlns:a16="http://schemas.microsoft.com/office/drawing/2014/main" id="{00000000-0008-0000-0300-000026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31" name="Picture 2">
          <a:extLst>
            <a:ext uri="{FF2B5EF4-FFF2-40B4-BE49-F238E27FC236}">
              <a16:creationId xmlns:a16="http://schemas.microsoft.com/office/drawing/2014/main" id="{00000000-0008-0000-0300-000027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32" name="Picture 2">
          <a:extLst>
            <a:ext uri="{FF2B5EF4-FFF2-40B4-BE49-F238E27FC236}">
              <a16:creationId xmlns:a16="http://schemas.microsoft.com/office/drawing/2014/main" id="{00000000-0008-0000-0300-000028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33" name="Picture 2">
          <a:extLst>
            <a:ext uri="{FF2B5EF4-FFF2-40B4-BE49-F238E27FC236}">
              <a16:creationId xmlns:a16="http://schemas.microsoft.com/office/drawing/2014/main" id="{00000000-0008-0000-0300-000029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34" name="Picture 2">
          <a:extLst>
            <a:ext uri="{FF2B5EF4-FFF2-40B4-BE49-F238E27FC236}">
              <a16:creationId xmlns:a16="http://schemas.microsoft.com/office/drawing/2014/main" id="{00000000-0008-0000-0300-00002A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35" name="Picture 2">
          <a:extLst>
            <a:ext uri="{FF2B5EF4-FFF2-40B4-BE49-F238E27FC236}">
              <a16:creationId xmlns:a16="http://schemas.microsoft.com/office/drawing/2014/main" id="{00000000-0008-0000-0300-00002B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36" name="Picture 2">
          <a:extLst>
            <a:ext uri="{FF2B5EF4-FFF2-40B4-BE49-F238E27FC236}">
              <a16:creationId xmlns:a16="http://schemas.microsoft.com/office/drawing/2014/main" id="{00000000-0008-0000-0300-00002C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37" name="Picture 2">
          <a:extLst>
            <a:ext uri="{FF2B5EF4-FFF2-40B4-BE49-F238E27FC236}">
              <a16:creationId xmlns:a16="http://schemas.microsoft.com/office/drawing/2014/main" id="{00000000-0008-0000-0300-00002D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38" name="Picture 2">
          <a:extLst>
            <a:ext uri="{FF2B5EF4-FFF2-40B4-BE49-F238E27FC236}">
              <a16:creationId xmlns:a16="http://schemas.microsoft.com/office/drawing/2014/main" id="{00000000-0008-0000-0300-00002E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39" name="Picture 2">
          <a:extLst>
            <a:ext uri="{FF2B5EF4-FFF2-40B4-BE49-F238E27FC236}">
              <a16:creationId xmlns:a16="http://schemas.microsoft.com/office/drawing/2014/main" id="{00000000-0008-0000-0300-00002F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40" name="Picture 2">
          <a:extLst>
            <a:ext uri="{FF2B5EF4-FFF2-40B4-BE49-F238E27FC236}">
              <a16:creationId xmlns:a16="http://schemas.microsoft.com/office/drawing/2014/main" id="{00000000-0008-0000-0300-000030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41" name="Picture 2">
          <a:extLst>
            <a:ext uri="{FF2B5EF4-FFF2-40B4-BE49-F238E27FC236}">
              <a16:creationId xmlns:a16="http://schemas.microsoft.com/office/drawing/2014/main" id="{00000000-0008-0000-0300-000031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42" name="Picture 2">
          <a:extLst>
            <a:ext uri="{FF2B5EF4-FFF2-40B4-BE49-F238E27FC236}">
              <a16:creationId xmlns:a16="http://schemas.microsoft.com/office/drawing/2014/main" id="{00000000-0008-0000-0300-000032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43" name="Picture 2">
          <a:extLst>
            <a:ext uri="{FF2B5EF4-FFF2-40B4-BE49-F238E27FC236}">
              <a16:creationId xmlns:a16="http://schemas.microsoft.com/office/drawing/2014/main" id="{00000000-0008-0000-0300-000033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44" name="Picture 2">
          <a:extLst>
            <a:ext uri="{FF2B5EF4-FFF2-40B4-BE49-F238E27FC236}">
              <a16:creationId xmlns:a16="http://schemas.microsoft.com/office/drawing/2014/main" id="{00000000-0008-0000-0300-000034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45" name="Picture 2">
          <a:extLst>
            <a:ext uri="{FF2B5EF4-FFF2-40B4-BE49-F238E27FC236}">
              <a16:creationId xmlns:a16="http://schemas.microsoft.com/office/drawing/2014/main" id="{00000000-0008-0000-0300-000035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46" name="Picture 2">
          <a:extLst>
            <a:ext uri="{FF2B5EF4-FFF2-40B4-BE49-F238E27FC236}">
              <a16:creationId xmlns:a16="http://schemas.microsoft.com/office/drawing/2014/main" id="{00000000-0008-0000-0300-000036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47" name="Picture 2">
          <a:extLst>
            <a:ext uri="{FF2B5EF4-FFF2-40B4-BE49-F238E27FC236}">
              <a16:creationId xmlns:a16="http://schemas.microsoft.com/office/drawing/2014/main" id="{00000000-0008-0000-0300-000037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48" name="Picture 2">
          <a:extLst>
            <a:ext uri="{FF2B5EF4-FFF2-40B4-BE49-F238E27FC236}">
              <a16:creationId xmlns:a16="http://schemas.microsoft.com/office/drawing/2014/main" id="{00000000-0008-0000-0300-000038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49" name="Picture 2">
          <a:extLst>
            <a:ext uri="{FF2B5EF4-FFF2-40B4-BE49-F238E27FC236}">
              <a16:creationId xmlns:a16="http://schemas.microsoft.com/office/drawing/2014/main" id="{00000000-0008-0000-0300-000039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50" name="Picture 2">
          <a:extLst>
            <a:ext uri="{FF2B5EF4-FFF2-40B4-BE49-F238E27FC236}">
              <a16:creationId xmlns:a16="http://schemas.microsoft.com/office/drawing/2014/main" id="{00000000-0008-0000-0300-00003A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51" name="Picture 2">
          <a:extLst>
            <a:ext uri="{FF2B5EF4-FFF2-40B4-BE49-F238E27FC236}">
              <a16:creationId xmlns:a16="http://schemas.microsoft.com/office/drawing/2014/main" id="{00000000-0008-0000-0300-00003B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52" name="Picture 2">
          <a:extLst>
            <a:ext uri="{FF2B5EF4-FFF2-40B4-BE49-F238E27FC236}">
              <a16:creationId xmlns:a16="http://schemas.microsoft.com/office/drawing/2014/main" id="{00000000-0008-0000-0300-00003C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53" name="Picture 2">
          <a:extLst>
            <a:ext uri="{FF2B5EF4-FFF2-40B4-BE49-F238E27FC236}">
              <a16:creationId xmlns:a16="http://schemas.microsoft.com/office/drawing/2014/main" id="{00000000-0008-0000-0300-00003D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54" name="Picture 2">
          <a:extLst>
            <a:ext uri="{FF2B5EF4-FFF2-40B4-BE49-F238E27FC236}">
              <a16:creationId xmlns:a16="http://schemas.microsoft.com/office/drawing/2014/main" id="{00000000-0008-0000-0300-00003E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55" name="Picture 2">
          <a:extLst>
            <a:ext uri="{FF2B5EF4-FFF2-40B4-BE49-F238E27FC236}">
              <a16:creationId xmlns:a16="http://schemas.microsoft.com/office/drawing/2014/main" id="{00000000-0008-0000-0300-00003F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56" name="Picture 2">
          <a:extLst>
            <a:ext uri="{FF2B5EF4-FFF2-40B4-BE49-F238E27FC236}">
              <a16:creationId xmlns:a16="http://schemas.microsoft.com/office/drawing/2014/main" id="{00000000-0008-0000-0300-000040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57" name="Picture 2">
          <a:extLst>
            <a:ext uri="{FF2B5EF4-FFF2-40B4-BE49-F238E27FC236}">
              <a16:creationId xmlns:a16="http://schemas.microsoft.com/office/drawing/2014/main" id="{00000000-0008-0000-0300-000041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58" name="Picture 2">
          <a:extLst>
            <a:ext uri="{FF2B5EF4-FFF2-40B4-BE49-F238E27FC236}">
              <a16:creationId xmlns:a16="http://schemas.microsoft.com/office/drawing/2014/main" id="{00000000-0008-0000-0300-000042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59" name="Picture 2">
          <a:extLst>
            <a:ext uri="{FF2B5EF4-FFF2-40B4-BE49-F238E27FC236}">
              <a16:creationId xmlns:a16="http://schemas.microsoft.com/office/drawing/2014/main" id="{00000000-0008-0000-0300-000043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60" name="Picture 2">
          <a:extLst>
            <a:ext uri="{FF2B5EF4-FFF2-40B4-BE49-F238E27FC236}">
              <a16:creationId xmlns:a16="http://schemas.microsoft.com/office/drawing/2014/main" id="{00000000-0008-0000-0300-000044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61" name="Picture 2">
          <a:extLst>
            <a:ext uri="{FF2B5EF4-FFF2-40B4-BE49-F238E27FC236}">
              <a16:creationId xmlns:a16="http://schemas.microsoft.com/office/drawing/2014/main" id="{00000000-0008-0000-0300-000045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62" name="Picture 2">
          <a:extLst>
            <a:ext uri="{FF2B5EF4-FFF2-40B4-BE49-F238E27FC236}">
              <a16:creationId xmlns:a16="http://schemas.microsoft.com/office/drawing/2014/main" id="{00000000-0008-0000-0300-000046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63" name="Picture 2">
          <a:extLst>
            <a:ext uri="{FF2B5EF4-FFF2-40B4-BE49-F238E27FC236}">
              <a16:creationId xmlns:a16="http://schemas.microsoft.com/office/drawing/2014/main" id="{00000000-0008-0000-0300-000047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64" name="Picture 2">
          <a:extLst>
            <a:ext uri="{FF2B5EF4-FFF2-40B4-BE49-F238E27FC236}">
              <a16:creationId xmlns:a16="http://schemas.microsoft.com/office/drawing/2014/main" id="{00000000-0008-0000-0300-000048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65" name="Picture 2">
          <a:extLst>
            <a:ext uri="{FF2B5EF4-FFF2-40B4-BE49-F238E27FC236}">
              <a16:creationId xmlns:a16="http://schemas.microsoft.com/office/drawing/2014/main" id="{00000000-0008-0000-0300-000049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66" name="Picture 2">
          <a:extLst>
            <a:ext uri="{FF2B5EF4-FFF2-40B4-BE49-F238E27FC236}">
              <a16:creationId xmlns:a16="http://schemas.microsoft.com/office/drawing/2014/main" id="{00000000-0008-0000-0300-00004A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67" name="Picture 2">
          <a:extLst>
            <a:ext uri="{FF2B5EF4-FFF2-40B4-BE49-F238E27FC236}">
              <a16:creationId xmlns:a16="http://schemas.microsoft.com/office/drawing/2014/main" id="{00000000-0008-0000-0300-00004B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68" name="Picture 2">
          <a:extLst>
            <a:ext uri="{FF2B5EF4-FFF2-40B4-BE49-F238E27FC236}">
              <a16:creationId xmlns:a16="http://schemas.microsoft.com/office/drawing/2014/main" id="{00000000-0008-0000-0300-00004C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69" name="Picture 2">
          <a:extLst>
            <a:ext uri="{FF2B5EF4-FFF2-40B4-BE49-F238E27FC236}">
              <a16:creationId xmlns:a16="http://schemas.microsoft.com/office/drawing/2014/main" id="{00000000-0008-0000-0300-00004D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70" name="Picture 2">
          <a:extLst>
            <a:ext uri="{FF2B5EF4-FFF2-40B4-BE49-F238E27FC236}">
              <a16:creationId xmlns:a16="http://schemas.microsoft.com/office/drawing/2014/main" id="{00000000-0008-0000-0300-00004E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71" name="Picture 2">
          <a:extLst>
            <a:ext uri="{FF2B5EF4-FFF2-40B4-BE49-F238E27FC236}">
              <a16:creationId xmlns:a16="http://schemas.microsoft.com/office/drawing/2014/main" id="{00000000-0008-0000-0300-00004F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72" name="Picture 2">
          <a:extLst>
            <a:ext uri="{FF2B5EF4-FFF2-40B4-BE49-F238E27FC236}">
              <a16:creationId xmlns:a16="http://schemas.microsoft.com/office/drawing/2014/main" id="{00000000-0008-0000-0300-000050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73" name="Picture 2">
          <a:extLst>
            <a:ext uri="{FF2B5EF4-FFF2-40B4-BE49-F238E27FC236}">
              <a16:creationId xmlns:a16="http://schemas.microsoft.com/office/drawing/2014/main" id="{00000000-0008-0000-0300-000051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74" name="Picture 2">
          <a:extLst>
            <a:ext uri="{FF2B5EF4-FFF2-40B4-BE49-F238E27FC236}">
              <a16:creationId xmlns:a16="http://schemas.microsoft.com/office/drawing/2014/main" id="{00000000-0008-0000-0300-000052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75" name="Picture 2">
          <a:extLst>
            <a:ext uri="{FF2B5EF4-FFF2-40B4-BE49-F238E27FC236}">
              <a16:creationId xmlns:a16="http://schemas.microsoft.com/office/drawing/2014/main" id="{00000000-0008-0000-0300-000053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76" name="Picture 2">
          <a:extLst>
            <a:ext uri="{FF2B5EF4-FFF2-40B4-BE49-F238E27FC236}">
              <a16:creationId xmlns:a16="http://schemas.microsoft.com/office/drawing/2014/main" id="{00000000-0008-0000-0300-000054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77" name="Picture 2">
          <a:extLst>
            <a:ext uri="{FF2B5EF4-FFF2-40B4-BE49-F238E27FC236}">
              <a16:creationId xmlns:a16="http://schemas.microsoft.com/office/drawing/2014/main" id="{00000000-0008-0000-0300-000055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78" name="Picture 2">
          <a:extLst>
            <a:ext uri="{FF2B5EF4-FFF2-40B4-BE49-F238E27FC236}">
              <a16:creationId xmlns:a16="http://schemas.microsoft.com/office/drawing/2014/main" id="{00000000-0008-0000-0300-000056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79" name="Picture 2">
          <a:extLst>
            <a:ext uri="{FF2B5EF4-FFF2-40B4-BE49-F238E27FC236}">
              <a16:creationId xmlns:a16="http://schemas.microsoft.com/office/drawing/2014/main" id="{00000000-0008-0000-0300-000057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80" name="Picture 2">
          <a:extLst>
            <a:ext uri="{FF2B5EF4-FFF2-40B4-BE49-F238E27FC236}">
              <a16:creationId xmlns:a16="http://schemas.microsoft.com/office/drawing/2014/main" id="{00000000-0008-0000-0300-000058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81" name="Picture 2">
          <a:extLst>
            <a:ext uri="{FF2B5EF4-FFF2-40B4-BE49-F238E27FC236}">
              <a16:creationId xmlns:a16="http://schemas.microsoft.com/office/drawing/2014/main" id="{00000000-0008-0000-0300-000059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82" name="Picture 2">
          <a:extLst>
            <a:ext uri="{FF2B5EF4-FFF2-40B4-BE49-F238E27FC236}">
              <a16:creationId xmlns:a16="http://schemas.microsoft.com/office/drawing/2014/main" id="{00000000-0008-0000-0300-00005A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83" name="Picture 2">
          <a:extLst>
            <a:ext uri="{FF2B5EF4-FFF2-40B4-BE49-F238E27FC236}">
              <a16:creationId xmlns:a16="http://schemas.microsoft.com/office/drawing/2014/main" id="{00000000-0008-0000-0300-00005B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84" name="Picture 2">
          <a:extLst>
            <a:ext uri="{FF2B5EF4-FFF2-40B4-BE49-F238E27FC236}">
              <a16:creationId xmlns:a16="http://schemas.microsoft.com/office/drawing/2014/main" id="{00000000-0008-0000-0300-00005C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85" name="Picture 2">
          <a:extLst>
            <a:ext uri="{FF2B5EF4-FFF2-40B4-BE49-F238E27FC236}">
              <a16:creationId xmlns:a16="http://schemas.microsoft.com/office/drawing/2014/main" id="{00000000-0008-0000-0300-00005D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86" name="Picture 2">
          <a:extLst>
            <a:ext uri="{FF2B5EF4-FFF2-40B4-BE49-F238E27FC236}">
              <a16:creationId xmlns:a16="http://schemas.microsoft.com/office/drawing/2014/main" id="{00000000-0008-0000-0300-00005E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87" name="Picture 2">
          <a:extLst>
            <a:ext uri="{FF2B5EF4-FFF2-40B4-BE49-F238E27FC236}">
              <a16:creationId xmlns:a16="http://schemas.microsoft.com/office/drawing/2014/main" id="{00000000-0008-0000-0300-00005F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88" name="Picture 2">
          <a:extLst>
            <a:ext uri="{FF2B5EF4-FFF2-40B4-BE49-F238E27FC236}">
              <a16:creationId xmlns:a16="http://schemas.microsoft.com/office/drawing/2014/main" id="{00000000-0008-0000-0300-000060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89" name="Picture 2">
          <a:extLst>
            <a:ext uri="{FF2B5EF4-FFF2-40B4-BE49-F238E27FC236}">
              <a16:creationId xmlns:a16="http://schemas.microsoft.com/office/drawing/2014/main" id="{00000000-0008-0000-0300-000061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90" name="Picture 2">
          <a:extLst>
            <a:ext uri="{FF2B5EF4-FFF2-40B4-BE49-F238E27FC236}">
              <a16:creationId xmlns:a16="http://schemas.microsoft.com/office/drawing/2014/main" id="{00000000-0008-0000-0300-000062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91" name="Picture 2">
          <a:extLst>
            <a:ext uri="{FF2B5EF4-FFF2-40B4-BE49-F238E27FC236}">
              <a16:creationId xmlns:a16="http://schemas.microsoft.com/office/drawing/2014/main" id="{00000000-0008-0000-0300-000063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92" name="Picture 2">
          <a:extLst>
            <a:ext uri="{FF2B5EF4-FFF2-40B4-BE49-F238E27FC236}">
              <a16:creationId xmlns:a16="http://schemas.microsoft.com/office/drawing/2014/main" id="{00000000-0008-0000-0300-000064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93" name="Picture 2">
          <a:extLst>
            <a:ext uri="{FF2B5EF4-FFF2-40B4-BE49-F238E27FC236}">
              <a16:creationId xmlns:a16="http://schemas.microsoft.com/office/drawing/2014/main" id="{00000000-0008-0000-0300-000065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94" name="Picture 2">
          <a:extLst>
            <a:ext uri="{FF2B5EF4-FFF2-40B4-BE49-F238E27FC236}">
              <a16:creationId xmlns:a16="http://schemas.microsoft.com/office/drawing/2014/main" id="{00000000-0008-0000-0300-000066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95" name="Picture 2">
          <a:extLst>
            <a:ext uri="{FF2B5EF4-FFF2-40B4-BE49-F238E27FC236}">
              <a16:creationId xmlns:a16="http://schemas.microsoft.com/office/drawing/2014/main" id="{00000000-0008-0000-0300-000067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96" name="Picture 2">
          <a:extLst>
            <a:ext uri="{FF2B5EF4-FFF2-40B4-BE49-F238E27FC236}">
              <a16:creationId xmlns:a16="http://schemas.microsoft.com/office/drawing/2014/main" id="{00000000-0008-0000-0300-000068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297" name="Picture 2">
          <a:extLst>
            <a:ext uri="{FF2B5EF4-FFF2-40B4-BE49-F238E27FC236}">
              <a16:creationId xmlns:a16="http://schemas.microsoft.com/office/drawing/2014/main" id="{00000000-0008-0000-0300-000069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298" name="Picture 2">
          <a:extLst>
            <a:ext uri="{FF2B5EF4-FFF2-40B4-BE49-F238E27FC236}">
              <a16:creationId xmlns:a16="http://schemas.microsoft.com/office/drawing/2014/main" id="{00000000-0008-0000-0300-00006A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299" name="Picture 2">
          <a:extLst>
            <a:ext uri="{FF2B5EF4-FFF2-40B4-BE49-F238E27FC236}">
              <a16:creationId xmlns:a16="http://schemas.microsoft.com/office/drawing/2014/main" id="{00000000-0008-0000-0300-00006B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300" name="Picture 2">
          <a:extLst>
            <a:ext uri="{FF2B5EF4-FFF2-40B4-BE49-F238E27FC236}">
              <a16:creationId xmlns:a16="http://schemas.microsoft.com/office/drawing/2014/main" id="{00000000-0008-0000-0300-00006C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01" name="Picture 2">
          <a:extLst>
            <a:ext uri="{FF2B5EF4-FFF2-40B4-BE49-F238E27FC236}">
              <a16:creationId xmlns:a16="http://schemas.microsoft.com/office/drawing/2014/main" id="{00000000-0008-0000-0300-00006D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02" name="Picture 2">
          <a:extLst>
            <a:ext uri="{FF2B5EF4-FFF2-40B4-BE49-F238E27FC236}">
              <a16:creationId xmlns:a16="http://schemas.microsoft.com/office/drawing/2014/main" id="{00000000-0008-0000-0300-00006E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303" name="Picture 2">
          <a:extLst>
            <a:ext uri="{FF2B5EF4-FFF2-40B4-BE49-F238E27FC236}">
              <a16:creationId xmlns:a16="http://schemas.microsoft.com/office/drawing/2014/main" id="{00000000-0008-0000-0300-00006F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04" name="Picture 2">
          <a:extLst>
            <a:ext uri="{FF2B5EF4-FFF2-40B4-BE49-F238E27FC236}">
              <a16:creationId xmlns:a16="http://schemas.microsoft.com/office/drawing/2014/main" id="{00000000-0008-0000-0300-000070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05" name="Picture 2">
          <a:extLst>
            <a:ext uri="{FF2B5EF4-FFF2-40B4-BE49-F238E27FC236}">
              <a16:creationId xmlns:a16="http://schemas.microsoft.com/office/drawing/2014/main" id="{00000000-0008-0000-0300-000071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306" name="Picture 2">
          <a:extLst>
            <a:ext uri="{FF2B5EF4-FFF2-40B4-BE49-F238E27FC236}">
              <a16:creationId xmlns:a16="http://schemas.microsoft.com/office/drawing/2014/main" id="{00000000-0008-0000-0300-000072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07" name="Picture 2">
          <a:extLst>
            <a:ext uri="{FF2B5EF4-FFF2-40B4-BE49-F238E27FC236}">
              <a16:creationId xmlns:a16="http://schemas.microsoft.com/office/drawing/2014/main" id="{00000000-0008-0000-0300-000073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08" name="Picture 2">
          <a:extLst>
            <a:ext uri="{FF2B5EF4-FFF2-40B4-BE49-F238E27FC236}">
              <a16:creationId xmlns:a16="http://schemas.microsoft.com/office/drawing/2014/main" id="{00000000-0008-0000-0300-000074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309" name="Picture 2">
          <a:extLst>
            <a:ext uri="{FF2B5EF4-FFF2-40B4-BE49-F238E27FC236}">
              <a16:creationId xmlns:a16="http://schemas.microsoft.com/office/drawing/2014/main" id="{00000000-0008-0000-0300-000075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10" name="Picture 2">
          <a:extLst>
            <a:ext uri="{FF2B5EF4-FFF2-40B4-BE49-F238E27FC236}">
              <a16:creationId xmlns:a16="http://schemas.microsoft.com/office/drawing/2014/main" id="{00000000-0008-0000-0300-000076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11" name="Picture 2">
          <a:extLst>
            <a:ext uri="{FF2B5EF4-FFF2-40B4-BE49-F238E27FC236}">
              <a16:creationId xmlns:a16="http://schemas.microsoft.com/office/drawing/2014/main" id="{00000000-0008-0000-0300-000077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312" name="Picture 2">
          <a:extLst>
            <a:ext uri="{FF2B5EF4-FFF2-40B4-BE49-F238E27FC236}">
              <a16:creationId xmlns:a16="http://schemas.microsoft.com/office/drawing/2014/main" id="{00000000-0008-0000-0300-000078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13" name="Picture 2">
          <a:extLst>
            <a:ext uri="{FF2B5EF4-FFF2-40B4-BE49-F238E27FC236}">
              <a16:creationId xmlns:a16="http://schemas.microsoft.com/office/drawing/2014/main" id="{00000000-0008-0000-0300-000079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14" name="Picture 2">
          <a:extLst>
            <a:ext uri="{FF2B5EF4-FFF2-40B4-BE49-F238E27FC236}">
              <a16:creationId xmlns:a16="http://schemas.microsoft.com/office/drawing/2014/main" id="{00000000-0008-0000-0300-00007A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315" name="Picture 2">
          <a:extLst>
            <a:ext uri="{FF2B5EF4-FFF2-40B4-BE49-F238E27FC236}">
              <a16:creationId xmlns:a16="http://schemas.microsoft.com/office/drawing/2014/main" id="{00000000-0008-0000-0300-00007B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16" name="Picture 2">
          <a:extLst>
            <a:ext uri="{FF2B5EF4-FFF2-40B4-BE49-F238E27FC236}">
              <a16:creationId xmlns:a16="http://schemas.microsoft.com/office/drawing/2014/main" id="{00000000-0008-0000-0300-00007C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17" name="Picture 2">
          <a:extLst>
            <a:ext uri="{FF2B5EF4-FFF2-40B4-BE49-F238E27FC236}">
              <a16:creationId xmlns:a16="http://schemas.microsoft.com/office/drawing/2014/main" id="{00000000-0008-0000-0300-00007D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318" name="Picture 2">
          <a:extLst>
            <a:ext uri="{FF2B5EF4-FFF2-40B4-BE49-F238E27FC236}">
              <a16:creationId xmlns:a16="http://schemas.microsoft.com/office/drawing/2014/main" id="{00000000-0008-0000-0300-00007E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19" name="Picture 2">
          <a:extLst>
            <a:ext uri="{FF2B5EF4-FFF2-40B4-BE49-F238E27FC236}">
              <a16:creationId xmlns:a16="http://schemas.microsoft.com/office/drawing/2014/main" id="{00000000-0008-0000-0300-00007F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20" name="Picture 2">
          <a:extLst>
            <a:ext uri="{FF2B5EF4-FFF2-40B4-BE49-F238E27FC236}">
              <a16:creationId xmlns:a16="http://schemas.microsoft.com/office/drawing/2014/main" id="{00000000-0008-0000-0300-000080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321" name="Picture 2">
          <a:extLst>
            <a:ext uri="{FF2B5EF4-FFF2-40B4-BE49-F238E27FC236}">
              <a16:creationId xmlns:a16="http://schemas.microsoft.com/office/drawing/2014/main" id="{00000000-0008-0000-0300-000081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22" name="Picture 2">
          <a:extLst>
            <a:ext uri="{FF2B5EF4-FFF2-40B4-BE49-F238E27FC236}">
              <a16:creationId xmlns:a16="http://schemas.microsoft.com/office/drawing/2014/main" id="{00000000-0008-0000-0300-000082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23" name="Picture 2">
          <a:extLst>
            <a:ext uri="{FF2B5EF4-FFF2-40B4-BE49-F238E27FC236}">
              <a16:creationId xmlns:a16="http://schemas.microsoft.com/office/drawing/2014/main" id="{00000000-0008-0000-0300-000083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324" name="Picture 2">
          <a:extLst>
            <a:ext uri="{FF2B5EF4-FFF2-40B4-BE49-F238E27FC236}">
              <a16:creationId xmlns:a16="http://schemas.microsoft.com/office/drawing/2014/main" id="{00000000-0008-0000-0300-000084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25" name="Picture 2">
          <a:extLst>
            <a:ext uri="{FF2B5EF4-FFF2-40B4-BE49-F238E27FC236}">
              <a16:creationId xmlns:a16="http://schemas.microsoft.com/office/drawing/2014/main" id="{00000000-0008-0000-0300-000085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26" name="Picture 2">
          <a:extLst>
            <a:ext uri="{FF2B5EF4-FFF2-40B4-BE49-F238E27FC236}">
              <a16:creationId xmlns:a16="http://schemas.microsoft.com/office/drawing/2014/main" id="{00000000-0008-0000-0300-000086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327" name="Picture 2">
          <a:extLst>
            <a:ext uri="{FF2B5EF4-FFF2-40B4-BE49-F238E27FC236}">
              <a16:creationId xmlns:a16="http://schemas.microsoft.com/office/drawing/2014/main" id="{00000000-0008-0000-0300-000087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28" name="Picture 2">
          <a:extLst>
            <a:ext uri="{FF2B5EF4-FFF2-40B4-BE49-F238E27FC236}">
              <a16:creationId xmlns:a16="http://schemas.microsoft.com/office/drawing/2014/main" id="{00000000-0008-0000-0300-000088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29" name="Picture 2">
          <a:extLst>
            <a:ext uri="{FF2B5EF4-FFF2-40B4-BE49-F238E27FC236}">
              <a16:creationId xmlns:a16="http://schemas.microsoft.com/office/drawing/2014/main" id="{00000000-0008-0000-0300-000089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330" name="Picture 2">
          <a:extLst>
            <a:ext uri="{FF2B5EF4-FFF2-40B4-BE49-F238E27FC236}">
              <a16:creationId xmlns:a16="http://schemas.microsoft.com/office/drawing/2014/main" id="{00000000-0008-0000-0300-00008A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31" name="Picture 2">
          <a:extLst>
            <a:ext uri="{FF2B5EF4-FFF2-40B4-BE49-F238E27FC236}">
              <a16:creationId xmlns:a16="http://schemas.microsoft.com/office/drawing/2014/main" id="{00000000-0008-0000-0300-00008B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32" name="Picture 2">
          <a:extLst>
            <a:ext uri="{FF2B5EF4-FFF2-40B4-BE49-F238E27FC236}">
              <a16:creationId xmlns:a16="http://schemas.microsoft.com/office/drawing/2014/main" id="{00000000-0008-0000-0300-00008C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333" name="Picture 2">
          <a:extLst>
            <a:ext uri="{FF2B5EF4-FFF2-40B4-BE49-F238E27FC236}">
              <a16:creationId xmlns:a16="http://schemas.microsoft.com/office/drawing/2014/main" id="{00000000-0008-0000-0300-00008D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34" name="Picture 2">
          <a:extLst>
            <a:ext uri="{FF2B5EF4-FFF2-40B4-BE49-F238E27FC236}">
              <a16:creationId xmlns:a16="http://schemas.microsoft.com/office/drawing/2014/main" id="{00000000-0008-0000-0300-00008E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35" name="Picture 2">
          <a:extLst>
            <a:ext uri="{FF2B5EF4-FFF2-40B4-BE49-F238E27FC236}">
              <a16:creationId xmlns:a16="http://schemas.microsoft.com/office/drawing/2014/main" id="{00000000-0008-0000-0300-00008F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336" name="Picture 2">
          <a:extLst>
            <a:ext uri="{FF2B5EF4-FFF2-40B4-BE49-F238E27FC236}">
              <a16:creationId xmlns:a16="http://schemas.microsoft.com/office/drawing/2014/main" id="{00000000-0008-0000-0300-000090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37" name="Picture 2">
          <a:extLst>
            <a:ext uri="{FF2B5EF4-FFF2-40B4-BE49-F238E27FC236}">
              <a16:creationId xmlns:a16="http://schemas.microsoft.com/office/drawing/2014/main" id="{00000000-0008-0000-0300-000091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38" name="Picture 2">
          <a:extLst>
            <a:ext uri="{FF2B5EF4-FFF2-40B4-BE49-F238E27FC236}">
              <a16:creationId xmlns:a16="http://schemas.microsoft.com/office/drawing/2014/main" id="{00000000-0008-0000-0300-000092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339" name="Picture 2">
          <a:extLst>
            <a:ext uri="{FF2B5EF4-FFF2-40B4-BE49-F238E27FC236}">
              <a16:creationId xmlns:a16="http://schemas.microsoft.com/office/drawing/2014/main" id="{00000000-0008-0000-0300-000093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40" name="Picture 2">
          <a:extLst>
            <a:ext uri="{FF2B5EF4-FFF2-40B4-BE49-F238E27FC236}">
              <a16:creationId xmlns:a16="http://schemas.microsoft.com/office/drawing/2014/main" id="{00000000-0008-0000-0300-000094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41" name="Picture 2">
          <a:extLst>
            <a:ext uri="{FF2B5EF4-FFF2-40B4-BE49-F238E27FC236}">
              <a16:creationId xmlns:a16="http://schemas.microsoft.com/office/drawing/2014/main" id="{00000000-0008-0000-0300-000095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342" name="Picture 2">
          <a:extLst>
            <a:ext uri="{FF2B5EF4-FFF2-40B4-BE49-F238E27FC236}">
              <a16:creationId xmlns:a16="http://schemas.microsoft.com/office/drawing/2014/main" id="{00000000-0008-0000-0300-000096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43" name="Picture 2">
          <a:extLst>
            <a:ext uri="{FF2B5EF4-FFF2-40B4-BE49-F238E27FC236}">
              <a16:creationId xmlns:a16="http://schemas.microsoft.com/office/drawing/2014/main" id="{00000000-0008-0000-0300-000097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44" name="Picture 2">
          <a:extLst>
            <a:ext uri="{FF2B5EF4-FFF2-40B4-BE49-F238E27FC236}">
              <a16:creationId xmlns:a16="http://schemas.microsoft.com/office/drawing/2014/main" id="{00000000-0008-0000-0300-000098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345" name="Picture 2">
          <a:extLst>
            <a:ext uri="{FF2B5EF4-FFF2-40B4-BE49-F238E27FC236}">
              <a16:creationId xmlns:a16="http://schemas.microsoft.com/office/drawing/2014/main" id="{00000000-0008-0000-0300-000099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46" name="Picture 2">
          <a:extLst>
            <a:ext uri="{FF2B5EF4-FFF2-40B4-BE49-F238E27FC236}">
              <a16:creationId xmlns:a16="http://schemas.microsoft.com/office/drawing/2014/main" id="{00000000-0008-0000-0300-00009A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47" name="Picture 2">
          <a:extLst>
            <a:ext uri="{FF2B5EF4-FFF2-40B4-BE49-F238E27FC236}">
              <a16:creationId xmlns:a16="http://schemas.microsoft.com/office/drawing/2014/main" id="{00000000-0008-0000-0300-00009B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798949</xdr:colOff>
      <xdr:row>0</xdr:row>
      <xdr:rowOff>938</xdr:rowOff>
    </xdr:to>
    <xdr:pic>
      <xdr:nvPicPr>
        <xdr:cNvPr id="8348" name="Picture 2">
          <a:extLst>
            <a:ext uri="{FF2B5EF4-FFF2-40B4-BE49-F238E27FC236}">
              <a16:creationId xmlns:a16="http://schemas.microsoft.com/office/drawing/2014/main" id="{00000000-0008-0000-0300-00009C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13893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49" name="Picture 2">
          <a:extLst>
            <a:ext uri="{FF2B5EF4-FFF2-40B4-BE49-F238E27FC236}">
              <a16:creationId xmlns:a16="http://schemas.microsoft.com/office/drawing/2014/main" id="{00000000-0008-0000-0300-00009D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50" name="Picture 2">
          <a:extLst>
            <a:ext uri="{FF2B5EF4-FFF2-40B4-BE49-F238E27FC236}">
              <a16:creationId xmlns:a16="http://schemas.microsoft.com/office/drawing/2014/main" id="{00000000-0008-0000-0300-00009E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351" name="Picture 2">
          <a:extLst>
            <a:ext uri="{FF2B5EF4-FFF2-40B4-BE49-F238E27FC236}">
              <a16:creationId xmlns:a16="http://schemas.microsoft.com/office/drawing/2014/main" id="{00000000-0008-0000-0300-00009F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52" name="Picture 2">
          <a:extLst>
            <a:ext uri="{FF2B5EF4-FFF2-40B4-BE49-F238E27FC236}">
              <a16:creationId xmlns:a16="http://schemas.microsoft.com/office/drawing/2014/main" id="{00000000-0008-0000-0300-0000A0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53" name="Picture 2">
          <a:extLst>
            <a:ext uri="{FF2B5EF4-FFF2-40B4-BE49-F238E27FC236}">
              <a16:creationId xmlns:a16="http://schemas.microsoft.com/office/drawing/2014/main" id="{00000000-0008-0000-0300-0000A1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354" name="Picture 2">
          <a:extLst>
            <a:ext uri="{FF2B5EF4-FFF2-40B4-BE49-F238E27FC236}">
              <a16:creationId xmlns:a16="http://schemas.microsoft.com/office/drawing/2014/main" id="{00000000-0008-0000-0300-0000A2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55" name="Picture 2">
          <a:extLst>
            <a:ext uri="{FF2B5EF4-FFF2-40B4-BE49-F238E27FC236}">
              <a16:creationId xmlns:a16="http://schemas.microsoft.com/office/drawing/2014/main" id="{00000000-0008-0000-0300-0000A3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56" name="Picture 2">
          <a:extLst>
            <a:ext uri="{FF2B5EF4-FFF2-40B4-BE49-F238E27FC236}">
              <a16:creationId xmlns:a16="http://schemas.microsoft.com/office/drawing/2014/main" id="{00000000-0008-0000-0300-0000A4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357" name="Picture 2">
          <a:extLst>
            <a:ext uri="{FF2B5EF4-FFF2-40B4-BE49-F238E27FC236}">
              <a16:creationId xmlns:a16="http://schemas.microsoft.com/office/drawing/2014/main" id="{00000000-0008-0000-0300-0000A5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58" name="Picture 2">
          <a:extLst>
            <a:ext uri="{FF2B5EF4-FFF2-40B4-BE49-F238E27FC236}">
              <a16:creationId xmlns:a16="http://schemas.microsoft.com/office/drawing/2014/main" id="{00000000-0008-0000-0300-0000A6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59" name="Picture 2">
          <a:extLst>
            <a:ext uri="{FF2B5EF4-FFF2-40B4-BE49-F238E27FC236}">
              <a16:creationId xmlns:a16="http://schemas.microsoft.com/office/drawing/2014/main" id="{00000000-0008-0000-0300-0000A7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360" name="Picture 2">
          <a:extLst>
            <a:ext uri="{FF2B5EF4-FFF2-40B4-BE49-F238E27FC236}">
              <a16:creationId xmlns:a16="http://schemas.microsoft.com/office/drawing/2014/main" id="{00000000-0008-0000-0300-0000A8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61" name="Picture 2">
          <a:extLst>
            <a:ext uri="{FF2B5EF4-FFF2-40B4-BE49-F238E27FC236}">
              <a16:creationId xmlns:a16="http://schemas.microsoft.com/office/drawing/2014/main" id="{00000000-0008-0000-0300-0000A9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62" name="Picture 2">
          <a:extLst>
            <a:ext uri="{FF2B5EF4-FFF2-40B4-BE49-F238E27FC236}">
              <a16:creationId xmlns:a16="http://schemas.microsoft.com/office/drawing/2014/main" id="{00000000-0008-0000-0300-0000AA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363" name="Picture 2">
          <a:extLst>
            <a:ext uri="{FF2B5EF4-FFF2-40B4-BE49-F238E27FC236}">
              <a16:creationId xmlns:a16="http://schemas.microsoft.com/office/drawing/2014/main" id="{00000000-0008-0000-0300-0000AB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64" name="Picture 2">
          <a:extLst>
            <a:ext uri="{FF2B5EF4-FFF2-40B4-BE49-F238E27FC236}">
              <a16:creationId xmlns:a16="http://schemas.microsoft.com/office/drawing/2014/main" id="{00000000-0008-0000-0300-0000AC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65" name="Picture 2">
          <a:extLst>
            <a:ext uri="{FF2B5EF4-FFF2-40B4-BE49-F238E27FC236}">
              <a16:creationId xmlns:a16="http://schemas.microsoft.com/office/drawing/2014/main" id="{00000000-0008-0000-0300-0000AD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366" name="Picture 2">
          <a:extLst>
            <a:ext uri="{FF2B5EF4-FFF2-40B4-BE49-F238E27FC236}">
              <a16:creationId xmlns:a16="http://schemas.microsoft.com/office/drawing/2014/main" id="{00000000-0008-0000-0300-0000AE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67" name="Picture 2">
          <a:extLst>
            <a:ext uri="{FF2B5EF4-FFF2-40B4-BE49-F238E27FC236}">
              <a16:creationId xmlns:a16="http://schemas.microsoft.com/office/drawing/2014/main" id="{00000000-0008-0000-0300-0000AF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68" name="Picture 2">
          <a:extLst>
            <a:ext uri="{FF2B5EF4-FFF2-40B4-BE49-F238E27FC236}">
              <a16:creationId xmlns:a16="http://schemas.microsoft.com/office/drawing/2014/main" id="{00000000-0008-0000-0300-0000B0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369" name="Picture 2">
          <a:extLst>
            <a:ext uri="{FF2B5EF4-FFF2-40B4-BE49-F238E27FC236}">
              <a16:creationId xmlns:a16="http://schemas.microsoft.com/office/drawing/2014/main" id="{00000000-0008-0000-0300-0000B1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70" name="Picture 2">
          <a:extLst>
            <a:ext uri="{FF2B5EF4-FFF2-40B4-BE49-F238E27FC236}">
              <a16:creationId xmlns:a16="http://schemas.microsoft.com/office/drawing/2014/main" id="{00000000-0008-0000-0300-0000B2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71" name="Picture 2">
          <a:extLst>
            <a:ext uri="{FF2B5EF4-FFF2-40B4-BE49-F238E27FC236}">
              <a16:creationId xmlns:a16="http://schemas.microsoft.com/office/drawing/2014/main" id="{00000000-0008-0000-0300-0000B3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372" name="Picture 2">
          <a:extLst>
            <a:ext uri="{FF2B5EF4-FFF2-40B4-BE49-F238E27FC236}">
              <a16:creationId xmlns:a16="http://schemas.microsoft.com/office/drawing/2014/main" id="{00000000-0008-0000-0300-0000B4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73" name="Picture 2">
          <a:extLst>
            <a:ext uri="{FF2B5EF4-FFF2-40B4-BE49-F238E27FC236}">
              <a16:creationId xmlns:a16="http://schemas.microsoft.com/office/drawing/2014/main" id="{00000000-0008-0000-0300-0000B5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74" name="Picture 2">
          <a:extLst>
            <a:ext uri="{FF2B5EF4-FFF2-40B4-BE49-F238E27FC236}">
              <a16:creationId xmlns:a16="http://schemas.microsoft.com/office/drawing/2014/main" id="{00000000-0008-0000-0300-0000B6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375" name="Picture 2">
          <a:extLst>
            <a:ext uri="{FF2B5EF4-FFF2-40B4-BE49-F238E27FC236}">
              <a16:creationId xmlns:a16="http://schemas.microsoft.com/office/drawing/2014/main" id="{00000000-0008-0000-0300-0000B7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76" name="Picture 2">
          <a:extLst>
            <a:ext uri="{FF2B5EF4-FFF2-40B4-BE49-F238E27FC236}">
              <a16:creationId xmlns:a16="http://schemas.microsoft.com/office/drawing/2014/main" id="{00000000-0008-0000-0300-0000B8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77" name="Picture 2">
          <a:extLst>
            <a:ext uri="{FF2B5EF4-FFF2-40B4-BE49-F238E27FC236}">
              <a16:creationId xmlns:a16="http://schemas.microsoft.com/office/drawing/2014/main" id="{00000000-0008-0000-0300-0000B9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378" name="Picture 2">
          <a:extLst>
            <a:ext uri="{FF2B5EF4-FFF2-40B4-BE49-F238E27FC236}">
              <a16:creationId xmlns:a16="http://schemas.microsoft.com/office/drawing/2014/main" id="{00000000-0008-0000-0300-0000BA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79" name="Picture 2">
          <a:extLst>
            <a:ext uri="{FF2B5EF4-FFF2-40B4-BE49-F238E27FC236}">
              <a16:creationId xmlns:a16="http://schemas.microsoft.com/office/drawing/2014/main" id="{00000000-0008-0000-0300-0000BB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80" name="Picture 2">
          <a:extLst>
            <a:ext uri="{FF2B5EF4-FFF2-40B4-BE49-F238E27FC236}">
              <a16:creationId xmlns:a16="http://schemas.microsoft.com/office/drawing/2014/main" id="{00000000-0008-0000-0300-0000BC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381" name="Picture 2">
          <a:extLst>
            <a:ext uri="{FF2B5EF4-FFF2-40B4-BE49-F238E27FC236}">
              <a16:creationId xmlns:a16="http://schemas.microsoft.com/office/drawing/2014/main" id="{00000000-0008-0000-0300-0000BD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82" name="Picture 2">
          <a:extLst>
            <a:ext uri="{FF2B5EF4-FFF2-40B4-BE49-F238E27FC236}">
              <a16:creationId xmlns:a16="http://schemas.microsoft.com/office/drawing/2014/main" id="{00000000-0008-0000-0300-0000BE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83" name="Picture 2">
          <a:extLst>
            <a:ext uri="{FF2B5EF4-FFF2-40B4-BE49-F238E27FC236}">
              <a16:creationId xmlns:a16="http://schemas.microsoft.com/office/drawing/2014/main" id="{00000000-0008-0000-0300-0000BF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384" name="Picture 2">
          <a:extLst>
            <a:ext uri="{FF2B5EF4-FFF2-40B4-BE49-F238E27FC236}">
              <a16:creationId xmlns:a16="http://schemas.microsoft.com/office/drawing/2014/main" id="{00000000-0008-0000-0300-0000C0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85" name="Picture 2">
          <a:extLst>
            <a:ext uri="{FF2B5EF4-FFF2-40B4-BE49-F238E27FC236}">
              <a16:creationId xmlns:a16="http://schemas.microsoft.com/office/drawing/2014/main" id="{00000000-0008-0000-0300-0000C1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86" name="Picture 2">
          <a:extLst>
            <a:ext uri="{FF2B5EF4-FFF2-40B4-BE49-F238E27FC236}">
              <a16:creationId xmlns:a16="http://schemas.microsoft.com/office/drawing/2014/main" id="{00000000-0008-0000-0300-0000C2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387" name="Picture 2">
          <a:extLst>
            <a:ext uri="{FF2B5EF4-FFF2-40B4-BE49-F238E27FC236}">
              <a16:creationId xmlns:a16="http://schemas.microsoft.com/office/drawing/2014/main" id="{00000000-0008-0000-0300-0000C3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88" name="Picture 2">
          <a:extLst>
            <a:ext uri="{FF2B5EF4-FFF2-40B4-BE49-F238E27FC236}">
              <a16:creationId xmlns:a16="http://schemas.microsoft.com/office/drawing/2014/main" id="{00000000-0008-0000-0300-0000C4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89" name="Picture 2">
          <a:extLst>
            <a:ext uri="{FF2B5EF4-FFF2-40B4-BE49-F238E27FC236}">
              <a16:creationId xmlns:a16="http://schemas.microsoft.com/office/drawing/2014/main" id="{00000000-0008-0000-0300-0000C5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390" name="Picture 2">
          <a:extLst>
            <a:ext uri="{FF2B5EF4-FFF2-40B4-BE49-F238E27FC236}">
              <a16:creationId xmlns:a16="http://schemas.microsoft.com/office/drawing/2014/main" id="{00000000-0008-0000-0300-0000C6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91" name="Picture 2">
          <a:extLst>
            <a:ext uri="{FF2B5EF4-FFF2-40B4-BE49-F238E27FC236}">
              <a16:creationId xmlns:a16="http://schemas.microsoft.com/office/drawing/2014/main" id="{00000000-0008-0000-0300-0000C7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92" name="Picture 2">
          <a:extLst>
            <a:ext uri="{FF2B5EF4-FFF2-40B4-BE49-F238E27FC236}">
              <a16:creationId xmlns:a16="http://schemas.microsoft.com/office/drawing/2014/main" id="{00000000-0008-0000-0300-0000C8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393" name="Picture 2">
          <a:extLst>
            <a:ext uri="{FF2B5EF4-FFF2-40B4-BE49-F238E27FC236}">
              <a16:creationId xmlns:a16="http://schemas.microsoft.com/office/drawing/2014/main" id="{00000000-0008-0000-0300-0000C9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94" name="Picture 2">
          <a:extLst>
            <a:ext uri="{FF2B5EF4-FFF2-40B4-BE49-F238E27FC236}">
              <a16:creationId xmlns:a16="http://schemas.microsoft.com/office/drawing/2014/main" id="{00000000-0008-0000-0300-0000CA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95" name="Picture 2">
          <a:extLst>
            <a:ext uri="{FF2B5EF4-FFF2-40B4-BE49-F238E27FC236}">
              <a16:creationId xmlns:a16="http://schemas.microsoft.com/office/drawing/2014/main" id="{00000000-0008-0000-0300-0000CB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396" name="Picture 2">
          <a:extLst>
            <a:ext uri="{FF2B5EF4-FFF2-40B4-BE49-F238E27FC236}">
              <a16:creationId xmlns:a16="http://schemas.microsoft.com/office/drawing/2014/main" id="{00000000-0008-0000-0300-0000CC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397" name="Picture 2">
          <a:extLst>
            <a:ext uri="{FF2B5EF4-FFF2-40B4-BE49-F238E27FC236}">
              <a16:creationId xmlns:a16="http://schemas.microsoft.com/office/drawing/2014/main" id="{00000000-0008-0000-0300-0000CD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398" name="Picture 2">
          <a:extLst>
            <a:ext uri="{FF2B5EF4-FFF2-40B4-BE49-F238E27FC236}">
              <a16:creationId xmlns:a16="http://schemas.microsoft.com/office/drawing/2014/main" id="{00000000-0008-0000-0300-0000CE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399" name="Picture 2">
          <a:extLst>
            <a:ext uri="{FF2B5EF4-FFF2-40B4-BE49-F238E27FC236}">
              <a16:creationId xmlns:a16="http://schemas.microsoft.com/office/drawing/2014/main" id="{00000000-0008-0000-0300-0000CF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400" name="Picture 2">
          <a:extLst>
            <a:ext uri="{FF2B5EF4-FFF2-40B4-BE49-F238E27FC236}">
              <a16:creationId xmlns:a16="http://schemas.microsoft.com/office/drawing/2014/main" id="{00000000-0008-0000-0300-0000D0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401" name="Picture 2">
          <a:extLst>
            <a:ext uri="{FF2B5EF4-FFF2-40B4-BE49-F238E27FC236}">
              <a16:creationId xmlns:a16="http://schemas.microsoft.com/office/drawing/2014/main" id="{00000000-0008-0000-0300-0000D1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402" name="Picture 2">
          <a:extLst>
            <a:ext uri="{FF2B5EF4-FFF2-40B4-BE49-F238E27FC236}">
              <a16:creationId xmlns:a16="http://schemas.microsoft.com/office/drawing/2014/main" id="{00000000-0008-0000-0300-0000D2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403" name="Picture 2">
          <a:extLst>
            <a:ext uri="{FF2B5EF4-FFF2-40B4-BE49-F238E27FC236}">
              <a16:creationId xmlns:a16="http://schemas.microsoft.com/office/drawing/2014/main" id="{00000000-0008-0000-0300-0000D3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404" name="Picture 2">
          <a:extLst>
            <a:ext uri="{FF2B5EF4-FFF2-40B4-BE49-F238E27FC236}">
              <a16:creationId xmlns:a16="http://schemas.microsoft.com/office/drawing/2014/main" id="{00000000-0008-0000-0300-0000D4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405" name="Picture 2">
          <a:extLst>
            <a:ext uri="{FF2B5EF4-FFF2-40B4-BE49-F238E27FC236}">
              <a16:creationId xmlns:a16="http://schemas.microsoft.com/office/drawing/2014/main" id="{00000000-0008-0000-0300-0000D5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406" name="Picture 2">
          <a:extLst>
            <a:ext uri="{FF2B5EF4-FFF2-40B4-BE49-F238E27FC236}">
              <a16:creationId xmlns:a16="http://schemas.microsoft.com/office/drawing/2014/main" id="{00000000-0008-0000-0300-0000D6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407" name="Picture 2">
          <a:extLst>
            <a:ext uri="{FF2B5EF4-FFF2-40B4-BE49-F238E27FC236}">
              <a16:creationId xmlns:a16="http://schemas.microsoft.com/office/drawing/2014/main" id="{00000000-0008-0000-0300-0000D7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408" name="Picture 2">
          <a:extLst>
            <a:ext uri="{FF2B5EF4-FFF2-40B4-BE49-F238E27FC236}">
              <a16:creationId xmlns:a16="http://schemas.microsoft.com/office/drawing/2014/main" id="{00000000-0008-0000-0300-0000D8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409" name="Picture 2">
          <a:extLst>
            <a:ext uri="{FF2B5EF4-FFF2-40B4-BE49-F238E27FC236}">
              <a16:creationId xmlns:a16="http://schemas.microsoft.com/office/drawing/2014/main" id="{00000000-0008-0000-0300-0000D9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410" name="Picture 2">
          <a:extLst>
            <a:ext uri="{FF2B5EF4-FFF2-40B4-BE49-F238E27FC236}">
              <a16:creationId xmlns:a16="http://schemas.microsoft.com/office/drawing/2014/main" id="{00000000-0008-0000-0300-0000DA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411" name="Picture 2">
          <a:extLst>
            <a:ext uri="{FF2B5EF4-FFF2-40B4-BE49-F238E27FC236}">
              <a16:creationId xmlns:a16="http://schemas.microsoft.com/office/drawing/2014/main" id="{00000000-0008-0000-0300-0000DB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412" name="Picture 2">
          <a:extLst>
            <a:ext uri="{FF2B5EF4-FFF2-40B4-BE49-F238E27FC236}">
              <a16:creationId xmlns:a16="http://schemas.microsoft.com/office/drawing/2014/main" id="{00000000-0008-0000-0300-0000DC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413" name="Picture 2">
          <a:extLst>
            <a:ext uri="{FF2B5EF4-FFF2-40B4-BE49-F238E27FC236}">
              <a16:creationId xmlns:a16="http://schemas.microsoft.com/office/drawing/2014/main" id="{00000000-0008-0000-0300-0000DD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414" name="Picture 2">
          <a:extLst>
            <a:ext uri="{FF2B5EF4-FFF2-40B4-BE49-F238E27FC236}">
              <a16:creationId xmlns:a16="http://schemas.microsoft.com/office/drawing/2014/main" id="{00000000-0008-0000-0300-0000DE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415" name="Picture 2">
          <a:extLst>
            <a:ext uri="{FF2B5EF4-FFF2-40B4-BE49-F238E27FC236}">
              <a16:creationId xmlns:a16="http://schemas.microsoft.com/office/drawing/2014/main" id="{00000000-0008-0000-0300-0000DF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416" name="Picture 2">
          <a:extLst>
            <a:ext uri="{FF2B5EF4-FFF2-40B4-BE49-F238E27FC236}">
              <a16:creationId xmlns:a16="http://schemas.microsoft.com/office/drawing/2014/main" id="{00000000-0008-0000-0300-0000E0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417" name="Picture 2">
          <a:extLst>
            <a:ext uri="{FF2B5EF4-FFF2-40B4-BE49-F238E27FC236}">
              <a16:creationId xmlns:a16="http://schemas.microsoft.com/office/drawing/2014/main" id="{00000000-0008-0000-0300-0000E1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418" name="Picture 2">
          <a:extLst>
            <a:ext uri="{FF2B5EF4-FFF2-40B4-BE49-F238E27FC236}">
              <a16:creationId xmlns:a16="http://schemas.microsoft.com/office/drawing/2014/main" id="{00000000-0008-0000-0300-0000E2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419" name="Picture 2">
          <a:extLst>
            <a:ext uri="{FF2B5EF4-FFF2-40B4-BE49-F238E27FC236}">
              <a16:creationId xmlns:a16="http://schemas.microsoft.com/office/drawing/2014/main" id="{00000000-0008-0000-0300-0000E3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420" name="Picture 2">
          <a:extLst>
            <a:ext uri="{FF2B5EF4-FFF2-40B4-BE49-F238E27FC236}">
              <a16:creationId xmlns:a16="http://schemas.microsoft.com/office/drawing/2014/main" id="{00000000-0008-0000-0300-0000E4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421" name="Picture 2">
          <a:extLst>
            <a:ext uri="{FF2B5EF4-FFF2-40B4-BE49-F238E27FC236}">
              <a16:creationId xmlns:a16="http://schemas.microsoft.com/office/drawing/2014/main" id="{00000000-0008-0000-0300-0000E5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422" name="Picture 2">
          <a:extLst>
            <a:ext uri="{FF2B5EF4-FFF2-40B4-BE49-F238E27FC236}">
              <a16:creationId xmlns:a16="http://schemas.microsoft.com/office/drawing/2014/main" id="{00000000-0008-0000-0300-0000E6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423" name="Picture 2">
          <a:extLst>
            <a:ext uri="{FF2B5EF4-FFF2-40B4-BE49-F238E27FC236}">
              <a16:creationId xmlns:a16="http://schemas.microsoft.com/office/drawing/2014/main" id="{00000000-0008-0000-0300-0000E7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424" name="Picture 2">
          <a:extLst>
            <a:ext uri="{FF2B5EF4-FFF2-40B4-BE49-F238E27FC236}">
              <a16:creationId xmlns:a16="http://schemas.microsoft.com/office/drawing/2014/main" id="{00000000-0008-0000-0300-0000E8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425" name="Picture 2">
          <a:extLst>
            <a:ext uri="{FF2B5EF4-FFF2-40B4-BE49-F238E27FC236}">
              <a16:creationId xmlns:a16="http://schemas.microsoft.com/office/drawing/2014/main" id="{00000000-0008-0000-0300-0000E9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426" name="Picture 2">
          <a:extLst>
            <a:ext uri="{FF2B5EF4-FFF2-40B4-BE49-F238E27FC236}">
              <a16:creationId xmlns:a16="http://schemas.microsoft.com/office/drawing/2014/main" id="{00000000-0008-0000-0300-0000EA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427" name="Picture 2">
          <a:extLst>
            <a:ext uri="{FF2B5EF4-FFF2-40B4-BE49-F238E27FC236}">
              <a16:creationId xmlns:a16="http://schemas.microsoft.com/office/drawing/2014/main" id="{00000000-0008-0000-0300-0000EB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428" name="Picture 2">
          <a:extLst>
            <a:ext uri="{FF2B5EF4-FFF2-40B4-BE49-F238E27FC236}">
              <a16:creationId xmlns:a16="http://schemas.microsoft.com/office/drawing/2014/main" id="{00000000-0008-0000-0300-0000EC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429" name="Picture 2">
          <a:extLst>
            <a:ext uri="{FF2B5EF4-FFF2-40B4-BE49-F238E27FC236}">
              <a16:creationId xmlns:a16="http://schemas.microsoft.com/office/drawing/2014/main" id="{00000000-0008-0000-0300-0000ED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430" name="Picture 2">
          <a:extLst>
            <a:ext uri="{FF2B5EF4-FFF2-40B4-BE49-F238E27FC236}">
              <a16:creationId xmlns:a16="http://schemas.microsoft.com/office/drawing/2014/main" id="{00000000-0008-0000-0300-0000EE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431" name="Picture 2">
          <a:extLst>
            <a:ext uri="{FF2B5EF4-FFF2-40B4-BE49-F238E27FC236}">
              <a16:creationId xmlns:a16="http://schemas.microsoft.com/office/drawing/2014/main" id="{00000000-0008-0000-0300-0000EF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432" name="Picture 2">
          <a:extLst>
            <a:ext uri="{FF2B5EF4-FFF2-40B4-BE49-F238E27FC236}">
              <a16:creationId xmlns:a16="http://schemas.microsoft.com/office/drawing/2014/main" id="{00000000-0008-0000-0300-0000F0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433" name="Picture 2">
          <a:extLst>
            <a:ext uri="{FF2B5EF4-FFF2-40B4-BE49-F238E27FC236}">
              <a16:creationId xmlns:a16="http://schemas.microsoft.com/office/drawing/2014/main" id="{00000000-0008-0000-0300-0000F1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434" name="Picture 2">
          <a:extLst>
            <a:ext uri="{FF2B5EF4-FFF2-40B4-BE49-F238E27FC236}">
              <a16:creationId xmlns:a16="http://schemas.microsoft.com/office/drawing/2014/main" id="{00000000-0008-0000-0300-0000F2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435" name="Picture 2">
          <a:extLst>
            <a:ext uri="{FF2B5EF4-FFF2-40B4-BE49-F238E27FC236}">
              <a16:creationId xmlns:a16="http://schemas.microsoft.com/office/drawing/2014/main" id="{00000000-0008-0000-0300-0000F3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436" name="Picture 2">
          <a:extLst>
            <a:ext uri="{FF2B5EF4-FFF2-40B4-BE49-F238E27FC236}">
              <a16:creationId xmlns:a16="http://schemas.microsoft.com/office/drawing/2014/main" id="{00000000-0008-0000-0300-0000F4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437" name="Picture 2">
          <a:extLst>
            <a:ext uri="{FF2B5EF4-FFF2-40B4-BE49-F238E27FC236}">
              <a16:creationId xmlns:a16="http://schemas.microsoft.com/office/drawing/2014/main" id="{00000000-0008-0000-0300-0000F5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438" name="Picture 2">
          <a:extLst>
            <a:ext uri="{FF2B5EF4-FFF2-40B4-BE49-F238E27FC236}">
              <a16:creationId xmlns:a16="http://schemas.microsoft.com/office/drawing/2014/main" id="{00000000-0008-0000-0300-0000F6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439" name="Picture 2">
          <a:extLst>
            <a:ext uri="{FF2B5EF4-FFF2-40B4-BE49-F238E27FC236}">
              <a16:creationId xmlns:a16="http://schemas.microsoft.com/office/drawing/2014/main" id="{00000000-0008-0000-0300-0000F7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440" name="Picture 2">
          <a:extLst>
            <a:ext uri="{FF2B5EF4-FFF2-40B4-BE49-F238E27FC236}">
              <a16:creationId xmlns:a16="http://schemas.microsoft.com/office/drawing/2014/main" id="{00000000-0008-0000-0300-0000F8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441" name="Picture 2">
          <a:extLst>
            <a:ext uri="{FF2B5EF4-FFF2-40B4-BE49-F238E27FC236}">
              <a16:creationId xmlns:a16="http://schemas.microsoft.com/office/drawing/2014/main" id="{00000000-0008-0000-0300-0000F9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442" name="Picture 2">
          <a:extLst>
            <a:ext uri="{FF2B5EF4-FFF2-40B4-BE49-F238E27FC236}">
              <a16:creationId xmlns:a16="http://schemas.microsoft.com/office/drawing/2014/main" id="{00000000-0008-0000-0300-0000FA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443" name="Picture 2">
          <a:extLst>
            <a:ext uri="{FF2B5EF4-FFF2-40B4-BE49-F238E27FC236}">
              <a16:creationId xmlns:a16="http://schemas.microsoft.com/office/drawing/2014/main" id="{00000000-0008-0000-0300-0000FB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444" name="Picture 2">
          <a:extLst>
            <a:ext uri="{FF2B5EF4-FFF2-40B4-BE49-F238E27FC236}">
              <a16:creationId xmlns:a16="http://schemas.microsoft.com/office/drawing/2014/main" id="{00000000-0008-0000-0300-0000FC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445" name="Picture 2">
          <a:extLst>
            <a:ext uri="{FF2B5EF4-FFF2-40B4-BE49-F238E27FC236}">
              <a16:creationId xmlns:a16="http://schemas.microsoft.com/office/drawing/2014/main" id="{00000000-0008-0000-0300-0000FD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446" name="Picture 2">
          <a:extLst>
            <a:ext uri="{FF2B5EF4-FFF2-40B4-BE49-F238E27FC236}">
              <a16:creationId xmlns:a16="http://schemas.microsoft.com/office/drawing/2014/main" id="{00000000-0008-0000-0300-0000FE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447" name="Picture 2">
          <a:extLst>
            <a:ext uri="{FF2B5EF4-FFF2-40B4-BE49-F238E27FC236}">
              <a16:creationId xmlns:a16="http://schemas.microsoft.com/office/drawing/2014/main" id="{00000000-0008-0000-0300-0000FF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448" name="Picture 2">
          <a:extLst>
            <a:ext uri="{FF2B5EF4-FFF2-40B4-BE49-F238E27FC236}">
              <a16:creationId xmlns:a16="http://schemas.microsoft.com/office/drawing/2014/main" id="{00000000-0008-0000-0300-0000002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449" name="Picture 2">
          <a:extLst>
            <a:ext uri="{FF2B5EF4-FFF2-40B4-BE49-F238E27FC236}">
              <a16:creationId xmlns:a16="http://schemas.microsoft.com/office/drawing/2014/main" id="{00000000-0008-0000-0300-0000012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450" name="Picture 2">
          <a:extLst>
            <a:ext uri="{FF2B5EF4-FFF2-40B4-BE49-F238E27FC236}">
              <a16:creationId xmlns:a16="http://schemas.microsoft.com/office/drawing/2014/main" id="{00000000-0008-0000-0300-0000022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451" name="Picture 2">
          <a:extLst>
            <a:ext uri="{FF2B5EF4-FFF2-40B4-BE49-F238E27FC236}">
              <a16:creationId xmlns:a16="http://schemas.microsoft.com/office/drawing/2014/main" id="{00000000-0008-0000-0300-0000032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452" name="Picture 2">
          <a:extLst>
            <a:ext uri="{FF2B5EF4-FFF2-40B4-BE49-F238E27FC236}">
              <a16:creationId xmlns:a16="http://schemas.microsoft.com/office/drawing/2014/main" id="{00000000-0008-0000-0300-0000042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453" name="Picture 2">
          <a:extLst>
            <a:ext uri="{FF2B5EF4-FFF2-40B4-BE49-F238E27FC236}">
              <a16:creationId xmlns:a16="http://schemas.microsoft.com/office/drawing/2014/main" id="{00000000-0008-0000-0300-0000052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454" name="Picture 2">
          <a:extLst>
            <a:ext uri="{FF2B5EF4-FFF2-40B4-BE49-F238E27FC236}">
              <a16:creationId xmlns:a16="http://schemas.microsoft.com/office/drawing/2014/main" id="{00000000-0008-0000-0300-0000062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2711</xdr:rowOff>
    </xdr:to>
    <xdr:pic>
      <xdr:nvPicPr>
        <xdr:cNvPr id="8455" name="Picture 2">
          <a:extLst>
            <a:ext uri="{FF2B5EF4-FFF2-40B4-BE49-F238E27FC236}">
              <a16:creationId xmlns:a16="http://schemas.microsoft.com/office/drawing/2014/main" id="{00000000-0008-0000-0300-0000072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2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2250938</xdr:colOff>
      <xdr:row>0</xdr:row>
      <xdr:rowOff>0</xdr:rowOff>
    </xdr:from>
    <xdr:to>
      <xdr:col>3</xdr:col>
      <xdr:colOff>678299</xdr:colOff>
      <xdr:row>0</xdr:row>
      <xdr:rowOff>938</xdr:rowOff>
    </xdr:to>
    <xdr:pic>
      <xdr:nvPicPr>
        <xdr:cNvPr id="8456" name="Picture 2">
          <a:extLst>
            <a:ext uri="{FF2B5EF4-FFF2-40B4-BE49-F238E27FC236}">
              <a16:creationId xmlns:a16="http://schemas.microsoft.com/office/drawing/2014/main" id="{00000000-0008-0000-0300-0000082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022963" y="21431250"/>
          <a:ext cx="2018286" cy="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1636060</xdr:colOff>
      <xdr:row>0</xdr:row>
      <xdr:rowOff>0</xdr:rowOff>
    </xdr:from>
    <xdr:to>
      <xdr:col>1</xdr:col>
      <xdr:colOff>2034134</xdr:colOff>
      <xdr:row>0</xdr:row>
      <xdr:rowOff>1868</xdr:rowOff>
    </xdr:to>
    <xdr:pic>
      <xdr:nvPicPr>
        <xdr:cNvPr id="8457" name="Picture 2">
          <a:extLst>
            <a:ext uri="{FF2B5EF4-FFF2-40B4-BE49-F238E27FC236}">
              <a16:creationId xmlns:a16="http://schemas.microsoft.com/office/drawing/2014/main" id="{00000000-0008-0000-0300-0000092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36060" y="21431250"/>
          <a:ext cx="2236399" cy="18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1442356</xdr:colOff>
      <xdr:row>502</xdr:row>
      <xdr:rowOff>105229</xdr:rowOff>
    </xdr:from>
    <xdr:to>
      <xdr:col>1</xdr:col>
      <xdr:colOff>638174</xdr:colOff>
      <xdr:row>512</xdr:row>
      <xdr:rowOff>105229</xdr:rowOff>
    </xdr:to>
    <xdr:pic>
      <xdr:nvPicPr>
        <xdr:cNvPr id="2059" name="Picture 12" descr="Buy Xiaomi MIJIA Integrated Five-blade Head Electric Shaver">
          <a:extLst>
            <a:ext uri="{FF2B5EF4-FFF2-40B4-BE49-F238E27FC236}">
              <a16:creationId xmlns:a16="http://schemas.microsoft.com/office/drawing/2014/main" id="{00000000-0008-0000-0400-00000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42356" y="61755792"/>
          <a:ext cx="779349" cy="166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1223280</xdr:colOff>
      <xdr:row>514</xdr:row>
      <xdr:rowOff>69057</xdr:rowOff>
    </xdr:from>
    <xdr:to>
      <xdr:col>1</xdr:col>
      <xdr:colOff>1047748</xdr:colOff>
      <xdr:row>518</xdr:row>
      <xdr:rowOff>126207</xdr:rowOff>
    </xdr:to>
    <xdr:pic>
      <xdr:nvPicPr>
        <xdr:cNvPr id="2060" name="Picture 18">
          <a:extLst>
            <a:ext uri="{FF2B5EF4-FFF2-40B4-BE49-F238E27FC236}">
              <a16:creationId xmlns:a16="http://schemas.microsoft.com/office/drawing/2014/main" id="{00000000-0008-0000-0400-00000C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 t="5555" b="10574"/>
        <a:stretch>
          <a:fillRect/>
        </a:stretch>
      </xdr:blipFill>
      <xdr:spPr bwMode="auto">
        <a:xfrm>
          <a:off x="1223280" y="63731776"/>
          <a:ext cx="1407999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7641</xdr:col>
      <xdr:colOff>284771</xdr:colOff>
      <xdr:row>5427</xdr:row>
      <xdr:rowOff>136555</xdr:rowOff>
    </xdr:from>
    <xdr:to>
      <xdr:col>12756</xdr:col>
      <xdr:colOff>468319</xdr:colOff>
      <xdr:row>15178</xdr:row>
      <xdr:rowOff>41599</xdr:rowOff>
    </xdr:to>
    <xdr:grpSp>
      <xdr:nvGrpSpPr>
        <xdr:cNvPr id="41" name="组合 23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GrpSpPr>
          <a:grpSpLocks noChangeAspect="1"/>
        </xdr:cNvGrpSpPr>
      </xdr:nvGrpSpPr>
      <xdr:grpSpPr>
        <a:xfrm>
          <a:off x="5444050871" y="978036555"/>
          <a:ext cx="3637971548" cy="1733632844"/>
          <a:chOff x="6222365" y="1158240"/>
          <a:chExt cx="4154805" cy="2183130"/>
        </a:xfrm>
      </xdr:grpSpPr>
      <xdr:pic>
        <xdr:nvPicPr>
          <xdr:cNvPr id="42" name="图片 1" descr="84bc227c-875d-4a19-931e-c736b068d27f">
            <a:extLst>
              <a:ext uri="{FF2B5EF4-FFF2-40B4-BE49-F238E27FC236}">
                <a16:creationId xmlns:a16="http://schemas.microsoft.com/office/drawing/2014/main" id="{00000000-0008-0000-0400-00002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8445123" y="1158240"/>
            <a:ext cx="1932047" cy="2183130"/>
          </a:xfrm>
          <a:prstGeom prst="rect">
            <a:avLst/>
          </a:prstGeom>
        </xdr:spPr>
      </xdr:pic>
      <xdr:pic>
        <xdr:nvPicPr>
          <xdr:cNvPr id="43" name="图片 21" descr="1dd66de0-027e-4b65-a87f-c1920a7ce3a4">
            <a:extLst>
              <a:ext uri="{FF2B5EF4-FFF2-40B4-BE49-F238E27FC236}">
                <a16:creationId xmlns:a16="http://schemas.microsoft.com/office/drawing/2014/main" id="{00000000-0008-0000-0400-00002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/>
          <a:stretch>
            <a:fillRect/>
          </a:stretch>
        </xdr:blipFill>
        <xdr:spPr>
          <a:xfrm>
            <a:off x="6222365" y="1163600"/>
            <a:ext cx="1957975" cy="2177770"/>
          </a:xfrm>
          <a:prstGeom prst="rect">
            <a:avLst/>
          </a:prstGeom>
        </xdr:spPr>
      </xdr:pic>
    </xdr:grpSp>
    <xdr:clientData/>
  </xdr:twoCellAnchor>
  <xdr:twoCellAnchor>
    <xdr:from>
      <xdr:col>7641</xdr:col>
      <xdr:colOff>437171</xdr:colOff>
      <xdr:row>5428</xdr:row>
      <xdr:rowOff>117505</xdr:rowOff>
    </xdr:from>
    <xdr:to>
      <xdr:col>12756</xdr:col>
      <xdr:colOff>620719</xdr:colOff>
      <xdr:row>15179</xdr:row>
      <xdr:rowOff>22549</xdr:rowOff>
    </xdr:to>
    <xdr:grpSp>
      <xdr:nvGrpSpPr>
        <xdr:cNvPr id="44" name="组合 23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GrpSpPr>
          <a:grpSpLocks noChangeAspect="1"/>
        </xdr:cNvGrpSpPr>
      </xdr:nvGrpSpPr>
      <xdr:grpSpPr>
        <a:xfrm>
          <a:off x="5444203271" y="978195305"/>
          <a:ext cx="3637971548" cy="1733632844"/>
          <a:chOff x="6222365" y="1158240"/>
          <a:chExt cx="4154805" cy="2183130"/>
        </a:xfrm>
      </xdr:grpSpPr>
      <xdr:pic>
        <xdr:nvPicPr>
          <xdr:cNvPr id="45" name="图片 1" descr="84bc227c-875d-4a19-931e-c736b068d27f">
            <a:extLst>
              <a:ext uri="{FF2B5EF4-FFF2-40B4-BE49-F238E27FC236}">
                <a16:creationId xmlns:a16="http://schemas.microsoft.com/office/drawing/2014/main" id="{00000000-0008-0000-0400-00002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8445123" y="1158240"/>
            <a:ext cx="1932047" cy="2183130"/>
          </a:xfrm>
          <a:prstGeom prst="rect">
            <a:avLst/>
          </a:prstGeom>
        </xdr:spPr>
      </xdr:pic>
      <xdr:pic>
        <xdr:nvPicPr>
          <xdr:cNvPr id="46" name="图片 21" descr="1dd66de0-027e-4b65-a87f-c1920a7ce3a4">
            <a:extLst>
              <a:ext uri="{FF2B5EF4-FFF2-40B4-BE49-F238E27FC236}">
                <a16:creationId xmlns:a16="http://schemas.microsoft.com/office/drawing/2014/main" id="{00000000-0008-0000-0400-00002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/>
          <a:stretch>
            <a:fillRect/>
          </a:stretch>
        </xdr:blipFill>
        <xdr:spPr>
          <a:xfrm>
            <a:off x="6222365" y="1163600"/>
            <a:ext cx="1957975" cy="2177770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426240</xdr:colOff>
      <xdr:row>522</xdr:row>
      <xdr:rowOff>107155</xdr:rowOff>
    </xdr:from>
    <xdr:to>
      <xdr:col>1</xdr:col>
      <xdr:colOff>1935000</xdr:colOff>
      <xdr:row>536</xdr:row>
      <xdr:rowOff>72865</xdr:rowOff>
    </xdr:to>
    <xdr:pic>
      <xdr:nvPicPr>
        <xdr:cNvPr id="1177" name="Picture 153">
          <a:extLst>
            <a:ext uri="{FF2B5EF4-FFF2-40B4-BE49-F238E27FC236}">
              <a16:creationId xmlns:a16="http://schemas.microsoft.com/office/drawing/2014/main" id="{00000000-0008-0000-0400-00009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26240" y="65115280"/>
          <a:ext cx="3092291" cy="22993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1400176</xdr:colOff>
      <xdr:row>480</xdr:row>
      <xdr:rowOff>150019</xdr:rowOff>
    </xdr:from>
    <xdr:to>
      <xdr:col>1</xdr:col>
      <xdr:colOff>647700</xdr:colOff>
      <xdr:row>490</xdr:row>
      <xdr:rowOff>117302</xdr:rowOff>
    </xdr:to>
    <xdr:pic>
      <xdr:nvPicPr>
        <xdr:cNvPr id="2409" name="Picture 361">
          <a:extLst>
            <a:ext uri="{FF2B5EF4-FFF2-40B4-BE49-F238E27FC236}">
              <a16:creationId xmlns:a16="http://schemas.microsoft.com/office/drawing/2014/main" id="{00000000-0008-0000-0400-00006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400176" y="57776269"/>
          <a:ext cx="831055" cy="16341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1409701</xdr:colOff>
      <xdr:row>457</xdr:row>
      <xdr:rowOff>147636</xdr:rowOff>
    </xdr:from>
    <xdr:to>
      <xdr:col>1</xdr:col>
      <xdr:colOff>666751</xdr:colOff>
      <xdr:row>467</xdr:row>
      <xdr:rowOff>147637</xdr:rowOff>
    </xdr:to>
    <xdr:pic>
      <xdr:nvPicPr>
        <xdr:cNvPr id="2410" name="Picture 362">
          <a:extLst>
            <a:ext uri="{FF2B5EF4-FFF2-40B4-BE49-F238E27FC236}">
              <a16:creationId xmlns:a16="http://schemas.microsoft.com/office/drawing/2014/main" id="{00000000-0008-0000-0400-00006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409701" y="59786042"/>
          <a:ext cx="840581" cy="16668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685800</xdr:colOff>
      <xdr:row>5</xdr:row>
      <xdr:rowOff>128587</xdr:rowOff>
    </xdr:from>
    <xdr:to>
      <xdr:col>1</xdr:col>
      <xdr:colOff>1514475</xdr:colOff>
      <xdr:row>18</xdr:row>
      <xdr:rowOff>48571</xdr:rowOff>
    </xdr:to>
    <xdr:pic>
      <xdr:nvPicPr>
        <xdr:cNvPr id="3148" name="Picture 76">
          <a:extLst>
            <a:ext uri="{FF2B5EF4-FFF2-40B4-BE49-F238E27FC236}">
              <a16:creationId xmlns:a16="http://schemas.microsoft.com/office/drawing/2014/main" id="{00000000-0008-0000-0400-00004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85800" y="1283493"/>
          <a:ext cx="2412206" cy="235600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1428749</xdr:colOff>
      <xdr:row>436</xdr:row>
      <xdr:rowOff>159543</xdr:rowOff>
    </xdr:from>
    <xdr:to>
      <xdr:col>1</xdr:col>
      <xdr:colOff>612676</xdr:colOff>
      <xdr:row>448</xdr:row>
      <xdr:rowOff>121443</xdr:rowOff>
    </xdr:to>
    <xdr:pic>
      <xdr:nvPicPr>
        <xdr:cNvPr id="58" name="图片 3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428749" y="55440262"/>
          <a:ext cx="767458" cy="1962150"/>
        </a:xfrm>
        <a:prstGeom prst="rect">
          <a:avLst/>
        </a:prstGeom>
      </xdr:spPr>
    </xdr:pic>
    <xdr:clientData/>
  </xdr:twoCellAnchor>
  <xdr:twoCellAnchor editAs="oneCell">
    <xdr:from>
      <xdr:col>0</xdr:col>
      <xdr:colOff>1085850</xdr:colOff>
      <xdr:row>385</xdr:row>
      <xdr:rowOff>47625</xdr:rowOff>
    </xdr:from>
    <xdr:to>
      <xdr:col>1</xdr:col>
      <xdr:colOff>1095375</xdr:colOff>
      <xdr:row>394</xdr:row>
      <xdr:rowOff>4762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085850" y="84403406"/>
          <a:ext cx="1390650" cy="1612106"/>
        </a:xfrm>
        <a:prstGeom prst="rect">
          <a:avLst/>
        </a:prstGeom>
      </xdr:spPr>
    </xdr:pic>
    <xdr:clientData/>
  </xdr:twoCellAnchor>
  <xdr:twoCellAnchor editAs="oneCell">
    <xdr:from>
      <xdr:col>0</xdr:col>
      <xdr:colOff>914400</xdr:colOff>
      <xdr:row>283</xdr:row>
      <xdr:rowOff>704850</xdr:rowOff>
    </xdr:from>
    <xdr:to>
      <xdr:col>1</xdr:col>
      <xdr:colOff>1543050</xdr:colOff>
      <xdr:row>291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  <a:ext uri="{147F2762-F138-4A5C-976F-8EAC2B608ADB}">
              <a16:predDERef xmlns:a16="http://schemas.microsoft.com/office/drawing/2014/main" pred="{54BDC573-ED8E-4BD8-86B2-294D27202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914400" y="62931675"/>
          <a:ext cx="2209800" cy="1247775"/>
        </a:xfrm>
        <a:prstGeom prst="rect">
          <a:avLst/>
        </a:prstGeom>
      </xdr:spPr>
    </xdr:pic>
    <xdr:clientData/>
  </xdr:twoCellAnchor>
  <xdr:twoCellAnchor editAs="oneCell">
    <xdr:from>
      <xdr:col>0</xdr:col>
      <xdr:colOff>1257300</xdr:colOff>
      <xdr:row>590</xdr:row>
      <xdr:rowOff>142875</xdr:rowOff>
    </xdr:from>
    <xdr:to>
      <xdr:col>1</xdr:col>
      <xdr:colOff>1266825</xdr:colOff>
      <xdr:row>603</xdr:row>
      <xdr:rowOff>107951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257300" y="83067525"/>
          <a:ext cx="1590675" cy="2057400"/>
        </a:xfrm>
        <a:prstGeom prst="rect">
          <a:avLst/>
        </a:prstGeom>
      </xdr:spPr>
    </xdr:pic>
    <xdr:clientData/>
  </xdr:twoCellAnchor>
  <xdr:twoCellAnchor editAs="oneCell">
    <xdr:from>
      <xdr:col>1</xdr:col>
      <xdr:colOff>564356</xdr:colOff>
      <xdr:row>576</xdr:row>
      <xdr:rowOff>140494</xdr:rowOff>
    </xdr:from>
    <xdr:to>
      <xdr:col>1</xdr:col>
      <xdr:colOff>1354931</xdr:colOff>
      <xdr:row>586</xdr:row>
      <xdr:rowOff>26194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 rot="16200000">
          <a:off x="1564481" y="115345369"/>
          <a:ext cx="1552575" cy="790575"/>
        </a:xfrm>
        <a:prstGeom prst="rect">
          <a:avLst/>
        </a:prstGeom>
      </xdr:spPr>
    </xdr:pic>
    <xdr:clientData/>
  </xdr:twoCellAnchor>
  <xdr:twoCellAnchor editAs="oneCell">
    <xdr:from>
      <xdr:col>0</xdr:col>
      <xdr:colOff>1171575</xdr:colOff>
      <xdr:row>470</xdr:row>
      <xdr:rowOff>28575</xdr:rowOff>
    </xdr:from>
    <xdr:to>
      <xdr:col>1</xdr:col>
      <xdr:colOff>790575</xdr:colOff>
      <xdr:row>478</xdr:row>
      <xdr:rowOff>28575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171575" y="75514200"/>
          <a:ext cx="1200150" cy="1295400"/>
        </a:xfrm>
        <a:prstGeom prst="rect">
          <a:avLst/>
        </a:prstGeom>
      </xdr:spPr>
    </xdr:pic>
    <xdr:clientData/>
  </xdr:twoCellAnchor>
  <xdr:twoCellAnchor editAs="oneCell">
    <xdr:from>
      <xdr:col>0</xdr:col>
      <xdr:colOff>1247775</xdr:colOff>
      <xdr:row>493</xdr:row>
      <xdr:rowOff>9525</xdr:rowOff>
    </xdr:from>
    <xdr:to>
      <xdr:col>1</xdr:col>
      <xdr:colOff>800100</xdr:colOff>
      <xdr:row>499</xdr:row>
      <xdr:rowOff>152400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247775" y="71932800"/>
          <a:ext cx="1133475" cy="1114425"/>
        </a:xfrm>
        <a:prstGeom prst="rect">
          <a:avLst/>
        </a:prstGeom>
      </xdr:spPr>
    </xdr:pic>
    <xdr:clientData/>
  </xdr:twoCellAnchor>
  <xdr:twoCellAnchor editAs="oneCell">
    <xdr:from>
      <xdr:col>0</xdr:col>
      <xdr:colOff>542925</xdr:colOff>
      <xdr:row>144</xdr:row>
      <xdr:rowOff>104775</xdr:rowOff>
    </xdr:from>
    <xdr:to>
      <xdr:col>1</xdr:col>
      <xdr:colOff>1533525</xdr:colOff>
      <xdr:row>156</xdr:row>
      <xdr:rowOff>28575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542925" y="22012275"/>
          <a:ext cx="2571750" cy="2009775"/>
        </a:xfrm>
        <a:prstGeom prst="rect">
          <a:avLst/>
        </a:prstGeom>
      </xdr:spPr>
    </xdr:pic>
    <xdr:clientData/>
  </xdr:twoCellAnchor>
  <xdr:twoCellAnchor editAs="oneCell">
    <xdr:from>
      <xdr:col>0</xdr:col>
      <xdr:colOff>590550</xdr:colOff>
      <xdr:row>171</xdr:row>
      <xdr:rowOff>76200</xdr:rowOff>
    </xdr:from>
    <xdr:to>
      <xdr:col>1</xdr:col>
      <xdr:colOff>1504950</xdr:colOff>
      <xdr:row>181</xdr:row>
      <xdr:rowOff>133351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590550" y="31870650"/>
          <a:ext cx="2495550" cy="1819275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371476</xdr:colOff>
      <xdr:row>593</xdr:row>
      <xdr:rowOff>2380</xdr:rowOff>
    </xdr:from>
    <xdr:to>
      <xdr:col>0</xdr:col>
      <xdr:colOff>1200151</xdr:colOff>
      <xdr:row>602</xdr:row>
      <xdr:rowOff>62704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371476" y="117683755"/>
          <a:ext cx="828675" cy="1547812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221</xdr:row>
      <xdr:rowOff>57150</xdr:rowOff>
    </xdr:from>
    <xdr:to>
      <xdr:col>2</xdr:col>
      <xdr:colOff>0</xdr:colOff>
      <xdr:row>230</xdr:row>
      <xdr:rowOff>66676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85725" y="43843575"/>
          <a:ext cx="3790950" cy="1495425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266</xdr:row>
      <xdr:rowOff>152400</xdr:rowOff>
    </xdr:from>
    <xdr:to>
      <xdr:col>2</xdr:col>
      <xdr:colOff>3175</xdr:colOff>
      <xdr:row>278</xdr:row>
      <xdr:rowOff>5042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33350" y="63617475"/>
          <a:ext cx="3695700" cy="1847850"/>
        </a:xfrm>
        <a:prstGeom prst="rect">
          <a:avLst/>
        </a:prstGeom>
      </xdr:spPr>
    </xdr:pic>
    <xdr:clientData/>
  </xdr:twoCellAnchor>
  <xdr:twoCellAnchor editAs="oneCell">
    <xdr:from>
      <xdr:col>0</xdr:col>
      <xdr:colOff>576263</xdr:colOff>
      <xdr:row>575</xdr:row>
      <xdr:rowOff>54769</xdr:rowOff>
    </xdr:from>
    <xdr:to>
      <xdr:col>1</xdr:col>
      <xdr:colOff>33338</xdr:colOff>
      <xdr:row>587</xdr:row>
      <xdr:rowOff>111919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576263" y="114711957"/>
          <a:ext cx="838200" cy="2057400"/>
        </a:xfrm>
        <a:prstGeom prst="rect">
          <a:avLst/>
        </a:prstGeom>
      </xdr:spPr>
    </xdr:pic>
    <xdr:clientData/>
  </xdr:twoCellAnchor>
  <xdr:twoCellAnchor editAs="oneCell">
    <xdr:from>
      <xdr:col>0</xdr:col>
      <xdr:colOff>1219200</xdr:colOff>
      <xdr:row>425</xdr:row>
      <xdr:rowOff>95250</xdr:rowOff>
    </xdr:from>
    <xdr:to>
      <xdr:col>1</xdr:col>
      <xdr:colOff>19050</xdr:colOff>
      <xdr:row>434</xdr:row>
      <xdr:rowOff>133348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219200" y="56121300"/>
          <a:ext cx="3810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425</xdr:row>
      <xdr:rowOff>133350</xdr:rowOff>
    </xdr:from>
    <xdr:to>
      <xdr:col>1</xdr:col>
      <xdr:colOff>1238250</xdr:colOff>
      <xdr:row>434</xdr:row>
      <xdr:rowOff>76198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619250" y="56159400"/>
          <a:ext cx="1200150" cy="142875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1428750</xdr:colOff>
      <xdr:row>450</xdr:row>
      <xdr:rowOff>95250</xdr:rowOff>
    </xdr:from>
    <xdr:to>
      <xdr:col>1</xdr:col>
      <xdr:colOff>542925</xdr:colOff>
      <xdr:row>455</xdr:row>
      <xdr:rowOff>85726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428750" y="60198000"/>
          <a:ext cx="695325" cy="800100"/>
        </a:xfrm>
        <a:prstGeom prst="rect">
          <a:avLst/>
        </a:prstGeom>
      </xdr:spPr>
    </xdr:pic>
    <xdr:clientData/>
  </xdr:twoCellAnchor>
  <xdr:twoCellAnchor editAs="oneCell">
    <xdr:from>
      <xdr:col>0</xdr:col>
      <xdr:colOff>1295400</xdr:colOff>
      <xdr:row>121</xdr:row>
      <xdr:rowOff>9525</xdr:rowOff>
    </xdr:from>
    <xdr:to>
      <xdr:col>1</xdr:col>
      <xdr:colOff>942975</xdr:colOff>
      <xdr:row>129</xdr:row>
      <xdr:rowOff>19050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295400" y="21678900"/>
          <a:ext cx="1228725" cy="1428750"/>
        </a:xfrm>
        <a:prstGeom prst="rect">
          <a:avLst/>
        </a:prstGeom>
      </xdr:spPr>
    </xdr:pic>
    <xdr:clientData/>
  </xdr:twoCellAnchor>
  <xdr:twoCellAnchor editAs="oneCell">
    <xdr:from>
      <xdr:col>1</xdr:col>
      <xdr:colOff>959644</xdr:colOff>
      <xdr:row>128</xdr:row>
      <xdr:rowOff>9525</xdr:rowOff>
    </xdr:from>
    <xdr:to>
      <xdr:col>2</xdr:col>
      <xdr:colOff>1</xdr:colOff>
      <xdr:row>136</xdr:row>
      <xdr:rowOff>76200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2543175" y="27048619"/>
          <a:ext cx="1373982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114</xdr:row>
      <xdr:rowOff>57150</xdr:rowOff>
    </xdr:from>
    <xdr:to>
      <xdr:col>0</xdr:col>
      <xdr:colOff>1276350</xdr:colOff>
      <xdr:row>122</xdr:row>
      <xdr:rowOff>28574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57150" y="20450175"/>
          <a:ext cx="1219200" cy="1409700"/>
        </a:xfrm>
        <a:prstGeom prst="rect">
          <a:avLst/>
        </a:prstGeom>
      </xdr:spPr>
    </xdr:pic>
    <xdr:clientData/>
  </xdr:twoCellAnchor>
  <xdr:twoCellAnchor editAs="oneCell">
    <xdr:from>
      <xdr:col>0</xdr:col>
      <xdr:colOff>1066800</xdr:colOff>
      <xdr:row>410</xdr:row>
      <xdr:rowOff>114300</xdr:rowOff>
    </xdr:from>
    <xdr:to>
      <xdr:col>1</xdr:col>
      <xdr:colOff>9525</xdr:colOff>
      <xdr:row>423</xdr:row>
      <xdr:rowOff>47627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066800" y="63198375"/>
          <a:ext cx="523875" cy="20669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410</xdr:row>
      <xdr:rowOff>95250</xdr:rowOff>
    </xdr:from>
    <xdr:to>
      <xdr:col>1</xdr:col>
      <xdr:colOff>914400</xdr:colOff>
      <xdr:row>423</xdr:row>
      <xdr:rowOff>57152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962150" y="63179325"/>
          <a:ext cx="533400" cy="2095500"/>
        </a:xfrm>
        <a:prstGeom prst="rect">
          <a:avLst/>
        </a:prstGeom>
      </xdr:spPr>
    </xdr:pic>
    <xdr:clientData/>
  </xdr:twoCellAnchor>
  <xdr:twoCellAnchor editAs="oneCell">
    <xdr:from>
      <xdr:col>0</xdr:col>
      <xdr:colOff>388937</xdr:colOff>
      <xdr:row>75</xdr:row>
      <xdr:rowOff>111125</xdr:rowOff>
    </xdr:from>
    <xdr:to>
      <xdr:col>1</xdr:col>
      <xdr:colOff>1762125</xdr:colOff>
      <xdr:row>87</xdr:row>
      <xdr:rowOff>109947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388937" y="21336000"/>
          <a:ext cx="2817813" cy="199907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349250</xdr:colOff>
      <xdr:row>398</xdr:row>
      <xdr:rowOff>127000</xdr:rowOff>
    </xdr:from>
    <xdr:to>
      <xdr:col>1</xdr:col>
      <xdr:colOff>1928813</xdr:colOff>
      <xdr:row>407</xdr:row>
      <xdr:rowOff>109364</xdr:rowOff>
    </xdr:to>
    <xdr:pic>
      <xdr:nvPicPr>
        <xdr:cNvPr id="50" name="Picture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349250" y="73128188"/>
          <a:ext cx="3024188" cy="148255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484189</xdr:colOff>
      <xdr:row>543</xdr:row>
      <xdr:rowOff>119063</xdr:rowOff>
    </xdr:from>
    <xdr:to>
      <xdr:col>1</xdr:col>
      <xdr:colOff>149242</xdr:colOff>
      <xdr:row>551</xdr:row>
      <xdr:rowOff>793</xdr:rowOff>
    </xdr:to>
    <xdr:pic>
      <xdr:nvPicPr>
        <xdr:cNvPr id="32" name="Picture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484189" y="97528063"/>
          <a:ext cx="1109678" cy="134143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293688</xdr:colOff>
      <xdr:row>543</xdr:row>
      <xdr:rowOff>103188</xdr:rowOff>
    </xdr:from>
    <xdr:to>
      <xdr:col>1</xdr:col>
      <xdr:colOff>1385972</xdr:colOff>
      <xdr:row>551</xdr:row>
      <xdr:rowOff>793</xdr:rowOff>
    </xdr:to>
    <xdr:pic>
      <xdr:nvPicPr>
        <xdr:cNvPr id="2050" name="Picture 2">
          <a:extLst>
            <a:ext uri="{FF2B5EF4-FFF2-40B4-BE49-F238E27FC236}">
              <a16:creationId xmlns:a16="http://schemas.microsoft.com/office/drawing/2014/main" id="{00000000-0008-0000-04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1738313" y="97512188"/>
          <a:ext cx="1092284" cy="135731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1158875</xdr:colOff>
      <xdr:row>554</xdr:row>
      <xdr:rowOff>150812</xdr:rowOff>
    </xdr:from>
    <xdr:to>
      <xdr:col>1</xdr:col>
      <xdr:colOff>849313</xdr:colOff>
      <xdr:row>558</xdr:row>
      <xdr:rowOff>118227</xdr:rowOff>
    </xdr:to>
    <xdr:pic>
      <xdr:nvPicPr>
        <xdr:cNvPr id="2051" name="Picture 3">
          <a:extLst>
            <a:ext uri="{FF2B5EF4-FFF2-40B4-BE49-F238E27FC236}">
              <a16:creationId xmlns:a16="http://schemas.microsoft.com/office/drawing/2014/main" id="{00000000-0008-0000-04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1158875" y="99583875"/>
          <a:ext cx="1135063" cy="63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1000126</xdr:colOff>
      <xdr:row>553</xdr:row>
      <xdr:rowOff>23813</xdr:rowOff>
    </xdr:from>
    <xdr:to>
      <xdr:col>1</xdr:col>
      <xdr:colOff>2043113</xdr:colOff>
      <xdr:row>559</xdr:row>
      <xdr:rowOff>12389</xdr:rowOff>
    </xdr:to>
    <xdr:pic>
      <xdr:nvPicPr>
        <xdr:cNvPr id="2052" name="Picture 4">
          <a:extLst>
            <a:ext uri="{FF2B5EF4-FFF2-40B4-BE49-F238E27FC236}">
              <a16:creationId xmlns:a16="http://schemas.microsoft.com/office/drawing/2014/main" id="{00000000-0008-0000-04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2444751" y="99290188"/>
          <a:ext cx="1119187" cy="1004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452438</xdr:colOff>
      <xdr:row>245</xdr:row>
      <xdr:rowOff>119063</xdr:rowOff>
    </xdr:from>
    <xdr:to>
      <xdr:col>1</xdr:col>
      <xdr:colOff>1992313</xdr:colOff>
      <xdr:row>257</xdr:row>
      <xdr:rowOff>122898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4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452438" y="60618688"/>
          <a:ext cx="2984500" cy="200408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</xdr:colOff>
      <xdr:row>340</xdr:row>
      <xdr:rowOff>85725</xdr:rowOff>
    </xdr:from>
    <xdr:to>
      <xdr:col>1</xdr:col>
      <xdr:colOff>1987988</xdr:colOff>
      <xdr:row>343</xdr:row>
      <xdr:rowOff>145255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 rot="16200000">
          <a:off x="1411904" y="66529922"/>
          <a:ext cx="545305" cy="3369112"/>
        </a:xfrm>
        <a:prstGeom prst="rect">
          <a:avLst/>
        </a:prstGeom>
      </xdr:spPr>
    </xdr:pic>
    <xdr:clientData/>
  </xdr:twoCellAnchor>
  <xdr:twoCellAnchor editAs="oneCell">
    <xdr:from>
      <xdr:col>0</xdr:col>
      <xdr:colOff>1488281</xdr:colOff>
      <xdr:row>356</xdr:row>
      <xdr:rowOff>59531</xdr:rowOff>
    </xdr:from>
    <xdr:to>
      <xdr:col>1</xdr:col>
      <xdr:colOff>574609</xdr:colOff>
      <xdr:row>367</xdr:row>
      <xdr:rowOff>103595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488281" y="67460812"/>
          <a:ext cx="669859" cy="1889531"/>
        </a:xfrm>
        <a:prstGeom prst="rect">
          <a:avLst/>
        </a:prstGeom>
      </xdr:spPr>
    </xdr:pic>
    <xdr:clientData/>
  </xdr:twoCellAnchor>
  <xdr:twoCellAnchor editAs="oneCell">
    <xdr:from>
      <xdr:col>0</xdr:col>
      <xdr:colOff>1535957</xdr:colOff>
      <xdr:row>369</xdr:row>
      <xdr:rowOff>107107</xdr:rowOff>
    </xdr:from>
    <xdr:to>
      <xdr:col>1</xdr:col>
      <xdr:colOff>513374</xdr:colOff>
      <xdr:row>380</xdr:row>
      <xdr:rowOff>161879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535957" y="69687232"/>
          <a:ext cx="560948" cy="18883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325</xdr:row>
      <xdr:rowOff>47624</xdr:rowOff>
    </xdr:from>
    <xdr:to>
      <xdr:col>1</xdr:col>
      <xdr:colOff>2041120</xdr:colOff>
      <xdr:row>328</xdr:row>
      <xdr:rowOff>104774</xdr:rowOff>
    </xdr:to>
    <xdr:pic>
      <xdr:nvPicPr>
        <xdr:cNvPr id="3136" name="Picture 3135">
          <a:extLst>
            <a:ext uri="{FF2B5EF4-FFF2-40B4-BE49-F238E27FC236}">
              <a16:creationId xmlns:a16="http://schemas.microsoft.com/office/drawing/2014/main" id="{00000000-0008-0000-0400-0000400C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840" r="45548"/>
        <a:stretch>
          <a:fillRect/>
        </a:stretch>
      </xdr:blipFill>
      <xdr:spPr>
        <a:xfrm rot="16200000">
          <a:off x="1396798" y="62773126"/>
          <a:ext cx="628650" cy="3422245"/>
        </a:xfrm>
        <a:prstGeom prst="rect">
          <a:avLst/>
        </a:prstGeom>
      </xdr:spPr>
    </xdr:pic>
    <xdr:clientData/>
  </xdr:twoCellAnchor>
  <xdr:twoCellAnchor editAs="oneCell">
    <xdr:from>
      <xdr:col>0</xdr:col>
      <xdr:colOff>654844</xdr:colOff>
      <xdr:row>28</xdr:row>
      <xdr:rowOff>250031</xdr:rowOff>
    </xdr:from>
    <xdr:to>
      <xdr:col>1</xdr:col>
      <xdr:colOff>1631157</xdr:colOff>
      <xdr:row>37</xdr:row>
      <xdr:rowOff>35937</xdr:rowOff>
    </xdr:to>
    <xdr:pic>
      <xdr:nvPicPr>
        <xdr:cNvPr id="3137" name="Picture 3136">
          <a:extLst>
            <a:ext uri="{FF2B5EF4-FFF2-40B4-BE49-F238E27FC236}">
              <a16:creationId xmlns:a16="http://schemas.microsoft.com/office/drawing/2014/main" id="{00000000-0008-0000-0400-0000410C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 cstate="print"/>
        <a:srcRect r="53829"/>
        <a:stretch>
          <a:fillRect/>
        </a:stretch>
      </xdr:blipFill>
      <xdr:spPr>
        <a:xfrm>
          <a:off x="654844" y="15561469"/>
          <a:ext cx="2559844" cy="1571844"/>
        </a:xfrm>
        <a:prstGeom prst="rect">
          <a:avLst/>
        </a:prstGeom>
      </xdr:spPr>
    </xdr:pic>
    <xdr:clientData/>
  </xdr:twoCellAnchor>
  <xdr:twoCellAnchor editAs="oneCell">
    <xdr:from>
      <xdr:col>0</xdr:col>
      <xdr:colOff>702468</xdr:colOff>
      <xdr:row>38</xdr:row>
      <xdr:rowOff>11906</xdr:rowOff>
    </xdr:from>
    <xdr:to>
      <xdr:col>1</xdr:col>
      <xdr:colOff>1460480</xdr:colOff>
      <xdr:row>46</xdr:row>
      <xdr:rowOff>155000</xdr:rowOff>
    </xdr:to>
    <xdr:pic>
      <xdr:nvPicPr>
        <xdr:cNvPr id="3138" name="Picture 3137">
          <a:extLst>
            <a:ext uri="{FF2B5EF4-FFF2-40B4-BE49-F238E27FC236}">
              <a16:creationId xmlns:a16="http://schemas.microsoft.com/office/drawing/2014/main" id="{00000000-0008-0000-0400-0000420C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 cstate="print"/>
        <a:srcRect l="57767"/>
        <a:stretch>
          <a:fillRect/>
        </a:stretch>
      </xdr:blipFill>
      <xdr:spPr>
        <a:xfrm>
          <a:off x="702468" y="17287875"/>
          <a:ext cx="2341543" cy="1571844"/>
        </a:xfrm>
        <a:prstGeom prst="rect">
          <a:avLst/>
        </a:prstGeom>
      </xdr:spPr>
    </xdr:pic>
    <xdr:clientData/>
  </xdr:twoCellAnchor>
  <xdr:twoCellAnchor editAs="oneCell">
    <xdr:from>
      <xdr:col>0</xdr:col>
      <xdr:colOff>1250155</xdr:colOff>
      <xdr:row>292</xdr:row>
      <xdr:rowOff>1750216</xdr:rowOff>
    </xdr:from>
    <xdr:to>
      <xdr:col>1</xdr:col>
      <xdr:colOff>428137</xdr:colOff>
      <xdr:row>307</xdr:row>
      <xdr:rowOff>111918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CABC43EE-ACF3-43A6-93AC-A3359EE6D4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857" t="7246" r="39044" b="15890"/>
        <a:stretch>
          <a:fillRect/>
        </a:stretch>
      </xdr:blipFill>
      <xdr:spPr>
        <a:xfrm>
          <a:off x="1250155" y="78843185"/>
          <a:ext cx="761513" cy="2774158"/>
        </a:xfrm>
        <a:prstGeom prst="rect">
          <a:avLst/>
        </a:prstGeom>
      </xdr:spPr>
    </xdr:pic>
    <xdr:clientData/>
  </xdr:twoCellAnchor>
  <xdr:twoCellAnchor editAs="oneCell">
    <xdr:from>
      <xdr:col>0</xdr:col>
      <xdr:colOff>214313</xdr:colOff>
      <xdr:row>94</xdr:row>
      <xdr:rowOff>166687</xdr:rowOff>
    </xdr:from>
    <xdr:to>
      <xdr:col>0</xdr:col>
      <xdr:colOff>1271105</xdr:colOff>
      <xdr:row>101</xdr:row>
      <xdr:rowOff>50274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B00446D4-75F6-4E35-AC7E-35393C16D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14313" y="19845337"/>
          <a:ext cx="1056792" cy="1217086"/>
        </a:xfrm>
        <a:prstGeom prst="rect">
          <a:avLst/>
        </a:prstGeom>
      </xdr:spPr>
    </xdr:pic>
    <xdr:clientData/>
  </xdr:twoCellAnchor>
  <xdr:twoCellAnchor editAs="oneCell">
    <xdr:from>
      <xdr:col>1</xdr:col>
      <xdr:colOff>309563</xdr:colOff>
      <xdr:row>99</xdr:row>
      <xdr:rowOff>119062</xdr:rowOff>
    </xdr:from>
    <xdr:to>
      <xdr:col>1</xdr:col>
      <xdr:colOff>1358366</xdr:colOff>
      <xdr:row>105</xdr:row>
      <xdr:rowOff>159799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AA51954A-C5DD-48C5-B25A-D0BE1D6F0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690688" y="20883562"/>
          <a:ext cx="1048803" cy="1183737"/>
        </a:xfrm>
        <a:prstGeom prst="rect">
          <a:avLst/>
        </a:prstGeom>
      </xdr:spPr>
    </xdr:pic>
    <xdr:clientData/>
  </xdr:twoCellAnchor>
  <xdr:twoCellAnchor editAs="oneCell">
    <xdr:from>
      <xdr:col>0</xdr:col>
      <xdr:colOff>250032</xdr:colOff>
      <xdr:row>104</xdr:row>
      <xdr:rowOff>142875</xdr:rowOff>
    </xdr:from>
    <xdr:to>
      <xdr:col>0</xdr:col>
      <xdr:colOff>1376133</xdr:colOff>
      <xdr:row>111</xdr:row>
      <xdr:rowOff>45498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611B2E26-ECA6-4B16-A7D1-F510361DA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250032" y="21859875"/>
          <a:ext cx="1126101" cy="1236123"/>
        </a:xfrm>
        <a:prstGeom prst="rect">
          <a:avLst/>
        </a:prstGeom>
      </xdr:spPr>
    </xdr:pic>
    <xdr:clientData/>
  </xdr:twoCellAnchor>
  <xdr:twoCellAnchor editAs="oneCell">
    <xdr:from>
      <xdr:col>1</xdr:col>
      <xdr:colOff>323679</xdr:colOff>
      <xdr:row>204</xdr:row>
      <xdr:rowOff>130968</xdr:rowOff>
    </xdr:from>
    <xdr:to>
      <xdr:col>1</xdr:col>
      <xdr:colOff>1708641</xdr:colOff>
      <xdr:row>211</xdr:row>
      <xdr:rowOff>144330</xdr:rowOff>
    </xdr:to>
    <xdr:pic>
      <xdr:nvPicPr>
        <xdr:cNvPr id="29" name="图片 15">
          <a:extLst>
            <a:ext uri="{FF2B5EF4-FFF2-40B4-BE49-F238E27FC236}">
              <a16:creationId xmlns:a16="http://schemas.microsoft.com/office/drawing/2014/main" id="{FF66D3F1-67A7-4BA1-8ACD-0B56326EA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804" y="47889318"/>
          <a:ext cx="1384962" cy="1346862"/>
        </a:xfrm>
        <a:prstGeom prst="rect">
          <a:avLst/>
        </a:prstGeom>
      </xdr:spPr>
    </xdr:pic>
    <xdr:clientData/>
  </xdr:twoCellAnchor>
  <xdr:twoCellAnchor editAs="oneCell">
    <xdr:from>
      <xdr:col>1</xdr:col>
      <xdr:colOff>544614</xdr:colOff>
      <xdr:row>197</xdr:row>
      <xdr:rowOff>35718</xdr:rowOff>
    </xdr:from>
    <xdr:to>
      <xdr:col>1</xdr:col>
      <xdr:colOff>1644194</xdr:colOff>
      <xdr:row>204</xdr:row>
      <xdr:rowOff>82416</xdr:rowOff>
    </xdr:to>
    <xdr:pic>
      <xdr:nvPicPr>
        <xdr:cNvPr id="33" name="图片 17">
          <a:extLst>
            <a:ext uri="{FF2B5EF4-FFF2-40B4-BE49-F238E27FC236}">
              <a16:creationId xmlns:a16="http://schemas.microsoft.com/office/drawing/2014/main" id="{183864D4-7090-4F18-AEF7-3439BAA7EC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97" r="10109"/>
        <a:stretch/>
      </xdr:blipFill>
      <xdr:spPr>
        <a:xfrm>
          <a:off x="1925739" y="46355793"/>
          <a:ext cx="1099580" cy="1380199"/>
        </a:xfrm>
        <a:prstGeom prst="rect">
          <a:avLst/>
        </a:prstGeom>
      </xdr:spPr>
    </xdr:pic>
    <xdr:clientData/>
  </xdr:twoCellAnchor>
  <xdr:twoCellAnchor editAs="oneCell">
    <xdr:from>
      <xdr:col>0</xdr:col>
      <xdr:colOff>178594</xdr:colOff>
      <xdr:row>197</xdr:row>
      <xdr:rowOff>119063</xdr:rowOff>
    </xdr:from>
    <xdr:to>
      <xdr:col>1</xdr:col>
      <xdr:colOff>182431</xdr:colOff>
      <xdr:row>205</xdr:row>
      <xdr:rowOff>1734</xdr:rowOff>
    </xdr:to>
    <xdr:pic>
      <xdr:nvPicPr>
        <xdr:cNvPr id="35" name="图片 24">
          <a:extLst>
            <a:ext uri="{FF2B5EF4-FFF2-40B4-BE49-F238E27FC236}">
              <a16:creationId xmlns:a16="http://schemas.microsoft.com/office/drawing/2014/main" id="{C280317C-FE1E-47D6-B9E6-3DE4C40E4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94" y="46439138"/>
          <a:ext cx="1384962" cy="1382580"/>
        </a:xfrm>
        <a:prstGeom prst="rect">
          <a:avLst/>
        </a:prstGeom>
      </xdr:spPr>
    </xdr:pic>
    <xdr:clientData/>
  </xdr:twoCellAnchor>
  <xdr:twoCellAnchor editAs="oneCell">
    <xdr:from>
      <xdr:col>0</xdr:col>
      <xdr:colOff>265655</xdr:colOff>
      <xdr:row>204</xdr:row>
      <xdr:rowOff>95250</xdr:rowOff>
    </xdr:from>
    <xdr:to>
      <xdr:col>0</xdr:col>
      <xdr:colOff>1297999</xdr:colOff>
      <xdr:row>211</xdr:row>
      <xdr:rowOff>108612</xdr:rowOff>
    </xdr:to>
    <xdr:pic>
      <xdr:nvPicPr>
        <xdr:cNvPr id="36" name="图片 34">
          <a:extLst>
            <a:ext uri="{FF2B5EF4-FFF2-40B4-BE49-F238E27FC236}">
              <a16:creationId xmlns:a16="http://schemas.microsoft.com/office/drawing/2014/main" id="{157B9114-DFAE-4330-91EF-BE29F14E14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94" r="12867"/>
        <a:stretch/>
      </xdr:blipFill>
      <xdr:spPr>
        <a:xfrm>
          <a:off x="265655" y="47853600"/>
          <a:ext cx="1032344" cy="13468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130969</xdr:rowOff>
    </xdr:from>
    <xdr:to>
      <xdr:col>1</xdr:col>
      <xdr:colOff>444075</xdr:colOff>
      <xdr:row>72</xdr:row>
      <xdr:rowOff>74982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A4E2442E-A636-929D-CACF-FEA0C12F8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300032"/>
          <a:ext cx="1825200" cy="1825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19032</xdr:rowOff>
    </xdr:from>
    <xdr:to>
      <xdr:col>1</xdr:col>
      <xdr:colOff>418875</xdr:colOff>
      <xdr:row>62</xdr:row>
      <xdr:rowOff>62430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6661D333-2755-B123-8F17-2F1528919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247376"/>
          <a:ext cx="1800000" cy="1793617"/>
        </a:xfrm>
        <a:prstGeom prst="rect">
          <a:avLst/>
        </a:prstGeom>
      </xdr:spPr>
    </xdr:pic>
    <xdr:clientData/>
  </xdr:twoCellAnchor>
  <xdr:twoCellAnchor editAs="oneCell">
    <xdr:from>
      <xdr:col>1</xdr:col>
      <xdr:colOff>240469</xdr:colOff>
      <xdr:row>54</xdr:row>
      <xdr:rowOff>2343</xdr:rowOff>
    </xdr:from>
    <xdr:to>
      <xdr:col>1</xdr:col>
      <xdr:colOff>2040469</xdr:colOff>
      <xdr:row>62</xdr:row>
      <xdr:rowOff>75742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FF38B58F-57BB-AAD7-BB9C-53FCEF2A1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1594" y="17230687"/>
          <a:ext cx="1800000" cy="1823618"/>
        </a:xfrm>
        <a:prstGeom prst="rect">
          <a:avLst/>
        </a:prstGeom>
      </xdr:spPr>
    </xdr:pic>
    <xdr:clientData/>
  </xdr:twoCellAnchor>
  <xdr:twoCellAnchor editAs="oneCell">
    <xdr:from>
      <xdr:col>1</xdr:col>
      <xdr:colOff>164250</xdr:colOff>
      <xdr:row>63</xdr:row>
      <xdr:rowOff>128530</xdr:rowOff>
    </xdr:from>
    <xdr:to>
      <xdr:col>1</xdr:col>
      <xdr:colOff>1989450</xdr:colOff>
      <xdr:row>72</xdr:row>
      <xdr:rowOff>72543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D069D70B-0612-3418-53CC-D69E1D79C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5375" y="19297593"/>
          <a:ext cx="1825200" cy="1825200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606</xdr:row>
      <xdr:rowOff>24972</xdr:rowOff>
    </xdr:from>
    <xdr:ext cx="1857375" cy="2265871"/>
    <xdr:pic>
      <xdr:nvPicPr>
        <xdr:cNvPr id="37" name="Picture 36">
          <a:extLst>
            <a:ext uri="{FF2B5EF4-FFF2-40B4-BE49-F238E27FC236}">
              <a16:creationId xmlns:a16="http://schemas.microsoft.com/office/drawing/2014/main" id="{7B66254B-1D89-49AD-B8DA-52392732D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72672"/>
          <a:ext cx="1857375" cy="2265871"/>
        </a:xfrm>
        <a:prstGeom prst="rect">
          <a:avLst/>
        </a:prstGeom>
      </xdr:spPr>
    </xdr:pic>
    <xdr:clientData/>
  </xdr:oneCellAnchor>
  <xdr:oneCellAnchor>
    <xdr:from>
      <xdr:col>0</xdr:col>
      <xdr:colOff>1297781</xdr:colOff>
      <xdr:row>605</xdr:row>
      <xdr:rowOff>163572</xdr:rowOff>
    </xdr:from>
    <xdr:ext cx="2060111" cy="2279944"/>
    <xdr:pic>
      <xdr:nvPicPr>
        <xdr:cNvPr id="39" name="Picture 38">
          <a:extLst>
            <a:ext uri="{FF2B5EF4-FFF2-40B4-BE49-F238E27FC236}">
              <a16:creationId xmlns:a16="http://schemas.microsoft.com/office/drawing/2014/main" id="{52682A6C-93B8-4B40-8F43-518BFFA3C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7781" y="649347"/>
          <a:ext cx="2060111" cy="2279944"/>
        </a:xfrm>
        <a:prstGeom prst="rect">
          <a:avLst/>
        </a:prstGeom>
      </xdr:spPr>
    </xdr:pic>
    <xdr:clientData/>
  </xdr:oneCellAnchor>
  <xdr:oneCellAnchor>
    <xdr:from>
      <xdr:col>0</xdr:col>
      <xdr:colOff>677333</xdr:colOff>
      <xdr:row>564</xdr:row>
      <xdr:rowOff>74083</xdr:rowOff>
    </xdr:from>
    <xdr:ext cx="2180166" cy="754288"/>
    <xdr:pic>
      <xdr:nvPicPr>
        <xdr:cNvPr id="47" name="Picture 46">
          <a:extLst>
            <a:ext uri="{FF2B5EF4-FFF2-40B4-BE49-F238E27FC236}">
              <a16:creationId xmlns:a16="http://schemas.microsoft.com/office/drawing/2014/main" id="{77D1764E-7E53-4313-B41A-1E538FF39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 rot="16200000">
          <a:off x="1390272" y="446994"/>
          <a:ext cx="754288" cy="2180166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330</xdr:row>
      <xdr:rowOff>38100</xdr:rowOff>
    </xdr:from>
    <xdr:to>
      <xdr:col>1</xdr:col>
      <xdr:colOff>1807023</xdr:colOff>
      <xdr:row>332</xdr:row>
      <xdr:rowOff>106124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15E5D4C-4B75-484F-B070-DCC941A0B9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922" r="44531" b="6544"/>
        <a:stretch>
          <a:fillRect/>
        </a:stretch>
      </xdr:blipFill>
      <xdr:spPr>
        <a:xfrm rot="16200000">
          <a:off x="1274312" y="63838588"/>
          <a:ext cx="639524" cy="31881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346</xdr:row>
      <xdr:rowOff>0</xdr:rowOff>
    </xdr:from>
    <xdr:to>
      <xdr:col>2</xdr:col>
      <xdr:colOff>83344</xdr:colOff>
      <xdr:row>351</xdr:row>
      <xdr:rowOff>170802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710EAFE-239F-4973-B750-5799D9992E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66" t="6376" r="44435"/>
        <a:stretch>
          <a:fillRect/>
        </a:stretch>
      </xdr:blipFill>
      <xdr:spPr>
        <a:xfrm rot="16200000">
          <a:off x="1265958" y="67561692"/>
          <a:ext cx="980427" cy="3512344"/>
        </a:xfrm>
        <a:prstGeom prst="rect">
          <a:avLst/>
        </a:prstGeom>
      </xdr:spPr>
    </xdr:pic>
    <xdr:clientData/>
  </xdr:twoCellAnchor>
  <xdr:twoCellAnchor editAs="oneCell">
    <xdr:from>
      <xdr:col>0</xdr:col>
      <xdr:colOff>666749</xdr:colOff>
      <xdr:row>311</xdr:row>
      <xdr:rowOff>71437</xdr:rowOff>
    </xdr:from>
    <xdr:to>
      <xdr:col>1</xdr:col>
      <xdr:colOff>1085624</xdr:colOff>
      <xdr:row>322</xdr:row>
      <xdr:rowOff>75975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BE462589-2E0A-4648-A82B-A7C0B3282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49" y="62917387"/>
          <a:ext cx="1800000" cy="179523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395287</xdr:colOff>
      <xdr:row>605</xdr:row>
      <xdr:rowOff>35720</xdr:rowOff>
    </xdr:from>
    <xdr:to>
      <xdr:col>1</xdr:col>
      <xdr:colOff>58737</xdr:colOff>
      <xdr:row>612</xdr:row>
      <xdr:rowOff>32554</xdr:rowOff>
    </xdr:to>
    <xdr:pic>
      <xdr:nvPicPr>
        <xdr:cNvPr id="3075" name="Picture 8">
          <a:extLst>
            <a:ext uri="{FF2B5EF4-FFF2-40B4-BE49-F238E27FC236}">
              <a16:creationId xmlns:a16="http://schemas.microsoft.com/office/drawing/2014/main" id="{00000000-0008-0000-0500-000003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287" y="112347376"/>
          <a:ext cx="1044575" cy="1163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150018</xdr:colOff>
      <xdr:row>606</xdr:row>
      <xdr:rowOff>47625</xdr:rowOff>
    </xdr:from>
    <xdr:to>
      <xdr:col>1</xdr:col>
      <xdr:colOff>1032668</xdr:colOff>
      <xdr:row>611</xdr:row>
      <xdr:rowOff>138112</xdr:rowOff>
    </xdr:to>
    <xdr:pic>
      <xdr:nvPicPr>
        <xdr:cNvPr id="3076" name="Picture 9">
          <a:extLst>
            <a:ext uri="{FF2B5EF4-FFF2-40B4-BE49-F238E27FC236}">
              <a16:creationId xmlns:a16="http://schemas.microsoft.com/office/drawing/2014/main" id="{00000000-0008-0000-0500-000004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31143" y="112525969"/>
          <a:ext cx="8826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1212056</xdr:colOff>
      <xdr:row>605</xdr:row>
      <xdr:rowOff>59533</xdr:rowOff>
    </xdr:from>
    <xdr:to>
      <xdr:col>1</xdr:col>
      <xdr:colOff>1869281</xdr:colOff>
      <xdr:row>612</xdr:row>
      <xdr:rowOff>78592</xdr:rowOff>
    </xdr:to>
    <xdr:pic>
      <xdr:nvPicPr>
        <xdr:cNvPr id="3077" name="Picture 10">
          <a:extLst>
            <a:ext uri="{FF2B5EF4-FFF2-40B4-BE49-F238E27FC236}">
              <a16:creationId xmlns:a16="http://schemas.microsoft.com/office/drawing/2014/main" id="{00000000-0008-0000-0500-00000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593181" y="112371189"/>
          <a:ext cx="657225" cy="1185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566737</xdr:colOff>
      <xdr:row>799</xdr:row>
      <xdr:rowOff>292892</xdr:rowOff>
    </xdr:from>
    <xdr:to>
      <xdr:col>0</xdr:col>
      <xdr:colOff>862012</xdr:colOff>
      <xdr:row>806</xdr:row>
      <xdr:rowOff>162485</xdr:rowOff>
    </xdr:to>
    <xdr:pic>
      <xdr:nvPicPr>
        <xdr:cNvPr id="3079" name="Picture 1">
          <a:extLst>
            <a:ext uri="{FF2B5EF4-FFF2-40B4-BE49-F238E27FC236}">
              <a16:creationId xmlns:a16="http://schemas.microsoft.com/office/drawing/2014/main" id="{00000000-0008-0000-0500-00000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6737" y="150716455"/>
          <a:ext cx="295275" cy="1098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245268</xdr:colOff>
      <xdr:row>800</xdr:row>
      <xdr:rowOff>2380</xdr:rowOff>
    </xdr:from>
    <xdr:to>
      <xdr:col>1</xdr:col>
      <xdr:colOff>1425438</xdr:colOff>
      <xdr:row>806</xdr:row>
      <xdr:rowOff>33335</xdr:rowOff>
    </xdr:to>
    <xdr:pic>
      <xdr:nvPicPr>
        <xdr:cNvPr id="3080" name="Picture 12">
          <a:extLst>
            <a:ext uri="{FF2B5EF4-FFF2-40B4-BE49-F238E27FC236}">
              <a16:creationId xmlns:a16="http://schemas.microsoft.com/office/drawing/2014/main" id="{00000000-0008-0000-0500-00000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626393" y="150747411"/>
          <a:ext cx="1180170" cy="103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928688</xdr:colOff>
      <xdr:row>800</xdr:row>
      <xdr:rowOff>14288</xdr:rowOff>
    </xdr:from>
    <xdr:to>
      <xdr:col>1</xdr:col>
      <xdr:colOff>134938</xdr:colOff>
      <xdr:row>806</xdr:row>
      <xdr:rowOff>74612</xdr:rowOff>
    </xdr:to>
    <xdr:pic>
      <xdr:nvPicPr>
        <xdr:cNvPr id="3081" name="Picture 13">
          <a:extLst>
            <a:ext uri="{FF2B5EF4-FFF2-40B4-BE49-F238E27FC236}">
              <a16:creationId xmlns:a16="http://schemas.microsoft.com/office/drawing/2014/main" id="{00000000-0008-0000-0500-00000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28688" y="150759319"/>
          <a:ext cx="587375" cy="1060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892170</xdr:colOff>
      <xdr:row>596</xdr:row>
      <xdr:rowOff>54770</xdr:rowOff>
    </xdr:from>
    <xdr:to>
      <xdr:col>1</xdr:col>
      <xdr:colOff>705638</xdr:colOff>
      <xdr:row>603</xdr:row>
      <xdr:rowOff>105541</xdr:rowOff>
    </xdr:to>
    <xdr:pic>
      <xdr:nvPicPr>
        <xdr:cNvPr id="3313" name="Picture 241">
          <a:extLst>
            <a:ext uri="{FF2B5EF4-FFF2-40B4-BE49-F238E27FC236}">
              <a16:creationId xmlns:a16="http://schemas.microsoft.com/office/drawing/2014/main" id="{00000000-0008-0000-0500-0000F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92170" y="106051211"/>
          <a:ext cx="1191792" cy="11190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787587</xdr:colOff>
      <xdr:row>587</xdr:row>
      <xdr:rowOff>97120</xdr:rowOff>
    </xdr:from>
    <xdr:to>
      <xdr:col>1</xdr:col>
      <xdr:colOff>957450</xdr:colOff>
      <xdr:row>593</xdr:row>
      <xdr:rowOff>9513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787587" y="103034355"/>
          <a:ext cx="1548187" cy="10105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1368265</xdr:colOff>
      <xdr:row>544</xdr:row>
      <xdr:rowOff>142081</xdr:rowOff>
    </xdr:from>
    <xdr:to>
      <xdr:col>1</xdr:col>
      <xdr:colOff>632618</xdr:colOff>
      <xdr:row>553</xdr:row>
      <xdr:rowOff>123027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68265" y="106179144"/>
          <a:ext cx="645478" cy="16359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590550</xdr:colOff>
      <xdr:row>387</xdr:row>
      <xdr:rowOff>50799</xdr:rowOff>
    </xdr:from>
    <xdr:to>
      <xdr:col>1</xdr:col>
      <xdr:colOff>1125640</xdr:colOff>
      <xdr:row>401</xdr:row>
      <xdr:rowOff>50658</xdr:rowOff>
    </xdr:to>
    <xdr:pic>
      <xdr:nvPicPr>
        <xdr:cNvPr id="2050" name="Picture 2">
          <a:extLst>
            <a:ext uri="{FF2B5EF4-FFF2-40B4-BE49-F238E27FC236}">
              <a16:creationId xmlns:a16="http://schemas.microsoft.com/office/drawing/2014/main" id="{00000000-0008-0000-05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90550" y="98110674"/>
          <a:ext cx="1916215" cy="234235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826294</xdr:colOff>
      <xdr:row>463</xdr:row>
      <xdr:rowOff>64294</xdr:rowOff>
    </xdr:from>
    <xdr:to>
      <xdr:col>1</xdr:col>
      <xdr:colOff>923191</xdr:colOff>
      <xdr:row>471</xdr:row>
      <xdr:rowOff>161363</xdr:rowOff>
    </xdr:to>
    <xdr:pic>
      <xdr:nvPicPr>
        <xdr:cNvPr id="1243" name="Picture 219">
          <a:extLst>
            <a:ext uri="{FF2B5EF4-FFF2-40B4-BE49-F238E27FC236}">
              <a16:creationId xmlns:a16="http://schemas.microsoft.com/office/drawing/2014/main" id="{00000000-0008-0000-0500-0000D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26294" y="78990825"/>
          <a:ext cx="1478022" cy="152558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1007269</xdr:colOff>
      <xdr:row>325</xdr:row>
      <xdr:rowOff>85723</xdr:rowOff>
    </xdr:from>
    <xdr:to>
      <xdr:col>1</xdr:col>
      <xdr:colOff>581404</xdr:colOff>
      <xdr:row>334</xdr:row>
      <xdr:rowOff>119719</xdr:rowOff>
    </xdr:to>
    <xdr:pic>
      <xdr:nvPicPr>
        <xdr:cNvPr id="42" name="Picture 41" descr="89前视图.png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rcRect l="22553" t="20307" r="21702" b="15337"/>
        <a:stretch>
          <a:fillRect/>
        </a:stretch>
      </xdr:blipFill>
      <xdr:spPr>
        <a:xfrm>
          <a:off x="1007269" y="74678379"/>
          <a:ext cx="955260" cy="1519241"/>
        </a:xfrm>
        <a:prstGeom prst="rect">
          <a:avLst/>
        </a:prstGeom>
      </xdr:spPr>
    </xdr:pic>
    <xdr:clientData/>
  </xdr:twoCellAnchor>
  <xdr:twoCellAnchor editAs="oneCell">
    <xdr:from>
      <xdr:col>1</xdr:col>
      <xdr:colOff>473868</xdr:colOff>
      <xdr:row>532</xdr:row>
      <xdr:rowOff>109061</xdr:rowOff>
    </xdr:from>
    <xdr:to>
      <xdr:col>1</xdr:col>
      <xdr:colOff>1871894</xdr:colOff>
      <xdr:row>539</xdr:row>
      <xdr:rowOff>71295</xdr:rowOff>
    </xdr:to>
    <xdr:pic>
      <xdr:nvPicPr>
        <xdr:cNvPr id="47" name="Picture 46" descr="色相_饱和度 4 拷贝2.png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854993" y="103836311"/>
          <a:ext cx="1398026" cy="12838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530</xdr:row>
      <xdr:rowOff>35718</xdr:rowOff>
    </xdr:from>
    <xdr:to>
      <xdr:col>1</xdr:col>
      <xdr:colOff>462943</xdr:colOff>
      <xdr:row>540</xdr:row>
      <xdr:rowOff>158144</xdr:rowOff>
    </xdr:to>
    <xdr:pic>
      <xdr:nvPicPr>
        <xdr:cNvPr id="48" name="Picture 47" descr="轮播图_批头盒.png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0" y="103429593"/>
          <a:ext cx="1844068" cy="1944082"/>
        </a:xfrm>
        <a:prstGeom prst="rect">
          <a:avLst/>
        </a:prstGeom>
      </xdr:spPr>
    </xdr:pic>
    <xdr:clientData/>
  </xdr:twoCellAnchor>
  <xdr:twoCellAnchor editAs="oneCell">
    <xdr:from>
      <xdr:col>0</xdr:col>
      <xdr:colOff>985837</xdr:colOff>
      <xdr:row>404</xdr:row>
      <xdr:rowOff>40481</xdr:rowOff>
    </xdr:from>
    <xdr:to>
      <xdr:col>1</xdr:col>
      <xdr:colOff>719975</xdr:colOff>
      <xdr:row>413</xdr:row>
      <xdr:rowOff>3748</xdr:rowOff>
    </xdr:to>
    <xdr:pic>
      <xdr:nvPicPr>
        <xdr:cNvPr id="1489" name="Picture 465">
          <a:extLst>
            <a:ext uri="{FF2B5EF4-FFF2-40B4-BE49-F238E27FC236}">
              <a16:creationId xmlns:a16="http://schemas.microsoft.com/office/drawing/2014/main" id="{00000000-0008-0000-0500-0000D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85837" y="100957856"/>
          <a:ext cx="1115263" cy="146345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940592</xdr:colOff>
      <xdr:row>253</xdr:row>
      <xdr:rowOff>83342</xdr:rowOff>
    </xdr:from>
    <xdr:to>
      <xdr:col>1</xdr:col>
      <xdr:colOff>733767</xdr:colOff>
      <xdr:row>264</xdr:row>
      <xdr:rowOff>130969</xdr:rowOff>
    </xdr:to>
    <xdr:pic>
      <xdr:nvPicPr>
        <xdr:cNvPr id="51" name="Picture 415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40592" y="67210780"/>
          <a:ext cx="1174300" cy="188118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1047749</xdr:colOff>
      <xdr:row>239</xdr:row>
      <xdr:rowOff>95249</xdr:rowOff>
    </xdr:from>
    <xdr:to>
      <xdr:col>1</xdr:col>
      <xdr:colOff>673100</xdr:colOff>
      <xdr:row>249</xdr:row>
      <xdr:rowOff>183017</xdr:rowOff>
    </xdr:to>
    <xdr:pic>
      <xdr:nvPicPr>
        <xdr:cNvPr id="3402" name="Picture 330">
          <a:extLst>
            <a:ext uri="{FF2B5EF4-FFF2-40B4-BE49-F238E27FC236}">
              <a16:creationId xmlns:a16="http://schemas.microsoft.com/office/drawing/2014/main" id="{00000000-0008-0000-0500-00004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047749" y="64853343"/>
          <a:ext cx="1006476" cy="17546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1064419</xdr:colOff>
      <xdr:row>288</xdr:row>
      <xdr:rowOff>116681</xdr:rowOff>
    </xdr:from>
    <xdr:to>
      <xdr:col>1</xdr:col>
      <xdr:colOff>597694</xdr:colOff>
      <xdr:row>301</xdr:row>
      <xdr:rowOff>89693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064419" y="62041087"/>
          <a:ext cx="914400" cy="2139950"/>
        </a:xfrm>
        <a:prstGeom prst="rect">
          <a:avLst/>
        </a:prstGeom>
      </xdr:spPr>
    </xdr:pic>
    <xdr:clientData/>
  </xdr:twoCellAnchor>
  <xdr:twoCellAnchor editAs="oneCell">
    <xdr:from>
      <xdr:col>0</xdr:col>
      <xdr:colOff>497682</xdr:colOff>
      <xdr:row>747</xdr:row>
      <xdr:rowOff>161924</xdr:rowOff>
    </xdr:from>
    <xdr:to>
      <xdr:col>0</xdr:col>
      <xdr:colOff>1015207</xdr:colOff>
      <xdr:row>760</xdr:row>
      <xdr:rowOff>130969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497682" y="142263018"/>
          <a:ext cx="517525" cy="2135980"/>
        </a:xfrm>
        <a:prstGeom prst="rect">
          <a:avLst/>
        </a:prstGeom>
      </xdr:spPr>
    </xdr:pic>
    <xdr:clientData/>
  </xdr:twoCellAnchor>
  <xdr:twoCellAnchor editAs="oneCell">
    <xdr:from>
      <xdr:col>0</xdr:col>
      <xdr:colOff>178594</xdr:colOff>
      <xdr:row>432</xdr:row>
      <xdr:rowOff>45933</xdr:rowOff>
    </xdr:from>
    <xdr:to>
      <xdr:col>1</xdr:col>
      <xdr:colOff>1905000</xdr:colOff>
      <xdr:row>447</xdr:row>
      <xdr:rowOff>11116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78594" y="55648121"/>
          <a:ext cx="3107531" cy="2465494"/>
        </a:xfrm>
        <a:prstGeom prst="rect">
          <a:avLst/>
        </a:prstGeom>
      </xdr:spPr>
    </xdr:pic>
    <xdr:clientData/>
  </xdr:twoCellAnchor>
  <xdr:twoCellAnchor editAs="oneCell">
    <xdr:from>
      <xdr:col>1</xdr:col>
      <xdr:colOff>59531</xdr:colOff>
      <xdr:row>754</xdr:row>
      <xdr:rowOff>80962</xdr:rowOff>
    </xdr:from>
    <xdr:to>
      <xdr:col>1</xdr:col>
      <xdr:colOff>1459706</xdr:colOff>
      <xdr:row>760</xdr:row>
      <xdr:rowOff>119062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440656" y="143348868"/>
          <a:ext cx="1400175" cy="1038225"/>
        </a:xfrm>
        <a:prstGeom prst="rect">
          <a:avLst/>
        </a:prstGeom>
      </xdr:spPr>
    </xdr:pic>
    <xdr:clientData/>
  </xdr:twoCellAnchor>
  <xdr:twoCellAnchor editAs="oneCell">
    <xdr:from>
      <xdr:col>0</xdr:col>
      <xdr:colOff>500063</xdr:colOff>
      <xdr:row>228</xdr:row>
      <xdr:rowOff>4763</xdr:rowOff>
    </xdr:from>
    <xdr:to>
      <xdr:col>1</xdr:col>
      <xdr:colOff>1347788</xdr:colOff>
      <xdr:row>236</xdr:row>
      <xdr:rowOff>109533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500063" y="53451919"/>
          <a:ext cx="2228850" cy="1438272"/>
        </a:xfrm>
        <a:prstGeom prst="rect">
          <a:avLst/>
        </a:prstGeom>
      </xdr:spPr>
    </xdr:pic>
    <xdr:clientData/>
  </xdr:twoCellAnchor>
  <xdr:twoCellAnchor editAs="oneCell">
    <xdr:from>
      <xdr:col>0</xdr:col>
      <xdr:colOff>1104900</xdr:colOff>
      <xdr:row>271</xdr:row>
      <xdr:rowOff>61853</xdr:rowOff>
    </xdr:from>
    <xdr:to>
      <xdr:col>1</xdr:col>
      <xdr:colOff>738188</xdr:colOff>
      <xdr:row>282</xdr:row>
      <xdr:rowOff>41142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104900" y="58997791"/>
          <a:ext cx="1014413" cy="1967633"/>
        </a:xfrm>
        <a:prstGeom prst="rect">
          <a:avLst/>
        </a:prstGeom>
      </xdr:spPr>
    </xdr:pic>
    <xdr:clientData/>
  </xdr:twoCellAnchor>
  <xdr:twoCellAnchor editAs="oneCell">
    <xdr:from>
      <xdr:col>0</xdr:col>
      <xdr:colOff>1083469</xdr:colOff>
      <xdr:row>640</xdr:row>
      <xdr:rowOff>669362</xdr:rowOff>
    </xdr:from>
    <xdr:to>
      <xdr:col>1</xdr:col>
      <xdr:colOff>702469</xdr:colOff>
      <xdr:row>657</xdr:row>
      <xdr:rowOff>145354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083469" y="119993800"/>
          <a:ext cx="1000125" cy="2852510"/>
        </a:xfrm>
        <a:prstGeom prst="rect">
          <a:avLst/>
        </a:prstGeom>
      </xdr:spPr>
    </xdr:pic>
    <xdr:clientData/>
  </xdr:twoCellAnchor>
  <xdr:twoCellAnchor editAs="oneCell">
    <xdr:from>
      <xdr:col>0</xdr:col>
      <xdr:colOff>1190626</xdr:colOff>
      <xdr:row>697</xdr:row>
      <xdr:rowOff>697706</xdr:rowOff>
    </xdr:from>
    <xdr:to>
      <xdr:col>1</xdr:col>
      <xdr:colOff>1619251</xdr:colOff>
      <xdr:row>717</xdr:row>
      <xdr:rowOff>59392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190626" y="131809331"/>
          <a:ext cx="1809750" cy="3438527"/>
        </a:xfrm>
        <a:prstGeom prst="rect">
          <a:avLst/>
        </a:prstGeom>
      </xdr:spPr>
    </xdr:pic>
    <xdr:clientData/>
  </xdr:twoCellAnchor>
  <xdr:twoCellAnchor editAs="oneCell">
    <xdr:from>
      <xdr:col>0</xdr:col>
      <xdr:colOff>290513</xdr:colOff>
      <xdr:row>697</xdr:row>
      <xdr:rowOff>888206</xdr:rowOff>
    </xdr:from>
    <xdr:to>
      <xdr:col>0</xdr:col>
      <xdr:colOff>1262063</xdr:colOff>
      <xdr:row>716</xdr:row>
      <xdr:rowOff>44639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290513" y="131999831"/>
          <a:ext cx="971550" cy="3162302"/>
        </a:xfrm>
        <a:prstGeom prst="rect">
          <a:avLst/>
        </a:prstGeom>
      </xdr:spPr>
    </xdr:pic>
    <xdr:clientData/>
  </xdr:twoCellAnchor>
  <xdr:twoCellAnchor editAs="oneCell">
    <xdr:from>
      <xdr:col>0</xdr:col>
      <xdr:colOff>261938</xdr:colOff>
      <xdr:row>716</xdr:row>
      <xdr:rowOff>792956</xdr:rowOff>
    </xdr:from>
    <xdr:to>
      <xdr:col>1</xdr:col>
      <xdr:colOff>1588</xdr:colOff>
      <xdr:row>732</xdr:row>
      <xdr:rowOff>65462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261938" y="136071769"/>
          <a:ext cx="1120775" cy="2626519"/>
        </a:xfrm>
        <a:prstGeom prst="rect">
          <a:avLst/>
        </a:prstGeom>
      </xdr:spPr>
    </xdr:pic>
    <xdr:clientData/>
  </xdr:twoCellAnchor>
  <xdr:twoCellAnchor editAs="oneCell">
    <xdr:from>
      <xdr:col>1</xdr:col>
      <xdr:colOff>80963</xdr:colOff>
      <xdr:row>716</xdr:row>
      <xdr:rowOff>745331</xdr:rowOff>
    </xdr:from>
    <xdr:to>
      <xdr:col>1</xdr:col>
      <xdr:colOff>1443038</xdr:colOff>
      <xdr:row>732</xdr:row>
      <xdr:rowOff>65462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462088" y="136024144"/>
          <a:ext cx="1362075" cy="2636044"/>
        </a:xfrm>
        <a:prstGeom prst="rect">
          <a:avLst/>
        </a:prstGeom>
      </xdr:spPr>
    </xdr:pic>
    <xdr:clientData/>
  </xdr:twoCellAnchor>
  <xdr:twoCellAnchor editAs="oneCell">
    <xdr:from>
      <xdr:col>0</xdr:col>
      <xdr:colOff>938213</xdr:colOff>
      <xdr:row>449</xdr:row>
      <xdr:rowOff>33338</xdr:rowOff>
    </xdr:from>
    <xdr:to>
      <xdr:col>1</xdr:col>
      <xdr:colOff>935038</xdr:colOff>
      <xdr:row>460</xdr:row>
      <xdr:rowOff>10319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938213" y="76626244"/>
          <a:ext cx="1377950" cy="1810543"/>
        </a:xfrm>
        <a:prstGeom prst="rect">
          <a:avLst/>
        </a:prstGeom>
      </xdr:spPr>
    </xdr:pic>
    <xdr:clientData/>
  </xdr:twoCellAnchor>
  <xdr:twoCellAnchor editAs="oneCell">
    <xdr:from>
      <xdr:col>0</xdr:col>
      <xdr:colOff>1064418</xdr:colOff>
      <xdr:row>473</xdr:row>
      <xdr:rowOff>107156</xdr:rowOff>
    </xdr:from>
    <xdr:to>
      <xdr:col>1</xdr:col>
      <xdr:colOff>613568</xdr:colOff>
      <xdr:row>482</xdr:row>
      <xdr:rowOff>152499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064418" y="80855344"/>
          <a:ext cx="930275" cy="1470823"/>
        </a:xfrm>
        <a:prstGeom prst="rect">
          <a:avLst/>
        </a:prstGeom>
      </xdr:spPr>
    </xdr:pic>
    <xdr:clientData/>
  </xdr:twoCellAnchor>
  <xdr:twoCellAnchor editAs="oneCell">
    <xdr:from>
      <xdr:col>0</xdr:col>
      <xdr:colOff>1273969</xdr:colOff>
      <xdr:row>415</xdr:row>
      <xdr:rowOff>7145</xdr:rowOff>
    </xdr:from>
    <xdr:to>
      <xdr:col>1</xdr:col>
      <xdr:colOff>670719</xdr:colOff>
      <xdr:row>430</xdr:row>
      <xdr:rowOff>66678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273969" y="29713239"/>
          <a:ext cx="777875" cy="2738439"/>
        </a:xfrm>
        <a:prstGeom prst="rect">
          <a:avLst/>
        </a:prstGeom>
      </xdr:spPr>
    </xdr:pic>
    <xdr:clientData/>
  </xdr:twoCellAnchor>
  <xdr:twoCellAnchor editAs="oneCell">
    <xdr:from>
      <xdr:col>0</xdr:col>
      <xdr:colOff>683418</xdr:colOff>
      <xdr:row>788</xdr:row>
      <xdr:rowOff>54767</xdr:rowOff>
    </xdr:from>
    <xdr:to>
      <xdr:col>1</xdr:col>
      <xdr:colOff>1169193</xdr:colOff>
      <xdr:row>798</xdr:row>
      <xdr:rowOff>142876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683418" y="32975548"/>
          <a:ext cx="1866900" cy="1778795"/>
        </a:xfrm>
        <a:prstGeom prst="rect">
          <a:avLst/>
        </a:prstGeom>
      </xdr:spPr>
    </xdr:pic>
    <xdr:clientData/>
  </xdr:twoCellAnchor>
  <xdr:twoCellAnchor editAs="oneCell">
    <xdr:from>
      <xdr:col>0</xdr:col>
      <xdr:colOff>423863</xdr:colOff>
      <xdr:row>734</xdr:row>
      <xdr:rowOff>85725</xdr:rowOff>
    </xdr:from>
    <xdr:to>
      <xdr:col>1</xdr:col>
      <xdr:colOff>1173163</xdr:colOff>
      <xdr:row>744</xdr:row>
      <xdr:rowOff>66674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423863" y="139210256"/>
          <a:ext cx="2130425" cy="1647825"/>
        </a:xfrm>
        <a:prstGeom prst="rect">
          <a:avLst/>
        </a:prstGeom>
      </xdr:spPr>
    </xdr:pic>
    <xdr:clientData/>
  </xdr:twoCellAnchor>
  <xdr:twoCellAnchor editAs="oneCell">
    <xdr:from>
      <xdr:col>0</xdr:col>
      <xdr:colOff>852488</xdr:colOff>
      <xdr:row>118</xdr:row>
      <xdr:rowOff>16669</xdr:rowOff>
    </xdr:from>
    <xdr:to>
      <xdr:col>1</xdr:col>
      <xdr:colOff>1081088</xdr:colOff>
      <xdr:row>123</xdr:row>
      <xdr:rowOff>111917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852488" y="25317450"/>
          <a:ext cx="1609725" cy="928687"/>
        </a:xfrm>
        <a:prstGeom prst="rect">
          <a:avLst/>
        </a:prstGeom>
      </xdr:spPr>
    </xdr:pic>
    <xdr:clientData/>
  </xdr:twoCellAnchor>
  <xdr:twoCellAnchor editAs="oneCell">
    <xdr:from>
      <xdr:col>0</xdr:col>
      <xdr:colOff>1266825</xdr:colOff>
      <xdr:row>53</xdr:row>
      <xdr:rowOff>7143</xdr:rowOff>
    </xdr:from>
    <xdr:to>
      <xdr:col>1</xdr:col>
      <xdr:colOff>819150</xdr:colOff>
      <xdr:row>64</xdr:row>
      <xdr:rowOff>53181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266825" y="7996237"/>
          <a:ext cx="1135856" cy="1876425"/>
        </a:xfrm>
        <a:prstGeom prst="rect">
          <a:avLst/>
        </a:prstGeom>
      </xdr:spPr>
    </xdr:pic>
    <xdr:clientData/>
  </xdr:twoCellAnchor>
  <xdr:twoCellAnchor editAs="oneCell">
    <xdr:from>
      <xdr:col>0</xdr:col>
      <xdr:colOff>1219200</xdr:colOff>
      <xdr:row>2</xdr:row>
      <xdr:rowOff>66675</xdr:rowOff>
    </xdr:from>
    <xdr:to>
      <xdr:col>1</xdr:col>
      <xdr:colOff>1139825</xdr:colOff>
      <xdr:row>14</xdr:row>
      <xdr:rowOff>53975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219200" y="1019175"/>
          <a:ext cx="1495425" cy="1924050"/>
        </a:xfrm>
        <a:prstGeom prst="rect">
          <a:avLst/>
        </a:prstGeom>
      </xdr:spPr>
    </xdr:pic>
    <xdr:clientData/>
  </xdr:twoCellAnchor>
  <xdr:twoCellAnchor editAs="oneCell">
    <xdr:from>
      <xdr:col>0</xdr:col>
      <xdr:colOff>881063</xdr:colOff>
      <xdr:row>20</xdr:row>
      <xdr:rowOff>16668</xdr:rowOff>
    </xdr:from>
    <xdr:to>
      <xdr:col>1</xdr:col>
      <xdr:colOff>1106488</xdr:colOff>
      <xdr:row>33</xdr:row>
      <xdr:rowOff>196429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881063" y="6993731"/>
          <a:ext cx="1606550" cy="2301875"/>
        </a:xfrm>
        <a:prstGeom prst="rect">
          <a:avLst/>
        </a:prstGeom>
      </xdr:spPr>
    </xdr:pic>
    <xdr:clientData/>
  </xdr:twoCellAnchor>
  <xdr:twoCellAnchor editAs="oneCell">
    <xdr:from>
      <xdr:col>0</xdr:col>
      <xdr:colOff>730250</xdr:colOff>
      <xdr:row>483</xdr:row>
      <xdr:rowOff>722313</xdr:rowOff>
    </xdr:from>
    <xdr:to>
      <xdr:col>1</xdr:col>
      <xdr:colOff>910086</xdr:colOff>
      <xdr:row>492</xdr:row>
      <xdr:rowOff>37537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5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730250" y="83137376"/>
          <a:ext cx="1560961" cy="1423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1119187</xdr:colOff>
      <xdr:row>497</xdr:row>
      <xdr:rowOff>59531</xdr:rowOff>
    </xdr:from>
    <xdr:to>
      <xdr:col>1</xdr:col>
      <xdr:colOff>587375</xdr:colOff>
      <xdr:row>503</xdr:row>
      <xdr:rowOff>611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5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119187" y="85474969"/>
          <a:ext cx="849313" cy="9313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1071564</xdr:colOff>
      <xdr:row>350</xdr:row>
      <xdr:rowOff>84843</xdr:rowOff>
    </xdr:from>
    <xdr:to>
      <xdr:col>1</xdr:col>
      <xdr:colOff>555625</xdr:colOff>
      <xdr:row>362</xdr:row>
      <xdr:rowOff>146846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00000000-0008-0000-05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071564" y="89869874"/>
          <a:ext cx="865186" cy="20622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837408</xdr:colOff>
      <xdr:row>184</xdr:row>
      <xdr:rowOff>31750</xdr:rowOff>
    </xdr:from>
    <xdr:to>
      <xdr:col>1</xdr:col>
      <xdr:colOff>1108870</xdr:colOff>
      <xdr:row>194</xdr:row>
      <xdr:rowOff>143288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837408" y="44668281"/>
          <a:ext cx="1652587" cy="17784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543718</xdr:colOff>
      <xdr:row>170</xdr:row>
      <xdr:rowOff>31749</xdr:rowOff>
    </xdr:from>
    <xdr:to>
      <xdr:col>1</xdr:col>
      <xdr:colOff>1281906</xdr:colOff>
      <xdr:row>179</xdr:row>
      <xdr:rowOff>175702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5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543718" y="41608374"/>
          <a:ext cx="2119313" cy="16441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636677</xdr:colOff>
      <xdr:row>197</xdr:row>
      <xdr:rowOff>678655</xdr:rowOff>
    </xdr:from>
    <xdr:to>
      <xdr:col>1</xdr:col>
      <xdr:colOff>1182687</xdr:colOff>
      <xdr:row>208</xdr:row>
      <xdr:rowOff>62515</xdr:rowOff>
    </xdr:to>
    <xdr:pic>
      <xdr:nvPicPr>
        <xdr:cNvPr id="80" name="Picture 2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636677" y="47565468"/>
          <a:ext cx="1927135" cy="18176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492126</xdr:colOff>
      <xdr:row>932</xdr:row>
      <xdr:rowOff>317501</xdr:rowOff>
    </xdr:from>
    <xdr:to>
      <xdr:col>1</xdr:col>
      <xdr:colOff>1091978</xdr:colOff>
      <xdr:row>943</xdr:row>
      <xdr:rowOff>156930</xdr:rowOff>
    </xdr:to>
    <xdr:pic>
      <xdr:nvPicPr>
        <xdr:cNvPr id="78" name="Picture 1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492126" y="187376595"/>
          <a:ext cx="1980977" cy="17843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575468</xdr:colOff>
      <xdr:row>899</xdr:row>
      <xdr:rowOff>83344</xdr:rowOff>
    </xdr:from>
    <xdr:to>
      <xdr:col>1</xdr:col>
      <xdr:colOff>965993</xdr:colOff>
      <xdr:row>910</xdr:row>
      <xdr:rowOff>26952</xdr:rowOff>
    </xdr:to>
    <xdr:pic>
      <xdr:nvPicPr>
        <xdr:cNvPr id="81" name="Picture 2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575468" y="180355875"/>
          <a:ext cx="1771650" cy="18009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1416844</xdr:colOff>
      <xdr:row>37</xdr:row>
      <xdr:rowOff>130968</xdr:rowOff>
    </xdr:from>
    <xdr:to>
      <xdr:col>1</xdr:col>
      <xdr:colOff>952500</xdr:colOff>
      <xdr:row>49</xdr:row>
      <xdr:rowOff>56761</xdr:rowOff>
    </xdr:to>
    <xdr:pic>
      <xdr:nvPicPr>
        <xdr:cNvPr id="2360" name="Picture 312">
          <a:extLst>
            <a:ext uri="{FF2B5EF4-FFF2-40B4-BE49-F238E27FC236}">
              <a16:creationId xmlns:a16="http://schemas.microsoft.com/office/drawing/2014/main" id="{00000000-0008-0000-0500-00003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1416844" y="10644187"/>
          <a:ext cx="1119187" cy="19260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916780</xdr:colOff>
      <xdr:row>68</xdr:row>
      <xdr:rowOff>35719</xdr:rowOff>
    </xdr:from>
    <xdr:to>
      <xdr:col>1</xdr:col>
      <xdr:colOff>1178596</xdr:colOff>
      <xdr:row>82</xdr:row>
      <xdr:rowOff>119062</xdr:rowOff>
    </xdr:to>
    <xdr:pic>
      <xdr:nvPicPr>
        <xdr:cNvPr id="2519" name="Picture 471">
          <a:extLst>
            <a:ext uri="{FF2B5EF4-FFF2-40B4-BE49-F238E27FC236}">
              <a16:creationId xmlns:a16="http://schemas.microsoft.com/office/drawing/2014/main" id="{00000000-0008-0000-0500-0000D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916780" y="20288250"/>
          <a:ext cx="1838997" cy="24169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750094</xdr:colOff>
      <xdr:row>213</xdr:row>
      <xdr:rowOff>142874</xdr:rowOff>
    </xdr:from>
    <xdr:to>
      <xdr:col>1</xdr:col>
      <xdr:colOff>1092405</xdr:colOff>
      <xdr:row>223</xdr:row>
      <xdr:rowOff>80962</xdr:rowOff>
    </xdr:to>
    <xdr:pic>
      <xdr:nvPicPr>
        <xdr:cNvPr id="16385" name="Picture 1025">
          <a:extLst>
            <a:ext uri="{FF2B5EF4-FFF2-40B4-BE49-F238E27FC236}">
              <a16:creationId xmlns:a16="http://schemas.microsoft.com/office/drawing/2014/main" id="{00000000-0008-0000-0500-000001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750094" y="50422968"/>
          <a:ext cx="1723436" cy="1914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1059656</xdr:colOff>
      <xdr:row>137</xdr:row>
      <xdr:rowOff>134847</xdr:rowOff>
    </xdr:from>
    <xdr:to>
      <xdr:col>1</xdr:col>
      <xdr:colOff>747713</xdr:colOff>
      <xdr:row>142</xdr:row>
      <xdr:rowOff>109533</xdr:rowOff>
    </xdr:to>
    <xdr:pic>
      <xdr:nvPicPr>
        <xdr:cNvPr id="16939" name="Picture 1579">
          <a:extLst>
            <a:ext uri="{FF2B5EF4-FFF2-40B4-BE49-F238E27FC236}">
              <a16:creationId xmlns:a16="http://schemas.microsoft.com/office/drawing/2014/main" id="{00000000-0008-0000-0500-00002B4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1059656" y="28638410"/>
          <a:ext cx="1069182" cy="808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333375</xdr:colOff>
      <xdr:row>917</xdr:row>
      <xdr:rowOff>95250</xdr:rowOff>
    </xdr:from>
    <xdr:to>
      <xdr:col>1</xdr:col>
      <xdr:colOff>1818834</xdr:colOff>
      <xdr:row>926</xdr:row>
      <xdr:rowOff>33338</xdr:rowOff>
    </xdr:to>
    <xdr:pic>
      <xdr:nvPicPr>
        <xdr:cNvPr id="84" name="Picture 1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333375" y="183856313"/>
          <a:ext cx="2866584" cy="2057402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945497</xdr:colOff>
      <xdr:row>145</xdr:row>
      <xdr:rowOff>110658</xdr:rowOff>
    </xdr:from>
    <xdr:to>
      <xdr:col>1</xdr:col>
      <xdr:colOff>805571</xdr:colOff>
      <xdr:row>154</xdr:row>
      <xdr:rowOff>74237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945497" y="28708070"/>
          <a:ext cx="1238398" cy="1644462"/>
        </a:xfrm>
        <a:prstGeom prst="rect">
          <a:avLst/>
        </a:prstGeom>
      </xdr:spPr>
    </xdr:pic>
    <xdr:clientData/>
  </xdr:twoCellAnchor>
  <xdr:twoCellAnchor editAs="oneCell">
    <xdr:from>
      <xdr:col>0</xdr:col>
      <xdr:colOff>869155</xdr:colOff>
      <xdr:row>157</xdr:row>
      <xdr:rowOff>0</xdr:rowOff>
    </xdr:from>
    <xdr:to>
      <xdr:col>1</xdr:col>
      <xdr:colOff>833438</xdr:colOff>
      <xdr:row>166</xdr:row>
      <xdr:rowOff>75225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869155" y="38707219"/>
          <a:ext cx="1345408" cy="1575412"/>
        </a:xfrm>
        <a:prstGeom prst="rect">
          <a:avLst/>
        </a:prstGeom>
      </xdr:spPr>
    </xdr:pic>
    <xdr:clientData/>
  </xdr:twoCellAnchor>
  <xdr:twoCellAnchor editAs="oneCell">
    <xdr:from>
      <xdr:col>0</xdr:col>
      <xdr:colOff>559593</xdr:colOff>
      <xdr:row>660</xdr:row>
      <xdr:rowOff>95249</xdr:rowOff>
    </xdr:from>
    <xdr:to>
      <xdr:col>1</xdr:col>
      <xdr:colOff>1411813</xdr:colOff>
      <xdr:row>671</xdr:row>
      <xdr:rowOff>42861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559593" y="123563062"/>
          <a:ext cx="2233345" cy="1959769"/>
        </a:xfrm>
        <a:prstGeom prst="rect">
          <a:avLst/>
        </a:prstGeom>
      </xdr:spPr>
    </xdr:pic>
    <xdr:clientData/>
  </xdr:twoCellAnchor>
  <xdr:twoCellAnchor editAs="oneCell">
    <xdr:from>
      <xdr:col>0</xdr:col>
      <xdr:colOff>316706</xdr:colOff>
      <xdr:row>881</xdr:row>
      <xdr:rowOff>776288</xdr:rowOff>
    </xdr:from>
    <xdr:to>
      <xdr:col>1</xdr:col>
      <xdr:colOff>1628775</xdr:colOff>
      <xdr:row>897</xdr:row>
      <xdr:rowOff>236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500-000023000000}"/>
            </a:ext>
            <a:ext uri="{147F2762-F138-4A5C-976F-8EAC2B608ADB}">
              <a16:predDERef xmlns:a16="http://schemas.microsoft.com/office/drawing/2014/main" pred="{00000000-0008-0000-04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/>
        <a:srcRect l="27023" t="25000" r="25150" b="27170"/>
        <a:stretch>
          <a:fillRect/>
        </a:stretch>
      </xdr:blipFill>
      <xdr:spPr>
        <a:xfrm>
          <a:off x="316706" y="176762569"/>
          <a:ext cx="2693194" cy="2817019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476251</xdr:colOff>
      <xdr:row>839</xdr:row>
      <xdr:rowOff>59531</xdr:rowOff>
    </xdr:from>
    <xdr:to>
      <xdr:col>1</xdr:col>
      <xdr:colOff>1083470</xdr:colOff>
      <xdr:row>857</xdr:row>
      <xdr:rowOff>238520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590" r="29231"/>
        <a:stretch>
          <a:fillRect/>
        </a:stretch>
      </xdr:blipFill>
      <xdr:spPr>
        <a:xfrm>
          <a:off x="476251" y="159555656"/>
          <a:ext cx="1988344" cy="34889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364</xdr:row>
      <xdr:rowOff>35719</xdr:rowOff>
    </xdr:from>
    <xdr:to>
      <xdr:col>2</xdr:col>
      <xdr:colOff>1661</xdr:colOff>
      <xdr:row>381</xdr:row>
      <xdr:rowOff>10319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36894274-B83E-44C9-964E-A354B3AB1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2833032"/>
          <a:ext cx="3430661" cy="4165600"/>
        </a:xfrm>
        <a:prstGeom prst="rect">
          <a:avLst/>
        </a:prstGeom>
      </xdr:spPr>
    </xdr:pic>
    <xdr:clientData/>
  </xdr:twoCellAnchor>
  <xdr:twoCellAnchor editAs="oneCell">
    <xdr:from>
      <xdr:col>0</xdr:col>
      <xdr:colOff>690564</xdr:colOff>
      <xdr:row>764</xdr:row>
      <xdr:rowOff>600076</xdr:rowOff>
    </xdr:from>
    <xdr:to>
      <xdr:col>1</xdr:col>
      <xdr:colOff>735808</xdr:colOff>
      <xdr:row>787</xdr:row>
      <xdr:rowOff>19516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5F1E9C0-D509-4C60-B682-380F8EF4D5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427" t="7396" r="35167" b="2096"/>
        <a:stretch>
          <a:fillRect/>
        </a:stretch>
      </xdr:blipFill>
      <xdr:spPr>
        <a:xfrm>
          <a:off x="690564" y="145689639"/>
          <a:ext cx="1426369" cy="4619624"/>
        </a:xfrm>
        <a:prstGeom prst="rect">
          <a:avLst/>
        </a:prstGeom>
      </xdr:spPr>
    </xdr:pic>
    <xdr:clientData/>
  </xdr:twoCellAnchor>
  <xdr:twoCellAnchor editAs="oneCell">
    <xdr:from>
      <xdr:col>0</xdr:col>
      <xdr:colOff>1083469</xdr:colOff>
      <xdr:row>614</xdr:row>
      <xdr:rowOff>309157</xdr:rowOff>
    </xdr:from>
    <xdr:to>
      <xdr:col>1</xdr:col>
      <xdr:colOff>916782</xdr:colOff>
      <xdr:row>644</xdr:row>
      <xdr:rowOff>70783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A4DCDF30-56D3-4739-9FDB-64454703B7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514" t="-2941" r="38265" b="2941"/>
        <a:stretch>
          <a:fillRect/>
        </a:stretch>
      </xdr:blipFill>
      <xdr:spPr>
        <a:xfrm>
          <a:off x="1083469" y="114121001"/>
          <a:ext cx="1214438" cy="5403461"/>
        </a:xfrm>
        <a:prstGeom prst="rect">
          <a:avLst/>
        </a:prstGeom>
      </xdr:spPr>
    </xdr:pic>
    <xdr:clientData/>
  </xdr:twoCellAnchor>
  <xdr:twoCellAnchor editAs="oneCell">
    <xdr:from>
      <xdr:col>0</xdr:col>
      <xdr:colOff>1285874</xdr:colOff>
      <xdr:row>86</xdr:row>
      <xdr:rowOff>142873</xdr:rowOff>
    </xdr:from>
    <xdr:to>
      <xdr:col>1</xdr:col>
      <xdr:colOff>702469</xdr:colOff>
      <xdr:row>97</xdr:row>
      <xdr:rowOff>111600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55824794-AD62-84D0-2953-5D4BCF876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BEBA8EAE-BF5A-486C-A8C5-ECC9F3942E4B}">
              <a14:imgProps xmlns:a14="http://schemas.microsoft.com/office/drawing/2010/main">
                <a14:imgLayer r:embed="rId60">
                  <a14:imgEffect>
                    <a14:backgroundRemoval t="9919" b="94507" l="9787" r="89787">
                      <a14:foregroundMark x1="34894" y1="91302" x2="34894" y2="91302"/>
                      <a14:foregroundMark x1="34894" y1="94507" x2="34894" y2="94507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874" y="22193248"/>
          <a:ext cx="797720" cy="2224564"/>
        </a:xfrm>
        <a:prstGeom prst="rect">
          <a:avLst/>
        </a:prstGeom>
      </xdr:spPr>
    </xdr:pic>
    <xdr:clientData/>
  </xdr:twoCellAnchor>
  <xdr:twoCellAnchor editAs="oneCell">
    <xdr:from>
      <xdr:col>0</xdr:col>
      <xdr:colOff>1285876</xdr:colOff>
      <xdr:row>100</xdr:row>
      <xdr:rowOff>95249</xdr:rowOff>
    </xdr:from>
    <xdr:to>
      <xdr:col>1</xdr:col>
      <xdr:colOff>529988</xdr:colOff>
      <xdr:row>109</xdr:row>
      <xdr:rowOff>78804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5D804FEC-CC47-327A-6A5F-9B8E403F9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BEBA8EAE-BF5A-486C-A8C5-ECC9F3942E4B}">
              <a14:imgProps xmlns:a14="http://schemas.microsoft.com/office/drawing/2010/main">
                <a14:imgLayer r:embed="rId62">
                  <a14:imgEffect>
                    <a14:backgroundRemoval t="5000" b="97353" l="8772" r="89474">
                      <a14:foregroundMark x1="29825" y1="9118" x2="31579" y2="32059"/>
                      <a14:foregroundMark x1="38596" y1="7353" x2="57895" y2="7941"/>
                      <a14:foregroundMark x1="20175" y1="5882" x2="68421" y2="5000"/>
                      <a14:foregroundMark x1="41228" y1="31176" x2="41228" y2="95000"/>
                      <a14:foregroundMark x1="29825" y1="97353" x2="56140" y2="9705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876" y="25122187"/>
          <a:ext cx="625237" cy="1864744"/>
        </a:xfrm>
        <a:prstGeom prst="rect">
          <a:avLst/>
        </a:prstGeom>
      </xdr:spPr>
    </xdr:pic>
    <xdr:clientData/>
  </xdr:twoCellAnchor>
  <xdr:twoCellAnchor editAs="oneCell">
    <xdr:from>
      <xdr:col>0</xdr:col>
      <xdr:colOff>416720</xdr:colOff>
      <xdr:row>309</xdr:row>
      <xdr:rowOff>92869</xdr:rowOff>
    </xdr:from>
    <xdr:to>
      <xdr:col>1</xdr:col>
      <xdr:colOff>1295400</xdr:colOff>
      <xdr:row>318</xdr:row>
      <xdr:rowOff>230187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B158ADAD-A5B0-4ACC-FA99-74FE92D0B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720" y="71220807"/>
          <a:ext cx="2259805" cy="225663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762000</xdr:colOff>
      <xdr:row>672</xdr:row>
      <xdr:rowOff>502339</xdr:rowOff>
    </xdr:from>
    <xdr:to>
      <xdr:col>1</xdr:col>
      <xdr:colOff>1093770</xdr:colOff>
      <xdr:row>697</xdr:row>
      <xdr:rowOff>161991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D3758D5C-2C5A-4BE1-9293-977C2A0A06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867" r="26754"/>
        <a:stretch>
          <a:fillRect/>
        </a:stretch>
      </xdr:blipFill>
      <xdr:spPr>
        <a:xfrm>
          <a:off x="762000" y="126148995"/>
          <a:ext cx="1712895" cy="47263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809</xdr:row>
      <xdr:rowOff>92753</xdr:rowOff>
    </xdr:from>
    <xdr:to>
      <xdr:col>2</xdr:col>
      <xdr:colOff>306045</xdr:colOff>
      <xdr:row>832</xdr:row>
      <xdr:rowOff>243122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11B7C3FF-A986-438B-A3C5-9397A2BA3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2980909"/>
          <a:ext cx="3735045" cy="4448526"/>
        </a:xfrm>
        <a:prstGeom prst="rect">
          <a:avLst/>
        </a:prstGeom>
      </xdr:spPr>
    </xdr:pic>
    <xdr:clientData/>
  </xdr:twoCellAnchor>
  <xdr:twoCellAnchor editAs="oneCell">
    <xdr:from>
      <xdr:col>0</xdr:col>
      <xdr:colOff>989690</xdr:colOff>
      <xdr:row>338</xdr:row>
      <xdr:rowOff>148758</xdr:rowOff>
    </xdr:from>
    <xdr:to>
      <xdr:col>1</xdr:col>
      <xdr:colOff>805023</xdr:colOff>
      <xdr:row>347</xdr:row>
      <xdr:rowOff>107155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D05ECED3-EA19-427E-9B6E-5A4D7DD61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989690" y="87064383"/>
          <a:ext cx="1196458" cy="2327741"/>
        </a:xfrm>
        <a:prstGeom prst="rect">
          <a:avLst/>
        </a:prstGeom>
      </xdr:spPr>
    </xdr:pic>
    <xdr:clientData/>
  </xdr:twoCellAnchor>
  <xdr:twoCellAnchor editAs="oneCell">
    <xdr:from>
      <xdr:col>0</xdr:col>
      <xdr:colOff>202407</xdr:colOff>
      <xdr:row>860</xdr:row>
      <xdr:rowOff>164145</xdr:rowOff>
    </xdr:from>
    <xdr:to>
      <xdr:col>1</xdr:col>
      <xdr:colOff>1582997</xdr:colOff>
      <xdr:row>878</xdr:row>
      <xdr:rowOff>32759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1DB0E06-47C2-404E-B625-64D4AD94B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202407" y="164756145"/>
          <a:ext cx="2761715" cy="29880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512</xdr:row>
      <xdr:rowOff>145676</xdr:rowOff>
    </xdr:from>
    <xdr:to>
      <xdr:col>1</xdr:col>
      <xdr:colOff>466971</xdr:colOff>
      <xdr:row>522</xdr:row>
      <xdr:rowOff>112059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AD11138-8E8B-4F6D-9398-45661200D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8481776"/>
          <a:ext cx="1848096" cy="1585632"/>
        </a:xfrm>
        <a:prstGeom prst="rect">
          <a:avLst/>
        </a:prstGeom>
      </xdr:spPr>
    </xdr:pic>
    <xdr:clientData/>
  </xdr:twoCellAnchor>
  <xdr:twoCellAnchor editAs="oneCell">
    <xdr:from>
      <xdr:col>1</xdr:col>
      <xdr:colOff>319541</xdr:colOff>
      <xdr:row>511</xdr:row>
      <xdr:rowOff>0</xdr:rowOff>
    </xdr:from>
    <xdr:to>
      <xdr:col>1</xdr:col>
      <xdr:colOff>2043393</xdr:colOff>
      <xdr:row>517</xdr:row>
      <xdr:rowOff>116542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D5B3960-7B39-4F96-B863-FAF8B136E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700666" y="98174175"/>
          <a:ext cx="1723852" cy="1088091"/>
        </a:xfrm>
        <a:prstGeom prst="rect">
          <a:avLst/>
        </a:prstGeom>
      </xdr:spPr>
    </xdr:pic>
    <xdr:clientData/>
  </xdr:twoCellAnchor>
  <xdr:twoCellAnchor editAs="oneCell">
    <xdr:from>
      <xdr:col>1</xdr:col>
      <xdr:colOff>212911</xdr:colOff>
      <xdr:row>518</xdr:row>
      <xdr:rowOff>106107</xdr:rowOff>
    </xdr:from>
    <xdr:to>
      <xdr:col>1</xdr:col>
      <xdr:colOff>2045072</xdr:colOff>
      <xdr:row>522</xdr:row>
      <xdr:rowOff>115420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BF294101-3295-48C6-BF28-D488ED3B2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594036" y="99413757"/>
          <a:ext cx="1832161" cy="6570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558</xdr:row>
      <xdr:rowOff>0</xdr:rowOff>
    </xdr:from>
    <xdr:to>
      <xdr:col>0</xdr:col>
      <xdr:colOff>304800</xdr:colOff>
      <xdr:row>559</xdr:row>
      <xdr:rowOff>142875</xdr:rowOff>
    </xdr:to>
    <xdr:sp macro="" textlink="">
      <xdr:nvSpPr>
        <xdr:cNvPr id="21" name="AutoShape 6">
          <a:extLst>
            <a:ext uri="{FF2B5EF4-FFF2-40B4-BE49-F238E27FC236}">
              <a16:creationId xmlns:a16="http://schemas.microsoft.com/office/drawing/2014/main" id="{30D4EC73-837E-4CE2-BE18-7C24D935E17F}"/>
            </a:ext>
          </a:extLst>
        </xdr:cNvPr>
        <xdr:cNvSpPr>
          <a:spLocks noChangeAspect="1" noChangeArrowheads="1"/>
        </xdr:cNvSpPr>
      </xdr:nvSpPr>
      <xdr:spPr bwMode="auto">
        <a:xfrm>
          <a:off x="0" y="10762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470647</xdr:colOff>
      <xdr:row>558</xdr:row>
      <xdr:rowOff>43223</xdr:rowOff>
    </xdr:from>
    <xdr:to>
      <xdr:col>1</xdr:col>
      <xdr:colOff>1311088</xdr:colOff>
      <xdr:row>567</xdr:row>
      <xdr:rowOff>310227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3BAD98B0-62D7-48E2-AE0A-4E0F0AD9F4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89" t="28713" r="8791"/>
        <a:stretch>
          <a:fillRect/>
        </a:stretch>
      </xdr:blipFill>
      <xdr:spPr>
        <a:xfrm>
          <a:off x="470647" y="103619194"/>
          <a:ext cx="2218765" cy="2844357"/>
        </a:xfrm>
        <a:prstGeom prst="rect">
          <a:avLst/>
        </a:prstGeom>
      </xdr:spPr>
    </xdr:pic>
    <xdr:clientData/>
  </xdr:twoCellAnchor>
  <xdr:twoCellAnchor editAs="oneCell">
    <xdr:from>
      <xdr:col>0</xdr:col>
      <xdr:colOff>100854</xdr:colOff>
      <xdr:row>570</xdr:row>
      <xdr:rowOff>1053351</xdr:rowOff>
    </xdr:from>
    <xdr:to>
      <xdr:col>1</xdr:col>
      <xdr:colOff>24094</xdr:colOff>
      <xdr:row>585</xdr:row>
      <xdr:rowOff>27453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7DD904A8-0EFD-4A6E-8A23-7A04FB10F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00854" y="108047116"/>
          <a:ext cx="1301564" cy="2661958"/>
        </a:xfrm>
        <a:prstGeom prst="rect">
          <a:avLst/>
        </a:prstGeom>
      </xdr:spPr>
    </xdr:pic>
    <xdr:clientData/>
  </xdr:twoCellAnchor>
  <xdr:twoCellAnchor editAs="oneCell">
    <xdr:from>
      <xdr:col>0</xdr:col>
      <xdr:colOff>1349188</xdr:colOff>
      <xdr:row>575</xdr:row>
      <xdr:rowOff>56030</xdr:rowOff>
    </xdr:from>
    <xdr:to>
      <xdr:col>1</xdr:col>
      <xdr:colOff>2011555</xdr:colOff>
      <xdr:row>579</xdr:row>
      <xdr:rowOff>186577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DCB08053-193A-496F-B9F9-D74E5A5B0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349188" y="108809118"/>
          <a:ext cx="2040691" cy="9261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1382936</xdr:colOff>
      <xdr:row>233</xdr:row>
      <xdr:rowOff>163417</xdr:rowOff>
    </xdr:from>
    <xdr:to>
      <xdr:col>1</xdr:col>
      <xdr:colOff>709612</xdr:colOff>
      <xdr:row>240</xdr:row>
      <xdr:rowOff>125318</xdr:rowOff>
    </xdr:to>
    <xdr:pic>
      <xdr:nvPicPr>
        <xdr:cNvPr id="4099" name="Picture 5" descr="PURIFIER FILTER (ไส้กรองอากาศ) Mi Air Antibacterial">
          <a:extLst>
            <a:ext uri="{FF2B5EF4-FFF2-40B4-BE49-F238E27FC236}">
              <a16:creationId xmlns:a16="http://schemas.microsoft.com/office/drawing/2014/main" id="{00000000-0008-0000-0600-00000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82936" y="27083448"/>
          <a:ext cx="910207" cy="1128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1379761</xdr:colOff>
      <xdr:row>242</xdr:row>
      <xdr:rowOff>180975</xdr:rowOff>
    </xdr:from>
    <xdr:to>
      <xdr:col>1</xdr:col>
      <xdr:colOff>722536</xdr:colOff>
      <xdr:row>249</xdr:row>
      <xdr:rowOff>120011</xdr:rowOff>
    </xdr:to>
    <xdr:pic>
      <xdr:nvPicPr>
        <xdr:cNvPr id="4100" name="Picture 6" descr="ช้อป อุปกรณ์เครื่องฟอกอากาศ เสียวหมี่ ออนไลน์ | lazada.co.th">
          <a:extLst>
            <a:ext uri="{FF2B5EF4-FFF2-40B4-BE49-F238E27FC236}">
              <a16:creationId xmlns:a16="http://schemas.microsoft.com/office/drawing/2014/main" id="{00000000-0008-0000-0600-00000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79761" y="33613725"/>
          <a:ext cx="771525" cy="1219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1377040</xdr:colOff>
      <xdr:row>224</xdr:row>
      <xdr:rowOff>173037</xdr:rowOff>
    </xdr:from>
    <xdr:to>
      <xdr:col>1</xdr:col>
      <xdr:colOff>700765</xdr:colOff>
      <xdr:row>231</xdr:row>
      <xdr:rowOff>79692</xdr:rowOff>
    </xdr:to>
    <xdr:pic>
      <xdr:nvPicPr>
        <xdr:cNvPr id="4101" name="Picture 7" descr="Xiaomi Mi Air Purifier HEPA Filter Gray (SCG4021GL) купить в Киеве ...">
          <a:extLst>
            <a:ext uri="{FF2B5EF4-FFF2-40B4-BE49-F238E27FC236}">
              <a16:creationId xmlns:a16="http://schemas.microsoft.com/office/drawing/2014/main" id="{00000000-0008-0000-0600-00000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77040" y="29986287"/>
          <a:ext cx="752475" cy="1171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1149804</xdr:colOff>
      <xdr:row>44</xdr:row>
      <xdr:rowOff>103073</xdr:rowOff>
    </xdr:from>
    <xdr:to>
      <xdr:col>1</xdr:col>
      <xdr:colOff>860075</xdr:colOff>
      <xdr:row>59</xdr:row>
      <xdr:rowOff>109869</xdr:rowOff>
    </xdr:to>
    <xdr:pic>
      <xdr:nvPicPr>
        <xdr:cNvPr id="4169" name="Picture 73">
          <a:extLst>
            <a:ext uri="{FF2B5EF4-FFF2-40B4-BE49-F238E27FC236}">
              <a16:creationId xmlns:a16="http://schemas.microsoft.com/office/drawing/2014/main" id="{00000000-0008-0000-0600-00004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49804" y="769823"/>
          <a:ext cx="1293802" cy="25023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1352550</xdr:colOff>
      <xdr:row>147</xdr:row>
      <xdr:rowOff>122464</xdr:rowOff>
    </xdr:from>
    <xdr:to>
      <xdr:col>1</xdr:col>
      <xdr:colOff>704850</xdr:colOff>
      <xdr:row>154</xdr:row>
      <xdr:rowOff>73480</xdr:rowOff>
    </xdr:to>
    <xdr:pic>
      <xdr:nvPicPr>
        <xdr:cNvPr id="5176" name="Picture 56">
          <a:extLst>
            <a:ext uri="{FF2B5EF4-FFF2-40B4-BE49-F238E27FC236}">
              <a16:creationId xmlns:a16="http://schemas.microsoft.com/office/drawing/2014/main" id="{00000000-0008-0000-0600-00003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EEF2FB"/>
            </a:clrFrom>
            <a:clrTo>
              <a:srgbClr val="EEF2FB">
                <a:alpha val="0"/>
              </a:srgbClr>
            </a:clrTo>
          </a:clrChange>
        </a:blip>
        <a:srcRect l="13099" r="7850"/>
        <a:stretch>
          <a:fillRect/>
        </a:stretch>
      </xdr:blipFill>
      <xdr:spPr bwMode="auto">
        <a:xfrm>
          <a:off x="1352550" y="15714889"/>
          <a:ext cx="781050" cy="15131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1219200</xdr:colOff>
      <xdr:row>86</xdr:row>
      <xdr:rowOff>9525</xdr:rowOff>
    </xdr:from>
    <xdr:to>
      <xdr:col>1</xdr:col>
      <xdr:colOff>914400</xdr:colOff>
      <xdr:row>98</xdr:row>
      <xdr:rowOff>66675</xdr:rowOff>
    </xdr:to>
    <xdr:pic>
      <xdr:nvPicPr>
        <xdr:cNvPr id="4098" name="Picture 2">
          <a:extLst>
            <a:ext uri="{FF2B5EF4-FFF2-40B4-BE49-F238E27FC236}">
              <a16:creationId xmlns:a16="http://schemas.microsoft.com/office/drawing/2014/main" id="{00000000-0008-0000-06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219200" y="11601450"/>
          <a:ext cx="1276350" cy="2000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1185862</xdr:colOff>
      <xdr:row>105</xdr:row>
      <xdr:rowOff>15874</xdr:rowOff>
    </xdr:from>
    <xdr:to>
      <xdr:col>1</xdr:col>
      <xdr:colOff>842224</xdr:colOff>
      <xdr:row>115</xdr:row>
      <xdr:rowOff>100012</xdr:rowOff>
    </xdr:to>
    <xdr:pic>
      <xdr:nvPicPr>
        <xdr:cNvPr id="3074" name="Picture 2">
          <a:extLst>
            <a:ext uri="{FF2B5EF4-FFF2-40B4-BE49-F238E27FC236}">
              <a16:creationId xmlns:a16="http://schemas.microsoft.com/office/drawing/2014/main" id="{00000000-0008-0000-06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85862" y="12036424"/>
          <a:ext cx="1085112" cy="1884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1390650</xdr:colOff>
      <xdr:row>187</xdr:row>
      <xdr:rowOff>142875</xdr:rowOff>
    </xdr:from>
    <xdr:to>
      <xdr:col>1</xdr:col>
      <xdr:colOff>723900</xdr:colOff>
      <xdr:row>193</xdr:row>
      <xdr:rowOff>133348</xdr:rowOff>
    </xdr:to>
    <xdr:pic>
      <xdr:nvPicPr>
        <xdr:cNvPr id="16" name="Picture 56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EEF2FB"/>
            </a:clrFrom>
            <a:clrTo>
              <a:srgbClr val="EEF2FB">
                <a:alpha val="0"/>
              </a:srgbClr>
            </a:clrTo>
          </a:clrChange>
        </a:blip>
        <a:srcRect l="13099" r="7850"/>
        <a:stretch>
          <a:fillRect/>
        </a:stretch>
      </xdr:blipFill>
      <xdr:spPr bwMode="auto">
        <a:xfrm>
          <a:off x="1390650" y="23641050"/>
          <a:ext cx="914400" cy="1266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1285876</xdr:colOff>
      <xdr:row>200</xdr:row>
      <xdr:rowOff>265111</xdr:rowOff>
    </xdr:from>
    <xdr:to>
      <xdr:col>1</xdr:col>
      <xdr:colOff>776280</xdr:colOff>
      <xdr:row>206</xdr:row>
      <xdr:rowOff>87309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285876" y="26363611"/>
          <a:ext cx="1071554" cy="1098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1276350</xdr:colOff>
      <xdr:row>172</xdr:row>
      <xdr:rowOff>152400</xdr:rowOff>
    </xdr:from>
    <xdr:to>
      <xdr:col>1</xdr:col>
      <xdr:colOff>762000</xdr:colOff>
      <xdr:row>178</xdr:row>
      <xdr:rowOff>152397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76350" y="20869275"/>
          <a:ext cx="1066800" cy="1304925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1333500</xdr:colOff>
      <xdr:row>213</xdr:row>
      <xdr:rowOff>9525</xdr:rowOff>
    </xdr:from>
    <xdr:to>
      <xdr:col>1</xdr:col>
      <xdr:colOff>828675</xdr:colOff>
      <xdr:row>219</xdr:row>
      <xdr:rowOff>9524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33500" y="28860750"/>
          <a:ext cx="1076325" cy="1304925"/>
        </a:xfrm>
        <a:prstGeom prst="rect">
          <a:avLst/>
        </a:prstGeom>
      </xdr:spPr>
    </xdr:pic>
    <xdr:clientData/>
  </xdr:twoCellAnchor>
  <xdr:twoCellAnchor editAs="oneCell">
    <xdr:from>
      <xdr:col>0</xdr:col>
      <xdr:colOff>1209675</xdr:colOff>
      <xdr:row>23</xdr:row>
      <xdr:rowOff>0</xdr:rowOff>
    </xdr:from>
    <xdr:to>
      <xdr:col>1</xdr:col>
      <xdr:colOff>971550</xdr:colOff>
      <xdr:row>40</xdr:row>
      <xdr:rowOff>133350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209675" y="800100"/>
          <a:ext cx="1343025" cy="2886075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1333500</xdr:colOff>
      <xdr:row>134</xdr:row>
      <xdr:rowOff>79376</xdr:rowOff>
    </xdr:from>
    <xdr:to>
      <xdr:col>1</xdr:col>
      <xdr:colOff>933450</xdr:colOff>
      <xdr:row>141</xdr:row>
      <xdr:rowOff>114301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600-000011000000}"/>
            </a:ext>
            <a:ext uri="{147F2762-F138-4A5C-976F-8EAC2B608ADB}">
              <a16:predDERef xmlns:a16="http://schemas.microsoft.com/office/drawing/2014/main" pred="{84299349-B5CB-4BF3-9669-E051773FB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333500" y="19772314"/>
          <a:ext cx="1044575" cy="1693862"/>
        </a:xfrm>
        <a:prstGeom prst="rect">
          <a:avLst/>
        </a:prstGeom>
      </xdr:spPr>
    </xdr:pic>
    <xdr:clientData/>
  </xdr:twoCellAnchor>
  <xdr:twoCellAnchor editAs="oneCell">
    <xdr:from>
      <xdr:col>0</xdr:col>
      <xdr:colOff>892969</xdr:colOff>
      <xdr:row>62</xdr:row>
      <xdr:rowOff>83343</xdr:rowOff>
    </xdr:from>
    <xdr:to>
      <xdr:col>1</xdr:col>
      <xdr:colOff>904875</xdr:colOff>
      <xdr:row>77</xdr:row>
      <xdr:rowOff>464342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937" t="20205" r="31715" b="11321"/>
        <a:stretch>
          <a:fillRect/>
        </a:stretch>
      </xdr:blipFill>
      <xdr:spPr>
        <a:xfrm>
          <a:off x="892969" y="12358687"/>
          <a:ext cx="1595437" cy="2905125"/>
        </a:xfrm>
        <a:prstGeom prst="rect">
          <a:avLst/>
        </a:prstGeom>
      </xdr:spPr>
    </xdr:pic>
    <xdr:clientData/>
  </xdr:twoCellAnchor>
  <xdr:twoCellAnchor editAs="oneCell">
    <xdr:from>
      <xdr:col>0</xdr:col>
      <xdr:colOff>1214440</xdr:colOff>
      <xdr:row>159</xdr:row>
      <xdr:rowOff>166687</xdr:rowOff>
    </xdr:from>
    <xdr:to>
      <xdr:col>1</xdr:col>
      <xdr:colOff>896059</xdr:colOff>
      <xdr:row>166</xdr:row>
      <xdr:rowOff>187324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3A991FE-DD99-BD31-492C-956FF8434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4440" y="37111781"/>
          <a:ext cx="1062744" cy="1664493"/>
        </a:xfrm>
        <a:prstGeom prst="rect">
          <a:avLst/>
        </a:prstGeom>
      </xdr:spPr>
    </xdr:pic>
    <xdr:clientData/>
  </xdr:twoCellAnchor>
  <xdr:twoCellAnchor editAs="oneCell">
    <xdr:from>
      <xdr:col>0</xdr:col>
      <xdr:colOff>654842</xdr:colOff>
      <xdr:row>0</xdr:row>
      <xdr:rowOff>209549</xdr:rowOff>
    </xdr:from>
    <xdr:to>
      <xdr:col>2</xdr:col>
      <xdr:colOff>271300</xdr:colOff>
      <xdr:row>25</xdr:row>
      <xdr:rowOff>30301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5B4A236-DAE6-4B3B-A0D0-FBE92B68B1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82"/>
        <a:stretch>
          <a:fillRect/>
        </a:stretch>
      </xdr:blipFill>
      <xdr:spPr>
        <a:xfrm>
          <a:off x="654842" y="209549"/>
          <a:ext cx="3045458" cy="4241006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333374</xdr:colOff>
      <xdr:row>121</xdr:row>
      <xdr:rowOff>145887</xdr:rowOff>
    </xdr:from>
    <xdr:to>
      <xdr:col>1</xdr:col>
      <xdr:colOff>309562</xdr:colOff>
      <xdr:row>129</xdr:row>
      <xdr:rowOff>24100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2C3B86A-D372-45AF-9FDD-87DF87346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33374" y="25637168"/>
          <a:ext cx="1357313" cy="1687963"/>
        </a:xfrm>
        <a:prstGeom prst="rect">
          <a:avLst/>
        </a:prstGeom>
      </xdr:spPr>
    </xdr:pic>
    <xdr:clientData/>
  </xdr:twoCellAnchor>
  <xdr:twoCellAnchor editAs="oneCell">
    <xdr:from>
      <xdr:col>1</xdr:col>
      <xdr:colOff>438149</xdr:colOff>
      <xdr:row>121</xdr:row>
      <xdr:rowOff>155412</xdr:rowOff>
    </xdr:from>
    <xdr:to>
      <xdr:col>1</xdr:col>
      <xdr:colOff>1795462</xdr:colOff>
      <xdr:row>129</xdr:row>
      <xdr:rowOff>33625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A6C9C32-AA6F-4C79-A9D7-0119D3D28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819274" y="25646693"/>
          <a:ext cx="1357313" cy="168796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650875</xdr:colOff>
      <xdr:row>11</xdr:row>
      <xdr:rowOff>47626</xdr:rowOff>
    </xdr:from>
    <xdr:to>
      <xdr:col>1</xdr:col>
      <xdr:colOff>1150938</xdr:colOff>
      <xdr:row>17</xdr:row>
      <xdr:rowOff>12316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7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0875" y="2079626"/>
          <a:ext cx="1516063" cy="9648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7938</xdr:colOff>
      <xdr:row>3</xdr:row>
      <xdr:rowOff>134937</xdr:rowOff>
    </xdr:from>
    <xdr:to>
      <xdr:col>1</xdr:col>
      <xdr:colOff>1793581</xdr:colOff>
      <xdr:row>10</xdr:row>
      <xdr:rowOff>158749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7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38" y="833437"/>
          <a:ext cx="2830218" cy="133350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714374</xdr:colOff>
      <xdr:row>36</xdr:row>
      <xdr:rowOff>631032</xdr:rowOff>
    </xdr:from>
    <xdr:to>
      <xdr:col>1</xdr:col>
      <xdr:colOff>976312</xdr:colOff>
      <xdr:row>53</xdr:row>
      <xdr:rowOff>91388</xdr:rowOff>
    </xdr:to>
    <xdr:pic>
      <xdr:nvPicPr>
        <xdr:cNvPr id="12293" name="Picture 5">
          <a:extLst>
            <a:ext uri="{FF2B5EF4-FFF2-40B4-BE49-F238E27FC236}">
              <a16:creationId xmlns:a16="http://schemas.microsoft.com/office/drawing/2014/main" id="{00000000-0008-0000-0700-000005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14374" y="3976688"/>
          <a:ext cx="1369219" cy="277823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678655</xdr:colOff>
      <xdr:row>52</xdr:row>
      <xdr:rowOff>785808</xdr:rowOff>
    </xdr:from>
    <xdr:to>
      <xdr:col>1</xdr:col>
      <xdr:colOff>1154906</xdr:colOff>
      <xdr:row>65</xdr:row>
      <xdr:rowOff>42802</xdr:rowOff>
    </xdr:to>
    <xdr:pic>
      <xdr:nvPicPr>
        <xdr:cNvPr id="12297" name="Picture 9">
          <a:extLst>
            <a:ext uri="{FF2B5EF4-FFF2-40B4-BE49-F238E27FC236}">
              <a16:creationId xmlns:a16="http://schemas.microsoft.com/office/drawing/2014/main" id="{00000000-0008-0000-0700-000009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78655" y="7560464"/>
          <a:ext cx="1583532" cy="21383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59532</xdr:colOff>
      <xdr:row>19</xdr:row>
      <xdr:rowOff>95251</xdr:rowOff>
    </xdr:from>
    <xdr:to>
      <xdr:col>1</xdr:col>
      <xdr:colOff>216357</xdr:colOff>
      <xdr:row>33</xdr:row>
      <xdr:rowOff>149320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1C6FD0-F8A0-45DB-BE3A-88A3A70B2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532" y="4298157"/>
          <a:ext cx="1121231" cy="2852038"/>
        </a:xfrm>
        <a:prstGeom prst="rect">
          <a:avLst/>
        </a:prstGeom>
      </xdr:spPr>
    </xdr:pic>
    <xdr:clientData/>
  </xdr:twoCellAnchor>
  <xdr:twoCellAnchor editAs="oneCell">
    <xdr:from>
      <xdr:col>0</xdr:col>
      <xdr:colOff>392907</xdr:colOff>
      <xdr:row>18</xdr:row>
      <xdr:rowOff>247650</xdr:rowOff>
    </xdr:from>
    <xdr:to>
      <xdr:col>2</xdr:col>
      <xdr:colOff>381000</xdr:colOff>
      <xdr:row>35</xdr:row>
      <xdr:rowOff>60126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E16FC05-2576-4CC7-A00F-F8DC5D5C4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907" y="4260056"/>
          <a:ext cx="2976562" cy="358675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1310366</xdr:colOff>
      <xdr:row>80</xdr:row>
      <xdr:rowOff>85725</xdr:rowOff>
    </xdr:from>
    <xdr:to>
      <xdr:col>1</xdr:col>
      <xdr:colOff>786491</xdr:colOff>
      <xdr:row>85</xdr:row>
      <xdr:rowOff>66674</xdr:rowOff>
    </xdr:to>
    <xdr:pic>
      <xdr:nvPicPr>
        <xdr:cNvPr id="5131" name="Picture 2">
          <a:extLst>
            <a:ext uri="{FF2B5EF4-FFF2-40B4-BE49-F238E27FC236}">
              <a16:creationId xmlns:a16="http://schemas.microsoft.com/office/drawing/2014/main" id="{00000000-0008-0000-0800-00000B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10366" y="14449425"/>
          <a:ext cx="1057275" cy="8381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731837</xdr:colOff>
      <xdr:row>100</xdr:row>
      <xdr:rowOff>143962</xdr:rowOff>
    </xdr:from>
    <xdr:to>
      <xdr:col>1</xdr:col>
      <xdr:colOff>1257300</xdr:colOff>
      <xdr:row>107</xdr:row>
      <xdr:rowOff>47626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31837" y="19822612"/>
          <a:ext cx="2106613" cy="110381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1047750</xdr:colOff>
      <xdr:row>362</xdr:row>
      <xdr:rowOff>54769</xdr:rowOff>
    </xdr:from>
    <xdr:to>
      <xdr:col>1</xdr:col>
      <xdr:colOff>609600</xdr:colOff>
      <xdr:row>371</xdr:row>
      <xdr:rowOff>130967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47750" y="67634644"/>
          <a:ext cx="942975" cy="157638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952500</xdr:colOff>
      <xdr:row>283</xdr:row>
      <xdr:rowOff>23807</xdr:rowOff>
    </xdr:from>
    <xdr:to>
      <xdr:col>1</xdr:col>
      <xdr:colOff>1329690</xdr:colOff>
      <xdr:row>297</xdr:row>
      <xdr:rowOff>31427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52500" y="26300901"/>
          <a:ext cx="1960721" cy="23412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27782</xdr:colOff>
      <xdr:row>40</xdr:row>
      <xdr:rowOff>43656</xdr:rowOff>
    </xdr:from>
    <xdr:to>
      <xdr:col>1</xdr:col>
      <xdr:colOff>796856</xdr:colOff>
      <xdr:row>47</xdr:row>
      <xdr:rowOff>55565</xdr:rowOff>
    </xdr:to>
    <xdr:pic>
      <xdr:nvPicPr>
        <xdr:cNvPr id="29" name="Picture 289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472407" y="9044781"/>
          <a:ext cx="769074" cy="117872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-4519613</xdr:colOff>
      <xdr:row>0</xdr:row>
      <xdr:rowOff>-308981475</xdr:rowOff>
    </xdr:from>
    <xdr:to>
      <xdr:col>0</xdr:col>
      <xdr:colOff>-2089015</xdr:colOff>
      <xdr:row>0</xdr:row>
      <xdr:rowOff>-307474143</xdr:rowOff>
    </xdr:to>
    <xdr:pic>
      <xdr:nvPicPr>
        <xdr:cNvPr id="5645" name="Picture 525">
          <a:extLst>
            <a:ext uri="{FF2B5EF4-FFF2-40B4-BE49-F238E27FC236}">
              <a16:creationId xmlns:a16="http://schemas.microsoft.com/office/drawing/2014/main" id="{00000000-0008-0000-0800-00000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-4519613" y="-308981475"/>
          <a:ext cx="2430598" cy="150733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1131095</xdr:colOff>
      <xdr:row>304</xdr:row>
      <xdr:rowOff>0</xdr:rowOff>
    </xdr:from>
    <xdr:to>
      <xdr:col>1</xdr:col>
      <xdr:colOff>1100742</xdr:colOff>
      <xdr:row>316</xdr:row>
      <xdr:rowOff>23813</xdr:rowOff>
    </xdr:to>
    <xdr:pic>
      <xdr:nvPicPr>
        <xdr:cNvPr id="5828" name="Picture 708">
          <a:extLst>
            <a:ext uri="{FF2B5EF4-FFF2-40B4-BE49-F238E27FC236}">
              <a16:creationId xmlns:a16="http://schemas.microsoft.com/office/drawing/2014/main" id="{00000000-0008-0000-0800-0000C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31095" y="36183093"/>
          <a:ext cx="1553178" cy="20240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1009650</xdr:colOff>
      <xdr:row>15</xdr:row>
      <xdr:rowOff>92869</xdr:rowOff>
    </xdr:from>
    <xdr:to>
      <xdr:col>1</xdr:col>
      <xdr:colOff>276225</xdr:colOff>
      <xdr:row>25</xdr:row>
      <xdr:rowOff>150019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009650" y="11868150"/>
          <a:ext cx="850106" cy="1724025"/>
        </a:xfrm>
        <a:prstGeom prst="rect">
          <a:avLst/>
        </a:prstGeom>
      </xdr:spPr>
    </xdr:pic>
    <xdr:clientData/>
  </xdr:twoCellAnchor>
  <xdr:twoCellAnchor editAs="oneCell">
    <xdr:from>
      <xdr:col>1</xdr:col>
      <xdr:colOff>428625</xdr:colOff>
      <xdr:row>15</xdr:row>
      <xdr:rowOff>66675</xdr:rowOff>
    </xdr:from>
    <xdr:to>
      <xdr:col>1</xdr:col>
      <xdr:colOff>1276350</xdr:colOff>
      <xdr:row>25</xdr:row>
      <xdr:rowOff>123825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2009775" y="11763375"/>
          <a:ext cx="847725" cy="1752600"/>
        </a:xfrm>
        <a:prstGeom prst="rect">
          <a:avLst/>
        </a:prstGeom>
      </xdr:spPr>
    </xdr:pic>
    <xdr:clientData/>
  </xdr:twoCellAnchor>
  <xdr:twoCellAnchor editAs="oneCell">
    <xdr:from>
      <xdr:col>0</xdr:col>
      <xdr:colOff>1076325</xdr:colOff>
      <xdr:row>206</xdr:row>
      <xdr:rowOff>47625</xdr:rowOff>
    </xdr:from>
    <xdr:to>
      <xdr:col>1</xdr:col>
      <xdr:colOff>1333500</xdr:colOff>
      <xdr:row>214</xdr:row>
      <xdr:rowOff>104775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076325" y="36299775"/>
          <a:ext cx="1838325" cy="1352550"/>
        </a:xfrm>
        <a:prstGeom prst="rect">
          <a:avLst/>
        </a:prstGeom>
      </xdr:spPr>
    </xdr:pic>
    <xdr:clientData/>
  </xdr:twoCellAnchor>
  <xdr:twoCellAnchor editAs="oneCell">
    <xdr:from>
      <xdr:col>0</xdr:col>
      <xdr:colOff>1362075</xdr:colOff>
      <xdr:row>222</xdr:row>
      <xdr:rowOff>123825</xdr:rowOff>
    </xdr:from>
    <xdr:to>
      <xdr:col>1</xdr:col>
      <xdr:colOff>838200</xdr:colOff>
      <xdr:row>230</xdr:row>
      <xdr:rowOff>76198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62075" y="40900350"/>
          <a:ext cx="1057275" cy="1276350"/>
        </a:xfrm>
        <a:prstGeom prst="rect">
          <a:avLst/>
        </a:prstGeom>
      </xdr:spPr>
    </xdr:pic>
    <xdr:clientData/>
  </xdr:twoCellAnchor>
  <xdr:twoCellAnchor editAs="oneCell">
    <xdr:from>
      <xdr:col>0</xdr:col>
      <xdr:colOff>976313</xdr:colOff>
      <xdr:row>417</xdr:row>
      <xdr:rowOff>128587</xdr:rowOff>
    </xdr:from>
    <xdr:to>
      <xdr:col>1</xdr:col>
      <xdr:colOff>850105</xdr:colOff>
      <xdr:row>427</xdr:row>
      <xdr:rowOff>119062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976313" y="80686275"/>
          <a:ext cx="1254917" cy="1657350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857250</xdr:colOff>
      <xdr:row>261</xdr:row>
      <xdr:rowOff>76200</xdr:rowOff>
    </xdr:from>
    <xdr:to>
      <xdr:col>1</xdr:col>
      <xdr:colOff>1200150</xdr:colOff>
      <xdr:row>275</xdr:row>
      <xdr:rowOff>133350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857250" y="37052250"/>
          <a:ext cx="1924050" cy="2324100"/>
        </a:xfrm>
        <a:prstGeom prst="rect">
          <a:avLst/>
        </a:prstGeom>
      </xdr:spPr>
    </xdr:pic>
    <xdr:clientData/>
  </xdr:twoCellAnchor>
  <xdr:twoCellAnchor editAs="oneCell">
    <xdr:from>
      <xdr:col>0</xdr:col>
      <xdr:colOff>1056253</xdr:colOff>
      <xdr:row>397</xdr:row>
      <xdr:rowOff>127906</xdr:rowOff>
    </xdr:from>
    <xdr:to>
      <xdr:col>1</xdr:col>
      <xdr:colOff>807243</xdr:colOff>
      <xdr:row>406</xdr:row>
      <xdr:rowOff>185426</xdr:rowOff>
    </xdr:to>
    <xdr:pic>
      <xdr:nvPicPr>
        <xdr:cNvPr id="19" name="图片 1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056253" y="74184781"/>
          <a:ext cx="1132115" cy="1581520"/>
        </a:xfrm>
        <a:prstGeom prst="rect">
          <a:avLst/>
        </a:prstGeom>
      </xdr:spPr>
    </xdr:pic>
    <xdr:clientData/>
  </xdr:twoCellAnchor>
  <xdr:twoCellAnchor editAs="oneCell">
    <xdr:from>
      <xdr:col>0</xdr:col>
      <xdr:colOff>1076325</xdr:colOff>
      <xdr:row>376</xdr:row>
      <xdr:rowOff>85724</xdr:rowOff>
    </xdr:from>
    <xdr:to>
      <xdr:col>1</xdr:col>
      <xdr:colOff>657225</xdr:colOff>
      <xdr:row>388</xdr:row>
      <xdr:rowOff>114299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076325" y="69999224"/>
          <a:ext cx="962025" cy="2028825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1333500</xdr:colOff>
      <xdr:row>346</xdr:row>
      <xdr:rowOff>23812</xdr:rowOff>
    </xdr:from>
    <xdr:to>
      <xdr:col>1</xdr:col>
      <xdr:colOff>781050</xdr:colOff>
      <xdr:row>356</xdr:row>
      <xdr:rowOff>52387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33500" y="64936687"/>
          <a:ext cx="828675" cy="1695450"/>
        </a:xfrm>
        <a:prstGeom prst="rect">
          <a:avLst/>
        </a:prstGeom>
      </xdr:spPr>
    </xdr:pic>
    <xdr:clientData/>
  </xdr:twoCellAnchor>
  <xdr:twoCellAnchor editAs="oneCell">
    <xdr:from>
      <xdr:col>0</xdr:col>
      <xdr:colOff>742950</xdr:colOff>
      <xdr:row>234</xdr:row>
      <xdr:rowOff>85725</xdr:rowOff>
    </xdr:from>
    <xdr:to>
      <xdr:col>1</xdr:col>
      <xdr:colOff>1666875</xdr:colOff>
      <xdr:row>252</xdr:row>
      <xdr:rowOff>47627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742950" y="34194750"/>
          <a:ext cx="2505075" cy="2876550"/>
        </a:xfrm>
        <a:prstGeom prst="rect">
          <a:avLst/>
        </a:prstGeom>
      </xdr:spPr>
    </xdr:pic>
    <xdr:clientData/>
  </xdr:twoCellAnchor>
  <xdr:twoCellAnchor editAs="oneCell">
    <xdr:from>
      <xdr:col>0</xdr:col>
      <xdr:colOff>714373</xdr:colOff>
      <xdr:row>51</xdr:row>
      <xdr:rowOff>0</xdr:rowOff>
    </xdr:from>
    <xdr:to>
      <xdr:col>1</xdr:col>
      <xdr:colOff>58126</xdr:colOff>
      <xdr:row>56</xdr:row>
      <xdr:rowOff>142875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800-000022000000}"/>
            </a:ext>
            <a:ext uri="{147F2762-F138-4A5C-976F-8EAC2B608ADB}">
              <a16:predDERef xmlns:a16="http://schemas.microsoft.com/office/drawing/2014/main" pred="{FDEF4D22-FCE2-4D10-8B54-9DE65AF61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714373" y="10858501"/>
          <a:ext cx="788378" cy="976312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51</xdr:row>
      <xdr:rowOff>23813</xdr:rowOff>
    </xdr:from>
    <xdr:to>
      <xdr:col>1</xdr:col>
      <xdr:colOff>1053174</xdr:colOff>
      <xdr:row>56</xdr:row>
      <xdr:rowOff>158751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800-000023000000}"/>
            </a:ext>
            <a:ext uri="{147F2762-F138-4A5C-976F-8EAC2B608ADB}">
              <a16:predDERef xmlns:a16="http://schemas.microsoft.com/office/drawing/2014/main" pred="{225497E4-3BE5-122E-A65A-2C2AEA3A8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682750" y="10866438"/>
          <a:ext cx="815049" cy="968375"/>
        </a:xfrm>
        <a:prstGeom prst="rect">
          <a:avLst/>
        </a:prstGeom>
      </xdr:spPr>
    </xdr:pic>
    <xdr:clientData/>
  </xdr:twoCellAnchor>
  <xdr:twoCellAnchor editAs="oneCell">
    <xdr:from>
      <xdr:col>0</xdr:col>
      <xdr:colOff>749300</xdr:colOff>
      <xdr:row>62</xdr:row>
      <xdr:rowOff>127000</xdr:rowOff>
    </xdr:from>
    <xdr:to>
      <xdr:col>1</xdr:col>
      <xdr:colOff>1177925</xdr:colOff>
      <xdr:row>74</xdr:row>
      <xdr:rowOff>117475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800-000024000000}"/>
            </a:ext>
            <a:ext uri="{147F2762-F138-4A5C-976F-8EAC2B608ADB}">
              <a16:predDERef xmlns:a16="http://schemas.microsoft.com/office/drawing/2014/main" pred="{DE69E077-08AA-B552-A48B-F2BAD08A0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749300" y="12827000"/>
          <a:ext cx="1873250" cy="1990725"/>
        </a:xfrm>
        <a:prstGeom prst="rect">
          <a:avLst/>
        </a:prstGeom>
      </xdr:spPr>
    </xdr:pic>
    <xdr:clientData/>
  </xdr:twoCellAnchor>
  <xdr:twoCellAnchor editAs="oneCell">
    <xdr:from>
      <xdr:col>0</xdr:col>
      <xdr:colOff>944566</xdr:colOff>
      <xdr:row>87</xdr:row>
      <xdr:rowOff>111125</xdr:rowOff>
    </xdr:from>
    <xdr:to>
      <xdr:col>1</xdr:col>
      <xdr:colOff>1182689</xdr:colOff>
      <xdr:row>93</xdr:row>
      <xdr:rowOff>161089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944566" y="20193000"/>
          <a:ext cx="1682748" cy="12167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912813</xdr:colOff>
      <xdr:row>2</xdr:row>
      <xdr:rowOff>190499</xdr:rowOff>
    </xdr:from>
    <xdr:to>
      <xdr:col>1</xdr:col>
      <xdr:colOff>1468438</xdr:colOff>
      <xdr:row>9</xdr:row>
      <xdr:rowOff>154947</xdr:rowOff>
    </xdr:to>
    <xdr:pic>
      <xdr:nvPicPr>
        <xdr:cNvPr id="39" name="Picture 1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912813" y="10866437"/>
          <a:ext cx="2000250" cy="196469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1464469</xdr:colOff>
      <xdr:row>28</xdr:row>
      <xdr:rowOff>83344</xdr:rowOff>
    </xdr:from>
    <xdr:to>
      <xdr:col>1</xdr:col>
      <xdr:colOff>797720</xdr:colOff>
      <xdr:row>37</xdr:row>
      <xdr:rowOff>73820</xdr:rowOff>
    </xdr:to>
    <xdr:pic>
      <xdr:nvPicPr>
        <xdr:cNvPr id="40" name="Drawing 0"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PicPr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464469" y="15037594"/>
          <a:ext cx="916782" cy="1490662"/>
        </a:xfrm>
        <a:prstGeom prst="rect">
          <a:avLst/>
        </a:prstGeom>
      </xdr:spPr>
    </xdr:pic>
    <xdr:clientData/>
  </xdr:twoCellAnchor>
  <xdr:twoCellAnchor editAs="oneCell">
    <xdr:from>
      <xdr:col>0</xdr:col>
      <xdr:colOff>904875</xdr:colOff>
      <xdr:row>326</xdr:row>
      <xdr:rowOff>154781</xdr:rowOff>
    </xdr:from>
    <xdr:to>
      <xdr:col>1</xdr:col>
      <xdr:colOff>1275681</xdr:colOff>
      <xdr:row>335</xdr:row>
      <xdr:rowOff>83344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904875" y="61245750"/>
          <a:ext cx="1954337" cy="1535907"/>
        </a:xfrm>
        <a:prstGeom prst="rect">
          <a:avLst/>
        </a:prstGeom>
      </xdr:spPr>
    </xdr:pic>
    <xdr:clientData/>
  </xdr:twoCellAnchor>
  <xdr:twoCellAnchor editAs="oneCell">
    <xdr:from>
      <xdr:col>0</xdr:col>
      <xdr:colOff>392907</xdr:colOff>
      <xdr:row>161</xdr:row>
      <xdr:rowOff>852489</xdr:rowOff>
    </xdr:from>
    <xdr:to>
      <xdr:col>1</xdr:col>
      <xdr:colOff>1416845</xdr:colOff>
      <xdr:row>174</xdr:row>
      <xdr:rowOff>372267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907" y="39452552"/>
          <a:ext cx="2607469" cy="2662235"/>
        </a:xfrm>
        <a:prstGeom prst="rect">
          <a:avLst/>
        </a:prstGeom>
      </xdr:spPr>
    </xdr:pic>
    <xdr:clientData/>
  </xdr:twoCellAnchor>
  <xdr:twoCellAnchor editAs="oneCell">
    <xdr:from>
      <xdr:col>0</xdr:col>
      <xdr:colOff>488154</xdr:colOff>
      <xdr:row>176</xdr:row>
      <xdr:rowOff>1619249</xdr:rowOff>
    </xdr:from>
    <xdr:to>
      <xdr:col>1</xdr:col>
      <xdr:colOff>1345405</xdr:colOff>
      <xdr:row>188</xdr:row>
      <xdr:rowOff>58750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154" y="46148624"/>
          <a:ext cx="2440782" cy="2574144"/>
        </a:xfrm>
        <a:prstGeom prst="rect">
          <a:avLst/>
        </a:prstGeom>
      </xdr:spPr>
    </xdr:pic>
    <xdr:clientData/>
  </xdr:twoCellAnchor>
  <xdr:twoCellAnchor editAs="oneCell">
    <xdr:from>
      <xdr:col>0</xdr:col>
      <xdr:colOff>726281</xdr:colOff>
      <xdr:row>143</xdr:row>
      <xdr:rowOff>178593</xdr:rowOff>
    </xdr:from>
    <xdr:to>
      <xdr:col>1</xdr:col>
      <xdr:colOff>1273969</xdr:colOff>
      <xdr:row>156</xdr:row>
      <xdr:rowOff>146624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27" r="25090"/>
        <a:stretch>
          <a:fillRect/>
        </a:stretch>
      </xdr:blipFill>
      <xdr:spPr>
        <a:xfrm>
          <a:off x="726281" y="35194874"/>
          <a:ext cx="2131219" cy="2468343"/>
        </a:xfrm>
        <a:prstGeom prst="rect">
          <a:avLst/>
        </a:prstGeom>
      </xdr:spPr>
    </xdr:pic>
    <xdr:clientData/>
  </xdr:twoCellAnchor>
  <xdr:twoCellAnchor editAs="oneCell">
    <xdr:from>
      <xdr:col>0</xdr:col>
      <xdr:colOff>964406</xdr:colOff>
      <xdr:row>191</xdr:row>
      <xdr:rowOff>83344</xdr:rowOff>
    </xdr:from>
    <xdr:to>
      <xdr:col>1</xdr:col>
      <xdr:colOff>964406</xdr:colOff>
      <xdr:row>198</xdr:row>
      <xdr:rowOff>159545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C8E6D771-21C1-4E77-BFC4-6BA1644E2D00}"/>
            </a:ext>
            <a:ext uri="{147F2762-F138-4A5C-976F-8EAC2B608ADB}">
              <a16:predDERef xmlns:a16="http://schemas.microsoft.com/office/drawing/2014/main" pred="{A57F1790-FB53-4CF3-8EC9-14F880E0B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964406" y="45489019"/>
          <a:ext cx="1381125" cy="1409701"/>
        </a:xfrm>
        <a:prstGeom prst="rect">
          <a:avLst/>
        </a:prstGeom>
      </xdr:spPr>
    </xdr:pic>
    <xdr:clientData/>
  </xdr:twoCellAnchor>
  <xdr:twoCellAnchor editAs="oneCell">
    <xdr:from>
      <xdr:col>0</xdr:col>
      <xdr:colOff>345281</xdr:colOff>
      <xdr:row>115</xdr:row>
      <xdr:rowOff>142875</xdr:rowOff>
    </xdr:from>
    <xdr:to>
      <xdr:col>1</xdr:col>
      <xdr:colOff>1485461</xdr:colOff>
      <xdr:row>132</xdr:row>
      <xdr:rowOff>22981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0E82A1E-4BE7-464E-B77E-963AC46FD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281" y="22145625"/>
          <a:ext cx="2521305" cy="388060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676275</xdr:colOff>
      <xdr:row>629</xdr:row>
      <xdr:rowOff>47625</xdr:rowOff>
    </xdr:from>
    <xdr:to>
      <xdr:col>1</xdr:col>
      <xdr:colOff>1657350</xdr:colOff>
      <xdr:row>642</xdr:row>
      <xdr:rowOff>9527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76275" y="30765750"/>
          <a:ext cx="2562225" cy="2066925"/>
        </a:xfrm>
        <a:prstGeom prst="rect">
          <a:avLst/>
        </a:prstGeom>
      </xdr:spPr>
    </xdr:pic>
    <xdr:clientData/>
  </xdr:twoCellAnchor>
  <xdr:twoCellAnchor editAs="oneCell">
    <xdr:from>
      <xdr:col>0</xdr:col>
      <xdr:colOff>866775</xdr:colOff>
      <xdr:row>742</xdr:row>
      <xdr:rowOff>104775</xdr:rowOff>
    </xdr:from>
    <xdr:to>
      <xdr:col>1</xdr:col>
      <xdr:colOff>1371600</xdr:colOff>
      <xdr:row>752</xdr:row>
      <xdr:rowOff>95250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6775" y="40862250"/>
          <a:ext cx="2085975" cy="1609725"/>
        </a:xfrm>
        <a:prstGeom prst="rect">
          <a:avLst/>
        </a:prstGeom>
      </xdr:spPr>
    </xdr:pic>
    <xdr:clientData/>
  </xdr:twoCellAnchor>
  <xdr:twoCellAnchor editAs="oneCell">
    <xdr:from>
      <xdr:col>0</xdr:col>
      <xdr:colOff>828675</xdr:colOff>
      <xdr:row>588</xdr:row>
      <xdr:rowOff>38100</xdr:rowOff>
    </xdr:from>
    <xdr:to>
      <xdr:col>1</xdr:col>
      <xdr:colOff>1609725</xdr:colOff>
      <xdr:row>600</xdr:row>
      <xdr:rowOff>133350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28675" y="28451175"/>
          <a:ext cx="2362200" cy="203835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39</xdr:row>
      <xdr:rowOff>76200</xdr:rowOff>
    </xdr:from>
    <xdr:to>
      <xdr:col>2</xdr:col>
      <xdr:colOff>3175</xdr:colOff>
      <xdr:row>52</xdr:row>
      <xdr:rowOff>114300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6675" y="7277100"/>
          <a:ext cx="3819525" cy="2390775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1016000</xdr:colOff>
      <xdr:row>495</xdr:row>
      <xdr:rowOff>111126</xdr:rowOff>
    </xdr:from>
    <xdr:to>
      <xdr:col>1</xdr:col>
      <xdr:colOff>856309</xdr:colOff>
      <xdr:row>503</xdr:row>
      <xdr:rowOff>174626</xdr:rowOff>
    </xdr:to>
    <xdr:pic>
      <xdr:nvPicPr>
        <xdr:cNvPr id="18" name="Picture 1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016000" y="35504439"/>
          <a:ext cx="1284934" cy="1397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404813</xdr:colOff>
      <xdr:row>667</xdr:row>
      <xdr:rowOff>142876</xdr:rowOff>
    </xdr:from>
    <xdr:to>
      <xdr:col>1</xdr:col>
      <xdr:colOff>1722438</xdr:colOff>
      <xdr:row>679</xdr:row>
      <xdr:rowOff>101608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9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04813" y="65135126"/>
          <a:ext cx="2762250" cy="19589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849314</xdr:colOff>
      <xdr:row>507</xdr:row>
      <xdr:rowOff>79376</xdr:rowOff>
    </xdr:from>
    <xdr:to>
      <xdr:col>1</xdr:col>
      <xdr:colOff>1000127</xdr:colOff>
      <xdr:row>516</xdr:row>
      <xdr:rowOff>90339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9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49314" y="38004751"/>
          <a:ext cx="1595438" cy="15111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142875</xdr:colOff>
      <xdr:row>349</xdr:row>
      <xdr:rowOff>130969</xdr:rowOff>
    </xdr:from>
    <xdr:to>
      <xdr:col>1</xdr:col>
      <xdr:colOff>1960563</xdr:colOff>
      <xdr:row>362</xdr:row>
      <xdr:rowOff>178593</xdr:rowOff>
    </xdr:to>
    <xdr:pic>
      <xdr:nvPicPr>
        <xdr:cNvPr id="21" name="Picture 1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2875" y="74211657"/>
          <a:ext cx="3198813" cy="22145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190500</xdr:colOff>
      <xdr:row>366</xdr:row>
      <xdr:rowOff>99404</xdr:rowOff>
    </xdr:from>
    <xdr:to>
      <xdr:col>1</xdr:col>
      <xdr:colOff>1821657</xdr:colOff>
      <xdr:row>378</xdr:row>
      <xdr:rowOff>114475</xdr:rowOff>
    </xdr:to>
    <xdr:pic>
      <xdr:nvPicPr>
        <xdr:cNvPr id="22" name="Picture 2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90500" y="77704342"/>
          <a:ext cx="3012282" cy="201532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238125</xdr:colOff>
      <xdr:row>384</xdr:row>
      <xdr:rowOff>55563</xdr:rowOff>
    </xdr:from>
    <xdr:to>
      <xdr:col>1</xdr:col>
      <xdr:colOff>2032000</xdr:colOff>
      <xdr:row>396</xdr:row>
      <xdr:rowOff>38359</xdr:rowOff>
    </xdr:to>
    <xdr:pic>
      <xdr:nvPicPr>
        <xdr:cNvPr id="23" name="Picture 3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38125" y="41346438"/>
          <a:ext cx="3238500" cy="198304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127001</xdr:colOff>
      <xdr:row>476</xdr:row>
      <xdr:rowOff>134938</xdr:rowOff>
    </xdr:from>
    <xdr:to>
      <xdr:col>1</xdr:col>
      <xdr:colOff>1961651</xdr:colOff>
      <xdr:row>489</xdr:row>
      <xdr:rowOff>63502</xdr:rowOff>
    </xdr:to>
    <xdr:pic>
      <xdr:nvPicPr>
        <xdr:cNvPr id="24" name="Picture 7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27001" y="44465876"/>
          <a:ext cx="3279275" cy="209550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404813</xdr:colOff>
      <xdr:row>63</xdr:row>
      <xdr:rowOff>95249</xdr:rowOff>
    </xdr:from>
    <xdr:to>
      <xdr:col>1</xdr:col>
      <xdr:colOff>145257</xdr:colOff>
      <xdr:row>72</xdr:row>
      <xdr:rowOff>138110</xdr:rowOff>
    </xdr:to>
    <xdr:pic>
      <xdr:nvPicPr>
        <xdr:cNvPr id="13385" name="Picture 73">
          <a:extLst>
            <a:ext uri="{FF2B5EF4-FFF2-40B4-BE49-F238E27FC236}">
              <a16:creationId xmlns:a16="http://schemas.microsoft.com/office/drawing/2014/main" id="{00000000-0008-0000-0900-000049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04813" y="12180093"/>
          <a:ext cx="1323975" cy="16502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511969</xdr:colOff>
      <xdr:row>63</xdr:row>
      <xdr:rowOff>47625</xdr:rowOff>
    </xdr:from>
    <xdr:to>
      <xdr:col>1</xdr:col>
      <xdr:colOff>1702594</xdr:colOff>
      <xdr:row>72</xdr:row>
      <xdr:rowOff>128586</xdr:rowOff>
    </xdr:to>
    <xdr:pic>
      <xdr:nvPicPr>
        <xdr:cNvPr id="13386" name="Picture 74">
          <a:extLst>
            <a:ext uri="{FF2B5EF4-FFF2-40B4-BE49-F238E27FC236}">
              <a16:creationId xmlns:a16="http://schemas.microsoft.com/office/drawing/2014/main" id="{00000000-0008-0000-0900-00004A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095500" y="12132469"/>
          <a:ext cx="1190625" cy="16883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520</xdr:row>
      <xdr:rowOff>0</xdr:rowOff>
    </xdr:from>
    <xdr:to>
      <xdr:col>2</xdr:col>
      <xdr:colOff>35718</xdr:colOff>
      <xdr:row>537</xdr:row>
      <xdr:rowOff>127991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828656"/>
          <a:ext cx="3964781" cy="29735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543</xdr:row>
      <xdr:rowOff>0</xdr:rowOff>
    </xdr:from>
    <xdr:to>
      <xdr:col>2</xdr:col>
      <xdr:colOff>3968</xdr:colOff>
      <xdr:row>558</xdr:row>
      <xdr:rowOff>161923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2555438"/>
          <a:ext cx="3787774" cy="284083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83344</xdr:rowOff>
    </xdr:from>
    <xdr:to>
      <xdr:col>2</xdr:col>
      <xdr:colOff>207961</xdr:colOff>
      <xdr:row>162</xdr:row>
      <xdr:rowOff>150018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315444"/>
          <a:ext cx="4132261" cy="3143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</xdr:row>
      <xdr:rowOff>11905</xdr:rowOff>
    </xdr:from>
    <xdr:to>
      <xdr:col>2</xdr:col>
      <xdr:colOff>49213</xdr:colOff>
      <xdr:row>129</xdr:row>
      <xdr:rowOff>138112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71780"/>
          <a:ext cx="3973513" cy="3021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107155</xdr:rowOff>
    </xdr:from>
    <xdr:to>
      <xdr:col>2</xdr:col>
      <xdr:colOff>49213</xdr:colOff>
      <xdr:row>99</xdr:row>
      <xdr:rowOff>52386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594805"/>
          <a:ext cx="3973513" cy="3021807"/>
        </a:xfrm>
        <a:prstGeom prst="rect">
          <a:avLst/>
        </a:prstGeom>
      </xdr:spPr>
    </xdr:pic>
    <xdr:clientData/>
  </xdr:twoCellAnchor>
  <xdr:twoCellAnchor editAs="oneCell">
    <xdr:from>
      <xdr:col>0</xdr:col>
      <xdr:colOff>226218</xdr:colOff>
      <xdr:row>402</xdr:row>
      <xdr:rowOff>119062</xdr:rowOff>
    </xdr:from>
    <xdr:to>
      <xdr:col>1</xdr:col>
      <xdr:colOff>1851543</xdr:colOff>
      <xdr:row>416</xdr:row>
      <xdr:rowOff>57150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95" t="15012" r="12071" b="32445"/>
        <a:stretch>
          <a:fillRect/>
        </a:stretch>
      </xdr:blipFill>
      <xdr:spPr>
        <a:xfrm>
          <a:off x="226218" y="76271437"/>
          <a:ext cx="3006450" cy="2271713"/>
        </a:xfrm>
        <a:prstGeom prst="rect">
          <a:avLst/>
        </a:prstGeom>
      </xdr:spPr>
    </xdr:pic>
    <xdr:clientData/>
  </xdr:twoCellAnchor>
  <xdr:twoCellAnchor editAs="oneCell">
    <xdr:from>
      <xdr:col>0</xdr:col>
      <xdr:colOff>59532</xdr:colOff>
      <xdr:row>1</xdr:row>
      <xdr:rowOff>666749</xdr:rowOff>
    </xdr:from>
    <xdr:to>
      <xdr:col>1</xdr:col>
      <xdr:colOff>1936674</xdr:colOff>
      <xdr:row>16</xdr:row>
      <xdr:rowOff>135728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1059655"/>
          <a:ext cx="3460673" cy="3445667"/>
        </a:xfrm>
        <a:prstGeom prst="rect">
          <a:avLst/>
        </a:prstGeom>
      </xdr:spPr>
    </xdr:pic>
    <xdr:clientData/>
  </xdr:twoCellAnchor>
  <xdr:twoCellAnchor editAs="oneCell">
    <xdr:from>
      <xdr:col>0</xdr:col>
      <xdr:colOff>1357313</xdr:colOff>
      <xdr:row>19</xdr:row>
      <xdr:rowOff>119062</xdr:rowOff>
    </xdr:from>
    <xdr:to>
      <xdr:col>1</xdr:col>
      <xdr:colOff>640254</xdr:colOff>
      <xdr:row>30</xdr:row>
      <xdr:rowOff>140493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6CCD5E71-A3C3-1C4E-D079-0E97D32BA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7313" y="5572125"/>
          <a:ext cx="664066" cy="237886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684</xdr:row>
      <xdr:rowOff>47625</xdr:rowOff>
    </xdr:from>
    <xdr:to>
      <xdr:col>2</xdr:col>
      <xdr:colOff>171000</xdr:colOff>
      <xdr:row>700</xdr:row>
      <xdr:rowOff>80625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F16B548-10EA-4AAB-96B5-BE474ED2A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7586125"/>
          <a:ext cx="3600000" cy="2623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720</xdr:row>
      <xdr:rowOff>95250</xdr:rowOff>
    </xdr:from>
    <xdr:to>
      <xdr:col>2</xdr:col>
      <xdr:colOff>171000</xdr:colOff>
      <xdr:row>736</xdr:row>
      <xdr:rowOff>147300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D027F5C7-02B6-4C83-81AC-58307838D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711200"/>
          <a:ext cx="3600000" cy="2642850"/>
        </a:xfrm>
        <a:prstGeom prst="rect">
          <a:avLst/>
        </a:prstGeom>
      </xdr:spPr>
    </xdr:pic>
    <xdr:clientData/>
  </xdr:twoCellAnchor>
  <xdr:twoCellAnchor editAs="oneCell">
    <xdr:from>
      <xdr:col>0</xdr:col>
      <xdr:colOff>328083</xdr:colOff>
      <xdr:row>307</xdr:row>
      <xdr:rowOff>53536</xdr:rowOff>
    </xdr:from>
    <xdr:to>
      <xdr:col>2</xdr:col>
      <xdr:colOff>1851</xdr:colOff>
      <xdr:row>321</xdr:row>
      <xdr:rowOff>79020</xdr:rowOff>
    </xdr:to>
    <xdr:pic>
      <xdr:nvPicPr>
        <xdr:cNvPr id="30" name="Picture 2">
          <a:extLst>
            <a:ext uri="{FF2B5EF4-FFF2-40B4-BE49-F238E27FC236}">
              <a16:creationId xmlns:a16="http://schemas.microsoft.com/office/drawing/2014/main" id="{F189D03D-9B8B-48C5-AF6B-59A93995D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28083" y="65728411"/>
          <a:ext cx="3102768" cy="22924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222250</xdr:colOff>
      <xdr:row>329</xdr:row>
      <xdr:rowOff>52917</xdr:rowOff>
    </xdr:from>
    <xdr:to>
      <xdr:col>1</xdr:col>
      <xdr:colOff>1972468</xdr:colOff>
      <xdr:row>343</xdr:row>
      <xdr:rowOff>42418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6C0B25A7-753A-4B6C-B683-D20F9E6FC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22250" y="70004517"/>
          <a:ext cx="3131343" cy="22564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130969</xdr:colOff>
      <xdr:row>419</xdr:row>
      <xdr:rowOff>1651756</xdr:rowOff>
    </xdr:from>
    <xdr:to>
      <xdr:col>1</xdr:col>
      <xdr:colOff>1728331</xdr:colOff>
      <xdr:row>431</xdr:row>
      <xdr:rowOff>148430</xdr:rowOff>
    </xdr:to>
    <xdr:pic>
      <xdr:nvPicPr>
        <xdr:cNvPr id="32" name="Picture 4">
          <a:extLst>
            <a:ext uri="{FF2B5EF4-FFF2-40B4-BE49-F238E27FC236}">
              <a16:creationId xmlns:a16="http://schemas.microsoft.com/office/drawing/2014/main" id="{BEAC55F3-602C-4AF1-9F26-17CD940D9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30969" y="87948256"/>
          <a:ext cx="2978487" cy="19232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106864</xdr:colOff>
      <xdr:row>437</xdr:row>
      <xdr:rowOff>1666875</xdr:rowOff>
    </xdr:from>
    <xdr:to>
      <xdr:col>1</xdr:col>
      <xdr:colOff>1835687</xdr:colOff>
      <xdr:row>451</xdr:row>
      <xdr:rowOff>127390</xdr:rowOff>
    </xdr:to>
    <xdr:pic>
      <xdr:nvPicPr>
        <xdr:cNvPr id="33" name="Picture 5">
          <a:extLst>
            <a:ext uri="{FF2B5EF4-FFF2-40B4-BE49-F238E27FC236}">
              <a16:creationId xmlns:a16="http://schemas.microsoft.com/office/drawing/2014/main" id="{AE7DEE95-44A3-4993-A615-8D58ED2DF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06864" y="91573350"/>
          <a:ext cx="3109948" cy="223003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140889</xdr:colOff>
      <xdr:row>456</xdr:row>
      <xdr:rowOff>1333500</xdr:rowOff>
    </xdr:from>
    <xdr:to>
      <xdr:col>1</xdr:col>
      <xdr:colOff>1949452</xdr:colOff>
      <xdr:row>471</xdr:row>
      <xdr:rowOff>26257</xdr:rowOff>
    </xdr:to>
    <xdr:pic>
      <xdr:nvPicPr>
        <xdr:cNvPr id="34" name="Picture 6">
          <a:extLst>
            <a:ext uri="{FF2B5EF4-FFF2-40B4-BE49-F238E27FC236}">
              <a16:creationId xmlns:a16="http://schemas.microsoft.com/office/drawing/2014/main" id="{208211FA-8FD7-45B5-B7E4-8043E23A5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140889" y="95335725"/>
          <a:ext cx="3189688" cy="22908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419101</xdr:colOff>
      <xdr:row>650</xdr:row>
      <xdr:rowOff>40933</xdr:rowOff>
    </xdr:from>
    <xdr:to>
      <xdr:col>1</xdr:col>
      <xdr:colOff>1476375</xdr:colOff>
      <xdr:row>660</xdr:row>
      <xdr:rowOff>48059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282C736B-7391-4C2C-B0CC-B85F160BF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19101" y="148516633"/>
          <a:ext cx="2438399" cy="1912126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190499</xdr:colOff>
      <xdr:row>608</xdr:row>
      <xdr:rowOff>102576</xdr:rowOff>
    </xdr:from>
    <xdr:to>
      <xdr:col>1</xdr:col>
      <xdr:colOff>1895130</xdr:colOff>
      <xdr:row>620</xdr:row>
      <xdr:rowOff>131884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84D1189D-80EB-440F-B368-5792D7A28C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BEBA8EAE-BF5A-486C-A8C5-ECC9F3942E4B}">
              <a14:imgProps xmlns:a14="http://schemas.microsoft.com/office/drawing/2010/main">
                <a14:imgLayer r:embed="rId28">
                  <a14:imgEffect>
                    <a14:backgroundRemoval t="10000" b="90000" l="10000" r="90000">
                      <a14:backgroundMark x1="40514" y1="26756" x2="56576" y2="31812"/>
                      <a14:backgroundMark x1="57143" y1="37008" x2="46070" y2="35955"/>
                      <a14:backgroundMark x1="46070" y1="35955" x2="46070" y2="35955"/>
                      <a14:backgroundMark x1="44104" y1="73174" x2="42593" y2="75070"/>
                      <a14:backgroundMark x1="46070" y1="71770" x2="45540" y2="7177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0320" t="38487" r="30933" b="14451"/>
        <a:stretch>
          <a:fillRect/>
        </a:stretch>
      </xdr:blipFill>
      <xdr:spPr>
        <a:xfrm>
          <a:off x="190499" y="140863026"/>
          <a:ext cx="3085756" cy="1972408"/>
        </a:xfrm>
        <a:prstGeom prst="rect">
          <a:avLst/>
        </a:prstGeom>
      </xdr:spPr>
    </xdr:pic>
    <xdr:clientData/>
  </xdr:twoCellAnchor>
  <xdr:twoCellAnchor editAs="oneCell">
    <xdr:from>
      <xdr:col>0</xdr:col>
      <xdr:colOff>178593</xdr:colOff>
      <xdr:row>179</xdr:row>
      <xdr:rowOff>83343</xdr:rowOff>
    </xdr:from>
    <xdr:to>
      <xdr:col>1</xdr:col>
      <xdr:colOff>1724219</xdr:colOff>
      <xdr:row>190</xdr:row>
      <xdr:rowOff>182906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890EAD8C-1167-486B-8BBE-9DE52EEF25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93" y="42602943"/>
          <a:ext cx="2926751" cy="2195063"/>
        </a:xfrm>
        <a:prstGeom prst="rect">
          <a:avLst/>
        </a:prstGeom>
      </xdr:spPr>
    </xdr:pic>
    <xdr:clientData/>
  </xdr:twoCellAnchor>
  <xdr:oneCellAnchor>
    <xdr:from>
      <xdr:col>0</xdr:col>
      <xdr:colOff>178593</xdr:colOff>
      <xdr:row>206</xdr:row>
      <xdr:rowOff>83343</xdr:rowOff>
    </xdr:from>
    <xdr:ext cx="2926751" cy="2195063"/>
    <xdr:pic>
      <xdr:nvPicPr>
        <xdr:cNvPr id="38" name="Picture 37">
          <a:extLst>
            <a:ext uri="{FF2B5EF4-FFF2-40B4-BE49-F238E27FC236}">
              <a16:creationId xmlns:a16="http://schemas.microsoft.com/office/drawing/2014/main" id="{A6AB64A2-E734-4D76-9798-068256DE0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93" y="48375093"/>
          <a:ext cx="2926751" cy="2195063"/>
        </a:xfrm>
        <a:prstGeom prst="rect">
          <a:avLst/>
        </a:prstGeom>
      </xdr:spPr>
    </xdr:pic>
    <xdr:clientData/>
  </xdr:oneCellAnchor>
  <xdr:oneCellAnchor>
    <xdr:from>
      <xdr:col>0</xdr:col>
      <xdr:colOff>178593</xdr:colOff>
      <xdr:row>233</xdr:row>
      <xdr:rowOff>83343</xdr:rowOff>
    </xdr:from>
    <xdr:ext cx="2926751" cy="2195063"/>
    <xdr:pic>
      <xdr:nvPicPr>
        <xdr:cNvPr id="39" name="Picture 38">
          <a:extLst>
            <a:ext uri="{FF2B5EF4-FFF2-40B4-BE49-F238E27FC236}">
              <a16:creationId xmlns:a16="http://schemas.microsoft.com/office/drawing/2014/main" id="{E148AEF0-E099-4A6D-AE4A-E24DCA472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93" y="54147243"/>
          <a:ext cx="2926751" cy="2195063"/>
        </a:xfrm>
        <a:prstGeom prst="rect">
          <a:avLst/>
        </a:prstGeom>
      </xdr:spPr>
    </xdr:pic>
    <xdr:clientData/>
  </xdr:oneCellAnchor>
  <xdr:oneCellAnchor>
    <xdr:from>
      <xdr:col>0</xdr:col>
      <xdr:colOff>178593</xdr:colOff>
      <xdr:row>259</xdr:row>
      <xdr:rowOff>83343</xdr:rowOff>
    </xdr:from>
    <xdr:ext cx="2926751" cy="2195063"/>
    <xdr:pic>
      <xdr:nvPicPr>
        <xdr:cNvPr id="40" name="Picture 39">
          <a:extLst>
            <a:ext uri="{FF2B5EF4-FFF2-40B4-BE49-F238E27FC236}">
              <a16:creationId xmlns:a16="http://schemas.microsoft.com/office/drawing/2014/main" id="{EFB5396E-6F69-41BB-9D2D-CFA5DA2CC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93" y="59728893"/>
          <a:ext cx="2926751" cy="2195063"/>
        </a:xfrm>
        <a:prstGeom prst="rect">
          <a:avLst/>
        </a:prstGeom>
      </xdr:spPr>
    </xdr:pic>
    <xdr:clientData/>
  </xdr:oneCellAnchor>
  <xdr:oneCellAnchor>
    <xdr:from>
      <xdr:col>0</xdr:col>
      <xdr:colOff>178593</xdr:colOff>
      <xdr:row>285</xdr:row>
      <xdr:rowOff>83343</xdr:rowOff>
    </xdr:from>
    <xdr:ext cx="2926751" cy="2195063"/>
    <xdr:pic>
      <xdr:nvPicPr>
        <xdr:cNvPr id="41" name="Picture 40">
          <a:extLst>
            <a:ext uri="{FF2B5EF4-FFF2-40B4-BE49-F238E27FC236}">
              <a16:creationId xmlns:a16="http://schemas.microsoft.com/office/drawing/2014/main" id="{7A1FD4DE-4053-4C0D-B33D-30EFBFA51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93" y="65310543"/>
          <a:ext cx="2926751" cy="2195063"/>
        </a:xfrm>
        <a:prstGeom prst="rect">
          <a:avLst/>
        </a:prstGeom>
      </xdr:spPr>
    </xdr:pic>
    <xdr:clientData/>
  </xdr:oneCellAnchor>
  <xdr:twoCellAnchor editAs="oneCell">
    <xdr:from>
      <xdr:col>0</xdr:col>
      <xdr:colOff>142875</xdr:colOff>
      <xdr:row>704</xdr:row>
      <xdr:rowOff>85725</xdr:rowOff>
    </xdr:from>
    <xdr:to>
      <xdr:col>1</xdr:col>
      <xdr:colOff>1777550</xdr:colOff>
      <xdr:row>718</xdr:row>
      <xdr:rowOff>80625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18C795-5552-4E3D-A608-886D56E8E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58991300"/>
          <a:ext cx="3015800" cy="2261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567</xdr:row>
      <xdr:rowOff>11906</xdr:rowOff>
    </xdr:from>
    <xdr:to>
      <xdr:col>2</xdr:col>
      <xdr:colOff>171000</xdr:colOff>
      <xdr:row>583</xdr:row>
      <xdr:rowOff>44906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30DF63D-C971-4093-B529-DB738D395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4758331"/>
          <a:ext cx="3600000" cy="26238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778665</xdr:colOff>
      <xdr:row>241</xdr:row>
      <xdr:rowOff>28575</xdr:rowOff>
    </xdr:from>
    <xdr:to>
      <xdr:col>1</xdr:col>
      <xdr:colOff>1360487</xdr:colOff>
      <xdr:row>246</xdr:row>
      <xdr:rowOff>101568</xdr:rowOff>
    </xdr:to>
    <xdr:pic>
      <xdr:nvPicPr>
        <xdr:cNvPr id="7175" name="Picture 4">
          <a:extLst>
            <a:ext uri="{FF2B5EF4-FFF2-40B4-BE49-F238E27FC236}">
              <a16:creationId xmlns:a16="http://schemas.microsoft.com/office/drawing/2014/main" id="{00000000-0008-0000-0A00-00000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07415" y="12315825"/>
          <a:ext cx="588172" cy="11041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700082</xdr:colOff>
      <xdr:row>241</xdr:row>
      <xdr:rowOff>76200</xdr:rowOff>
    </xdr:from>
    <xdr:to>
      <xdr:col>1</xdr:col>
      <xdr:colOff>411157</xdr:colOff>
      <xdr:row>246</xdr:row>
      <xdr:rowOff>64256</xdr:rowOff>
    </xdr:to>
    <xdr:pic>
      <xdr:nvPicPr>
        <xdr:cNvPr id="7176" name="Picture 5">
          <a:extLst>
            <a:ext uri="{FF2B5EF4-FFF2-40B4-BE49-F238E27FC236}">
              <a16:creationId xmlns:a16="http://schemas.microsoft.com/office/drawing/2014/main" id="{00000000-0008-0000-0A00-000008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00082" y="12363450"/>
          <a:ext cx="1133475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319089</xdr:colOff>
      <xdr:row>412</xdr:row>
      <xdr:rowOff>112900</xdr:rowOff>
    </xdr:from>
    <xdr:to>
      <xdr:col>1</xdr:col>
      <xdr:colOff>1707357</xdr:colOff>
      <xdr:row>419</xdr:row>
      <xdr:rowOff>133349</xdr:rowOff>
    </xdr:to>
    <xdr:pic>
      <xdr:nvPicPr>
        <xdr:cNvPr id="6145" name="Picture 1">
          <a:extLst>
            <a:ext uri="{FF2B5EF4-FFF2-40B4-BE49-F238E27FC236}">
              <a16:creationId xmlns:a16="http://schemas.microsoft.com/office/drawing/2014/main" id="{00000000-0008-0000-0A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4F4F4"/>
            </a:clrFrom>
            <a:clrTo>
              <a:srgbClr val="F4F4F4">
                <a:alpha val="0"/>
              </a:srgbClr>
            </a:clrTo>
          </a:clrChange>
        </a:blip>
        <a:srcRect b="3936"/>
        <a:stretch>
          <a:fillRect/>
        </a:stretch>
      </xdr:blipFill>
      <xdr:spPr bwMode="auto">
        <a:xfrm>
          <a:off x="319089" y="20315425"/>
          <a:ext cx="2817018" cy="1220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787515</xdr:colOff>
      <xdr:row>400</xdr:row>
      <xdr:rowOff>94907</xdr:rowOff>
    </xdr:from>
    <xdr:to>
      <xdr:col>1</xdr:col>
      <xdr:colOff>1360714</xdr:colOff>
      <xdr:row>407</xdr:row>
      <xdr:rowOff>7822</xdr:rowOff>
    </xdr:to>
    <xdr:pic>
      <xdr:nvPicPr>
        <xdr:cNvPr id="6159" name="Picture 15">
          <a:extLst>
            <a:ext uri="{FF2B5EF4-FFF2-40B4-BE49-F238E27FC236}">
              <a16:creationId xmlns:a16="http://schemas.microsoft.com/office/drawing/2014/main" id="{00000000-0008-0000-0A00-00000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87515" y="22397014"/>
          <a:ext cx="2151628" cy="10671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828675</xdr:colOff>
      <xdr:row>149</xdr:row>
      <xdr:rowOff>85725</xdr:rowOff>
    </xdr:from>
    <xdr:to>
      <xdr:col>1</xdr:col>
      <xdr:colOff>1276350</xdr:colOff>
      <xdr:row>157</xdr:row>
      <xdr:rowOff>8529</xdr:rowOff>
    </xdr:to>
    <xdr:pic>
      <xdr:nvPicPr>
        <xdr:cNvPr id="1106" name="Picture 82">
          <a:extLst>
            <a:ext uri="{FF2B5EF4-FFF2-40B4-BE49-F238E27FC236}">
              <a16:creationId xmlns:a16="http://schemas.microsoft.com/office/drawing/2014/main" id="{00000000-0008-0000-0A00-00005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28675" y="6962775"/>
          <a:ext cx="1876425" cy="129440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476251</xdr:colOff>
      <xdr:row>159</xdr:row>
      <xdr:rowOff>9524</xdr:rowOff>
    </xdr:from>
    <xdr:to>
      <xdr:col>1</xdr:col>
      <xdr:colOff>1417837</xdr:colOff>
      <xdr:row>167</xdr:row>
      <xdr:rowOff>133348</xdr:rowOff>
    </xdr:to>
    <xdr:pic>
      <xdr:nvPicPr>
        <xdr:cNvPr id="1107" name="Picture 83">
          <a:extLst>
            <a:ext uri="{FF2B5EF4-FFF2-40B4-BE49-F238E27FC236}">
              <a16:creationId xmlns:a16="http://schemas.microsoft.com/office/drawing/2014/main" id="{00000000-0008-0000-0A00-00005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76251" y="8610599"/>
          <a:ext cx="2376686" cy="1495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1500868</xdr:colOff>
      <xdr:row>264</xdr:row>
      <xdr:rowOff>76200</xdr:rowOff>
    </xdr:from>
    <xdr:to>
      <xdr:col>1</xdr:col>
      <xdr:colOff>762000</xdr:colOff>
      <xdr:row>274</xdr:row>
      <xdr:rowOff>123825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A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500868" y="20214771"/>
          <a:ext cx="839561" cy="16804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57150</xdr:colOff>
      <xdr:row>111</xdr:row>
      <xdr:rowOff>107495</xdr:rowOff>
    </xdr:from>
    <xdr:to>
      <xdr:col>2</xdr:col>
      <xdr:colOff>9562</xdr:colOff>
      <xdr:row>121</xdr:row>
      <xdr:rowOff>69395</xdr:rowOff>
    </xdr:to>
    <xdr:pic>
      <xdr:nvPicPr>
        <xdr:cNvPr id="36" name="图片 2"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 b="10204"/>
        <a:stretch>
          <a:fillRect/>
        </a:stretch>
      </xdr:blipFill>
      <xdr:spPr>
        <a:xfrm>
          <a:off x="1635579" y="3060245"/>
          <a:ext cx="2165387" cy="1594757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238125</xdr:colOff>
      <xdr:row>110</xdr:row>
      <xdr:rowOff>93887</xdr:rowOff>
    </xdr:from>
    <xdr:to>
      <xdr:col>1</xdr:col>
      <xdr:colOff>12699</xdr:colOff>
      <xdr:row>122</xdr:row>
      <xdr:rowOff>1360</xdr:rowOff>
    </xdr:to>
    <xdr:pic>
      <xdr:nvPicPr>
        <xdr:cNvPr id="37" name="图片 1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238125" y="2883351"/>
          <a:ext cx="1276349" cy="1862366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361950</xdr:colOff>
      <xdr:row>97</xdr:row>
      <xdr:rowOff>152400</xdr:rowOff>
    </xdr:from>
    <xdr:to>
      <xdr:col>1</xdr:col>
      <xdr:colOff>2000250</xdr:colOff>
      <xdr:row>108</xdr:row>
      <xdr:rowOff>102981</xdr:rowOff>
    </xdr:to>
    <xdr:pic>
      <xdr:nvPicPr>
        <xdr:cNvPr id="38" name="图片 4">
          <a:extLst>
            <a:ext uri="{FF2B5EF4-FFF2-40B4-BE49-F238E27FC236}">
              <a16:creationId xmlns:a16="http://schemas.microsoft.com/office/drawing/2014/main" id="{00000000-0008-0000-0A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361950" y="800100"/>
          <a:ext cx="3219450" cy="184186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952500</xdr:colOff>
      <xdr:row>124</xdr:row>
      <xdr:rowOff>158899</xdr:rowOff>
    </xdr:from>
    <xdr:to>
      <xdr:col>1</xdr:col>
      <xdr:colOff>1200150</xdr:colOff>
      <xdr:row>135</xdr:row>
      <xdr:rowOff>18291</xdr:rowOff>
    </xdr:to>
    <xdr:pic>
      <xdr:nvPicPr>
        <xdr:cNvPr id="39" name="图片 1">
          <a:extLst>
            <a:ext uri="{FF2B5EF4-FFF2-40B4-BE49-F238E27FC236}">
              <a16:creationId xmlns:a16="http://schemas.microsoft.com/office/drawing/2014/main" id="{00000000-0008-0000-0A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952500" y="5275185"/>
          <a:ext cx="1826079" cy="1655534"/>
        </a:xfrm>
        <a:prstGeom prst="rect">
          <a:avLst/>
        </a:prstGeom>
      </xdr:spPr>
    </xdr:pic>
    <xdr:clientData/>
  </xdr:twoCellAnchor>
  <xdr:twoCellAnchor editAs="oneCell">
    <xdr:from>
      <xdr:col>0</xdr:col>
      <xdr:colOff>726282</xdr:colOff>
      <xdr:row>281</xdr:row>
      <xdr:rowOff>71437</xdr:rowOff>
    </xdr:from>
    <xdr:to>
      <xdr:col>1</xdr:col>
      <xdr:colOff>1571015</xdr:colOff>
      <xdr:row>288</xdr:row>
      <xdr:rowOff>87311</xdr:rowOff>
    </xdr:to>
    <xdr:pic>
      <xdr:nvPicPr>
        <xdr:cNvPr id="1082" name="Picture 58">
          <a:extLst>
            <a:ext uri="{FF2B5EF4-FFF2-40B4-BE49-F238E27FC236}">
              <a16:creationId xmlns:a16="http://schemas.microsoft.com/office/drawing/2014/main" id="{00000000-0008-0000-0A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726282" y="23657718"/>
          <a:ext cx="2428264" cy="117633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714375</xdr:colOff>
      <xdr:row>300</xdr:row>
      <xdr:rowOff>71439</xdr:rowOff>
    </xdr:from>
    <xdr:to>
      <xdr:col>1</xdr:col>
      <xdr:colOff>1839913</xdr:colOff>
      <xdr:row>307</xdr:row>
      <xdr:rowOff>83570</xdr:rowOff>
    </xdr:to>
    <xdr:pic>
      <xdr:nvPicPr>
        <xdr:cNvPr id="1283" name="Picture 259">
          <a:extLst>
            <a:ext uri="{FF2B5EF4-FFF2-40B4-BE49-F238E27FC236}">
              <a16:creationId xmlns:a16="http://schemas.microsoft.com/office/drawing/2014/main" id="{00000000-0008-0000-0A00-00000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714375" y="26681908"/>
          <a:ext cx="2702719" cy="11852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619125</xdr:colOff>
      <xdr:row>319</xdr:row>
      <xdr:rowOff>154782</xdr:rowOff>
    </xdr:from>
    <xdr:to>
      <xdr:col>1</xdr:col>
      <xdr:colOff>1579209</xdr:colOff>
      <xdr:row>326</xdr:row>
      <xdr:rowOff>11113</xdr:rowOff>
    </xdr:to>
    <xdr:pic>
      <xdr:nvPicPr>
        <xdr:cNvPr id="1494" name="Picture 470">
          <a:extLst>
            <a:ext uri="{FF2B5EF4-FFF2-40B4-BE49-F238E27FC236}">
              <a16:creationId xmlns:a16="http://schemas.microsoft.com/office/drawing/2014/main" id="{00000000-0008-0000-0A00-0000D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619125" y="30122813"/>
          <a:ext cx="2543615" cy="101203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535781</xdr:colOff>
      <xdr:row>338</xdr:row>
      <xdr:rowOff>142874</xdr:rowOff>
    </xdr:from>
    <xdr:to>
      <xdr:col>1</xdr:col>
      <xdr:colOff>1829509</xdr:colOff>
      <xdr:row>346</xdr:row>
      <xdr:rowOff>59531</xdr:rowOff>
    </xdr:to>
    <xdr:pic>
      <xdr:nvPicPr>
        <xdr:cNvPr id="1495" name="Picture 471">
          <a:extLst>
            <a:ext uri="{FF2B5EF4-FFF2-40B4-BE49-F238E27FC236}">
              <a16:creationId xmlns:a16="http://schemas.microsoft.com/office/drawing/2014/main" id="{00000000-0008-0000-0A00-0000D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535781" y="33468468"/>
          <a:ext cx="2877259" cy="125015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980577</xdr:colOff>
      <xdr:row>88</xdr:row>
      <xdr:rowOff>6517</xdr:rowOff>
    </xdr:from>
    <xdr:to>
      <xdr:col>1</xdr:col>
      <xdr:colOff>901870</xdr:colOff>
      <xdr:row>94</xdr:row>
      <xdr:rowOff>141351</xdr:rowOff>
    </xdr:to>
    <xdr:pic>
      <xdr:nvPicPr>
        <xdr:cNvPr id="4" name="Picture 8" descr="XIAOMI Xiaomi Mi Computer Monitor Light Bar - LED | Central.co.th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 l="13045" t="22337" r="11481" b="17163"/>
        <a:stretch>
          <a:fillRect/>
        </a:stretch>
      </xdr:blipFill>
      <xdr:spPr bwMode="auto">
        <a:xfrm>
          <a:off x="980577" y="52365442"/>
          <a:ext cx="1502443" cy="11063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581025</xdr:colOff>
      <xdr:row>74</xdr:row>
      <xdr:rowOff>0</xdr:rowOff>
    </xdr:from>
    <xdr:to>
      <xdr:col>1</xdr:col>
      <xdr:colOff>1533525</xdr:colOff>
      <xdr:row>77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581025" y="1333500"/>
          <a:ext cx="2533650" cy="638175"/>
        </a:xfrm>
        <a:prstGeom prst="rect">
          <a:avLst/>
        </a:prstGeom>
      </xdr:spPr>
    </xdr:pic>
    <xdr:clientData/>
  </xdr:twoCellAnchor>
  <xdr:twoCellAnchor editAs="oneCell">
    <xdr:from>
      <xdr:col>0</xdr:col>
      <xdr:colOff>1123950</xdr:colOff>
      <xdr:row>386</xdr:row>
      <xdr:rowOff>95250</xdr:rowOff>
    </xdr:from>
    <xdr:to>
      <xdr:col>1</xdr:col>
      <xdr:colOff>904875</xdr:colOff>
      <xdr:row>397</xdr:row>
      <xdr:rowOff>104775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123950" y="40300275"/>
          <a:ext cx="1362075" cy="1952625"/>
        </a:xfrm>
        <a:prstGeom prst="rect">
          <a:avLst/>
        </a:prstGeom>
      </xdr:spPr>
    </xdr:pic>
    <xdr:clientData/>
  </xdr:twoCellAnchor>
  <xdr:twoCellAnchor editAs="oneCell">
    <xdr:from>
      <xdr:col>0</xdr:col>
      <xdr:colOff>981075</xdr:colOff>
      <xdr:row>52</xdr:row>
      <xdr:rowOff>95250</xdr:rowOff>
    </xdr:from>
    <xdr:to>
      <xdr:col>1</xdr:col>
      <xdr:colOff>1114425</xdr:colOff>
      <xdr:row>68</xdr:row>
      <xdr:rowOff>133350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981075" y="1219200"/>
          <a:ext cx="1714500" cy="3238500"/>
        </a:xfrm>
        <a:prstGeom prst="rect">
          <a:avLst/>
        </a:prstGeom>
      </xdr:spPr>
    </xdr:pic>
    <xdr:clientData/>
  </xdr:twoCellAnchor>
  <xdr:twoCellAnchor editAs="oneCell">
    <xdr:from>
      <xdr:col>0</xdr:col>
      <xdr:colOff>1382712</xdr:colOff>
      <xdr:row>249</xdr:row>
      <xdr:rowOff>93663</xdr:rowOff>
    </xdr:from>
    <xdr:to>
      <xdr:col>1</xdr:col>
      <xdr:colOff>744537</xdr:colOff>
      <xdr:row>262</xdr:row>
      <xdr:rowOff>84137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382712" y="34113788"/>
          <a:ext cx="806450" cy="2157413"/>
        </a:xfrm>
        <a:prstGeom prst="rect">
          <a:avLst/>
        </a:prstGeom>
      </xdr:spPr>
    </xdr:pic>
    <xdr:clientData/>
  </xdr:twoCellAnchor>
  <xdr:twoCellAnchor editAs="oneCell">
    <xdr:from>
      <xdr:col>0</xdr:col>
      <xdr:colOff>1447800</xdr:colOff>
      <xdr:row>40</xdr:row>
      <xdr:rowOff>123825</xdr:rowOff>
    </xdr:from>
    <xdr:to>
      <xdr:col>1</xdr:col>
      <xdr:colOff>552450</xdr:colOff>
      <xdr:row>49</xdr:row>
      <xdr:rowOff>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447800" y="1047750"/>
          <a:ext cx="685800" cy="1676400"/>
        </a:xfrm>
        <a:prstGeom prst="rect">
          <a:avLst/>
        </a:prstGeom>
      </xdr:spPr>
    </xdr:pic>
    <xdr:clientData/>
  </xdr:twoCellAnchor>
  <xdr:twoCellAnchor editAs="oneCell">
    <xdr:from>
      <xdr:col>0</xdr:col>
      <xdr:colOff>690564</xdr:colOff>
      <xdr:row>438</xdr:row>
      <xdr:rowOff>127000</xdr:rowOff>
    </xdr:from>
    <xdr:to>
      <xdr:col>1</xdr:col>
      <xdr:colOff>1000127</xdr:colOff>
      <xdr:row>446</xdr:row>
      <xdr:rowOff>26090</xdr:rowOff>
    </xdr:to>
    <xdr:pic>
      <xdr:nvPicPr>
        <xdr:cNvPr id="32" name="Picture 1">
          <a:extLst>
            <a:ext uri="{FF2B5EF4-FFF2-40B4-BE49-F238E27FC236}">
              <a16:creationId xmlns:a16="http://schemas.microsoft.com/office/drawing/2014/main" id="{00000000-0008-0000-0A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690564" y="69068950"/>
          <a:ext cx="1757363" cy="12262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1127127</xdr:colOff>
      <xdr:row>448</xdr:row>
      <xdr:rowOff>79377</xdr:rowOff>
    </xdr:from>
    <xdr:to>
      <xdr:col>1</xdr:col>
      <xdr:colOff>506414</xdr:colOff>
      <xdr:row>455</xdr:row>
      <xdr:rowOff>83204</xdr:rowOff>
    </xdr:to>
    <xdr:pic>
      <xdr:nvPicPr>
        <xdr:cNvPr id="33" name="Picture 1">
          <a:extLst>
            <a:ext uri="{FF2B5EF4-FFF2-40B4-BE49-F238E27FC236}">
              <a16:creationId xmlns:a16="http://schemas.microsoft.com/office/drawing/2014/main" id="{00000000-0008-0000-0A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127127" y="70678677"/>
          <a:ext cx="820737" cy="1181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1023939</xdr:colOff>
      <xdr:row>457</xdr:row>
      <xdr:rowOff>111124</xdr:rowOff>
    </xdr:from>
    <xdr:to>
      <xdr:col>1</xdr:col>
      <xdr:colOff>722314</xdr:colOff>
      <xdr:row>463</xdr:row>
      <xdr:rowOff>8483</xdr:rowOff>
    </xdr:to>
    <xdr:pic>
      <xdr:nvPicPr>
        <xdr:cNvPr id="34" name="Picture 2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023939" y="72202674"/>
          <a:ext cx="1146175" cy="9038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497416</xdr:colOff>
      <xdr:row>138</xdr:row>
      <xdr:rowOff>42334</xdr:rowOff>
    </xdr:from>
    <xdr:to>
      <xdr:col>1</xdr:col>
      <xdr:colOff>126999</xdr:colOff>
      <xdr:row>147</xdr:row>
      <xdr:rowOff>35341</xdr:rowOff>
    </xdr:to>
    <xdr:pic>
      <xdr:nvPicPr>
        <xdr:cNvPr id="41" name="Picture 40" descr="c8yk8yhd.png">
          <a:extLst>
            <a:ext uri="{FF2B5EF4-FFF2-40B4-BE49-F238E27FC236}">
              <a16:creationId xmlns:a16="http://schemas.microsoft.com/office/drawing/2014/main" id="{00000000-0008-0000-0A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497416" y="34279417"/>
          <a:ext cx="1206500" cy="1421757"/>
        </a:xfrm>
        <a:prstGeom prst="rect">
          <a:avLst/>
        </a:prstGeom>
      </xdr:spPr>
    </xdr:pic>
    <xdr:clientData/>
  </xdr:twoCellAnchor>
  <xdr:twoCellAnchor editAs="oneCell">
    <xdr:from>
      <xdr:col>1</xdr:col>
      <xdr:colOff>529165</xdr:colOff>
      <xdr:row>138</xdr:row>
      <xdr:rowOff>63499</xdr:rowOff>
    </xdr:from>
    <xdr:to>
      <xdr:col>1</xdr:col>
      <xdr:colOff>1672953</xdr:colOff>
      <xdr:row>147</xdr:row>
      <xdr:rowOff>31750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A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2106082" y="34300582"/>
          <a:ext cx="1143788" cy="1397001"/>
        </a:xfrm>
        <a:prstGeom prst="rect">
          <a:avLst/>
        </a:prstGeom>
      </xdr:spPr>
    </xdr:pic>
    <xdr:clientData/>
  </xdr:twoCellAnchor>
  <xdr:twoCellAnchor editAs="oneCell">
    <xdr:from>
      <xdr:col>0</xdr:col>
      <xdr:colOff>1100668</xdr:colOff>
      <xdr:row>223</xdr:row>
      <xdr:rowOff>1</xdr:rowOff>
    </xdr:from>
    <xdr:to>
      <xdr:col>1</xdr:col>
      <xdr:colOff>1224493</xdr:colOff>
      <xdr:row>231</xdr:row>
      <xdr:rowOff>10584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A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100668" y="42714334"/>
          <a:ext cx="1700742" cy="1280584"/>
        </a:xfrm>
        <a:prstGeom prst="rect">
          <a:avLst/>
        </a:prstGeom>
      </xdr:spPr>
    </xdr:pic>
    <xdr:clientData/>
  </xdr:twoCellAnchor>
  <xdr:twoCellAnchor editAs="oneCell">
    <xdr:from>
      <xdr:col>0</xdr:col>
      <xdr:colOff>1132417</xdr:colOff>
      <xdr:row>4</xdr:row>
      <xdr:rowOff>10584</xdr:rowOff>
    </xdr:from>
    <xdr:to>
      <xdr:col>1</xdr:col>
      <xdr:colOff>857250</xdr:colOff>
      <xdr:row>10</xdr:row>
      <xdr:rowOff>57245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132417" y="4275667"/>
          <a:ext cx="1301750" cy="1316661"/>
        </a:xfrm>
        <a:prstGeom prst="rect">
          <a:avLst/>
        </a:prstGeom>
      </xdr:spPr>
    </xdr:pic>
    <xdr:clientData/>
  </xdr:twoCellAnchor>
  <xdr:twoCellAnchor editAs="oneCell">
    <xdr:from>
      <xdr:col>0</xdr:col>
      <xdr:colOff>1090083</xdr:colOff>
      <xdr:row>18</xdr:row>
      <xdr:rowOff>97696</xdr:rowOff>
    </xdr:from>
    <xdr:to>
      <xdr:col>1</xdr:col>
      <xdr:colOff>888999</xdr:colOff>
      <xdr:row>24</xdr:row>
      <xdr:rowOff>9521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090083" y="7326113"/>
          <a:ext cx="1375833" cy="1181825"/>
        </a:xfrm>
        <a:prstGeom prst="rect">
          <a:avLst/>
        </a:prstGeom>
      </xdr:spPr>
    </xdr:pic>
    <xdr:clientData/>
  </xdr:twoCellAnchor>
  <xdr:twoCellAnchor editAs="oneCell">
    <xdr:from>
      <xdr:col>0</xdr:col>
      <xdr:colOff>1513415</xdr:colOff>
      <xdr:row>27</xdr:row>
      <xdr:rowOff>116417</xdr:rowOff>
    </xdr:from>
    <xdr:to>
      <xdr:col>1</xdr:col>
      <xdr:colOff>656841</xdr:colOff>
      <xdr:row>36</xdr:row>
      <xdr:rowOff>52917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513415" y="9249834"/>
          <a:ext cx="720343" cy="1841500"/>
        </a:xfrm>
        <a:prstGeom prst="rect">
          <a:avLst/>
        </a:prstGeom>
      </xdr:spPr>
    </xdr:pic>
    <xdr:clientData/>
  </xdr:twoCellAnchor>
  <xdr:twoCellAnchor editAs="oneCell">
    <xdr:from>
      <xdr:col>0</xdr:col>
      <xdr:colOff>497417</xdr:colOff>
      <xdr:row>170</xdr:row>
      <xdr:rowOff>67732</xdr:rowOff>
    </xdr:from>
    <xdr:to>
      <xdr:col>1</xdr:col>
      <xdr:colOff>1312333</xdr:colOff>
      <xdr:row>184</xdr:row>
      <xdr:rowOff>14815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64BE4399-5F1D-9CCE-7A94-641DF553F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417" y="42326982"/>
          <a:ext cx="2201333" cy="2201333"/>
        </a:xfrm>
        <a:prstGeom prst="rect">
          <a:avLst/>
        </a:prstGeom>
      </xdr:spPr>
    </xdr:pic>
    <xdr:clientData/>
  </xdr:twoCellAnchor>
  <xdr:twoCellAnchor editAs="oneCell">
    <xdr:from>
      <xdr:col>0</xdr:col>
      <xdr:colOff>423334</xdr:colOff>
      <xdr:row>420</xdr:row>
      <xdr:rowOff>772584</xdr:rowOff>
    </xdr:from>
    <xdr:to>
      <xdr:col>1</xdr:col>
      <xdr:colOff>1337734</xdr:colOff>
      <xdr:row>436</xdr:row>
      <xdr:rowOff>8821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1C7CB00-9F50-497C-83B0-36BF4F810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34" y="86059434"/>
          <a:ext cx="2295525" cy="2339975"/>
        </a:xfrm>
        <a:prstGeom prst="rect">
          <a:avLst/>
        </a:prstGeom>
      </xdr:spPr>
    </xdr:pic>
    <xdr:clientData/>
  </xdr:twoCellAnchor>
  <xdr:twoCellAnchor editAs="oneCell">
    <xdr:from>
      <xdr:col>0</xdr:col>
      <xdr:colOff>814916</xdr:colOff>
      <xdr:row>188</xdr:row>
      <xdr:rowOff>122682</xdr:rowOff>
    </xdr:from>
    <xdr:to>
      <xdr:col>1</xdr:col>
      <xdr:colOff>698499</xdr:colOff>
      <xdr:row>195</xdr:row>
      <xdr:rowOff>48882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7F49ECD-B40D-443F-9617-6932717FD0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29" t="31785" r="20138"/>
        <a:stretch>
          <a:fillRect/>
        </a:stretch>
      </xdr:blipFill>
      <xdr:spPr>
        <a:xfrm>
          <a:off x="814916" y="39889557"/>
          <a:ext cx="1264708" cy="1059675"/>
        </a:xfrm>
        <a:prstGeom prst="rect">
          <a:avLst/>
        </a:prstGeom>
      </xdr:spPr>
    </xdr:pic>
    <xdr:clientData/>
  </xdr:twoCellAnchor>
  <xdr:twoCellAnchor editAs="oneCell">
    <xdr:from>
      <xdr:col>0</xdr:col>
      <xdr:colOff>772583</xdr:colOff>
      <xdr:row>199</xdr:row>
      <xdr:rowOff>94474</xdr:rowOff>
    </xdr:from>
    <xdr:to>
      <xdr:col>1</xdr:col>
      <xdr:colOff>783166</xdr:colOff>
      <xdr:row>206</xdr:row>
      <xdr:rowOff>61986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4912618-521F-42CA-B04F-F26B07A8A5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27" t="33200" r="19644"/>
        <a:stretch>
          <a:fillRect/>
        </a:stretch>
      </xdr:blipFill>
      <xdr:spPr>
        <a:xfrm>
          <a:off x="772583" y="41680624"/>
          <a:ext cx="1391708" cy="1100987"/>
        </a:xfrm>
        <a:prstGeom prst="rect">
          <a:avLst/>
        </a:prstGeom>
      </xdr:spPr>
    </xdr:pic>
    <xdr:clientData/>
  </xdr:twoCellAnchor>
  <xdr:twoCellAnchor editAs="oneCell">
    <xdr:from>
      <xdr:col>0</xdr:col>
      <xdr:colOff>666749</xdr:colOff>
      <xdr:row>208</xdr:row>
      <xdr:rowOff>620953</xdr:rowOff>
    </xdr:from>
    <xdr:to>
      <xdr:col>1</xdr:col>
      <xdr:colOff>910165</xdr:colOff>
      <xdr:row>216</xdr:row>
      <xdr:rowOff>154061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637BBD4-92C4-45B3-9243-4AF4A73AD9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579" t="34135" r="20952"/>
        <a:stretch>
          <a:fillRect/>
        </a:stretch>
      </xdr:blipFill>
      <xdr:spPr>
        <a:xfrm>
          <a:off x="666749" y="43245328"/>
          <a:ext cx="1624541" cy="1278299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857251</xdr:colOff>
      <xdr:row>373</xdr:row>
      <xdr:rowOff>83200</xdr:rowOff>
    </xdr:from>
    <xdr:to>
      <xdr:col>1</xdr:col>
      <xdr:colOff>709083</xdr:colOff>
      <xdr:row>383</xdr:row>
      <xdr:rowOff>173200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54207DD-176F-4D6D-B8CA-AD8A5B7BE1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68" t="10796" r="20455" b="6250"/>
        <a:stretch>
          <a:fillRect/>
        </a:stretch>
      </xdr:blipFill>
      <xdr:spPr>
        <a:xfrm>
          <a:off x="857251" y="68874867"/>
          <a:ext cx="1238249" cy="1846833"/>
        </a:xfrm>
        <a:prstGeom prst="rect">
          <a:avLst/>
        </a:prstGeom>
      </xdr:spPr>
    </xdr:pic>
    <xdr:clientData/>
  </xdr:twoCellAnchor>
  <xdr:twoCellAnchor editAs="oneCell">
    <xdr:from>
      <xdr:col>0</xdr:col>
      <xdr:colOff>1035844</xdr:colOff>
      <xdr:row>356</xdr:row>
      <xdr:rowOff>119062</xdr:rowOff>
    </xdr:from>
    <xdr:to>
      <xdr:col>1</xdr:col>
      <xdr:colOff>727073</xdr:colOff>
      <xdr:row>368</xdr:row>
      <xdr:rowOff>88371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8C8041E-6A5F-4F07-8820-04B3FC193F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41" t="10567" r="30055" b="9926"/>
        <a:stretch>
          <a:fillRect/>
        </a:stretch>
      </xdr:blipFill>
      <xdr:spPr>
        <a:xfrm>
          <a:off x="1035844" y="63441262"/>
          <a:ext cx="1072354" cy="208597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483394</xdr:colOff>
      <xdr:row>1002</xdr:row>
      <xdr:rowOff>2382</xdr:rowOff>
    </xdr:from>
    <xdr:to>
      <xdr:col>1</xdr:col>
      <xdr:colOff>1878806</xdr:colOff>
      <xdr:row>1009</xdr:row>
      <xdr:rowOff>50008</xdr:rowOff>
    </xdr:to>
    <xdr:pic>
      <xdr:nvPicPr>
        <xdr:cNvPr id="8194" name="Picture 19" descr="CHARGER CABLE (สายชาร์จ) MI BRAIDED USB TYPE-C CABLE (18714) (BLACK)">
          <a:extLst>
            <a:ext uri="{FF2B5EF4-FFF2-40B4-BE49-F238E27FC236}">
              <a16:creationId xmlns:a16="http://schemas.microsoft.com/office/drawing/2014/main" id="{00000000-0008-0000-0B00-000002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066925" y="46329601"/>
          <a:ext cx="1395412" cy="12049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476245</xdr:colOff>
      <xdr:row>1002</xdr:row>
      <xdr:rowOff>35720</xdr:rowOff>
    </xdr:from>
    <xdr:to>
      <xdr:col>1</xdr:col>
      <xdr:colOff>314320</xdr:colOff>
      <xdr:row>1008</xdr:row>
      <xdr:rowOff>145258</xdr:rowOff>
    </xdr:to>
    <xdr:pic>
      <xdr:nvPicPr>
        <xdr:cNvPr id="8195" name="Picture 20" descr="Buy Mi Braide USB Type-C Cable Red Online | Qiso Fresh to Home">
          <a:extLst>
            <a:ext uri="{FF2B5EF4-FFF2-40B4-BE49-F238E27FC236}">
              <a16:creationId xmlns:a16="http://schemas.microsoft.com/office/drawing/2014/main" id="{00000000-0008-0000-0B00-000003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45" y="46362939"/>
          <a:ext cx="1421606" cy="1109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1341661</xdr:colOff>
      <xdr:row>982</xdr:row>
      <xdr:rowOff>157162</xdr:rowOff>
    </xdr:from>
    <xdr:to>
      <xdr:col>1</xdr:col>
      <xdr:colOff>913036</xdr:colOff>
      <xdr:row>991</xdr:row>
      <xdr:rowOff>35719</xdr:rowOff>
    </xdr:to>
    <xdr:pic>
      <xdr:nvPicPr>
        <xdr:cNvPr id="8197" name="Picture 23" descr="WIRELESS CHARGING STAND (แท่นชาร์จไร้สาย) XIAOMI MI 20W WIRELESS ...">
          <a:extLst>
            <a:ext uri="{FF2B5EF4-FFF2-40B4-BE49-F238E27FC236}">
              <a16:creationId xmlns:a16="http://schemas.microsoft.com/office/drawing/2014/main" id="{00000000-0008-0000-0B00-000005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341661" y="98931412"/>
          <a:ext cx="1152525" cy="13358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266700</xdr:colOff>
      <xdr:row>102</xdr:row>
      <xdr:rowOff>133353</xdr:rowOff>
    </xdr:to>
    <xdr:sp macro="" textlink="">
      <xdr:nvSpPr>
        <xdr:cNvPr id="820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10200000}"/>
            </a:ext>
          </a:extLst>
        </xdr:cNvPr>
        <xdr:cNvSpPr>
          <a:spLocks noChangeAspect="1" noChangeArrowheads="1"/>
        </xdr:cNvSpPr>
      </xdr:nvSpPr>
      <xdr:spPr bwMode="auto">
        <a:xfrm>
          <a:off x="1371600" y="2533650"/>
          <a:ext cx="2667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404804</xdr:colOff>
      <xdr:row>103</xdr:row>
      <xdr:rowOff>119062</xdr:rowOff>
    </xdr:from>
    <xdr:to>
      <xdr:col>1</xdr:col>
      <xdr:colOff>230973</xdr:colOff>
      <xdr:row>110</xdr:row>
      <xdr:rowOff>109540</xdr:rowOff>
    </xdr:to>
    <xdr:pic>
      <xdr:nvPicPr>
        <xdr:cNvPr id="8211" name="Picture 60">
          <a:extLst>
            <a:ext uri="{FF2B5EF4-FFF2-40B4-BE49-F238E27FC236}">
              <a16:creationId xmlns:a16="http://schemas.microsoft.com/office/drawing/2014/main" id="{00000000-0008-0000-0B00-000013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04804" y="17573625"/>
          <a:ext cx="1409700" cy="1157288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673890</xdr:colOff>
      <xdr:row>103</xdr:row>
      <xdr:rowOff>54769</xdr:rowOff>
    </xdr:from>
    <xdr:to>
      <xdr:col>1</xdr:col>
      <xdr:colOff>1535903</xdr:colOff>
      <xdr:row>110</xdr:row>
      <xdr:rowOff>151400</xdr:rowOff>
    </xdr:to>
    <xdr:pic>
      <xdr:nvPicPr>
        <xdr:cNvPr id="8212" name="Picture 61">
          <a:extLst>
            <a:ext uri="{FF2B5EF4-FFF2-40B4-BE49-F238E27FC236}">
              <a16:creationId xmlns:a16="http://schemas.microsoft.com/office/drawing/2014/main" id="{00000000-0008-0000-0B00-000014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257421" y="12889707"/>
          <a:ext cx="862013" cy="126344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1419219</xdr:colOff>
      <xdr:row>993</xdr:row>
      <xdr:rowOff>98650</xdr:rowOff>
    </xdr:from>
    <xdr:to>
      <xdr:col>1</xdr:col>
      <xdr:colOff>952494</xdr:colOff>
      <xdr:row>999</xdr:row>
      <xdr:rowOff>148682</xdr:rowOff>
    </xdr:to>
    <xdr:pic>
      <xdr:nvPicPr>
        <xdr:cNvPr id="8214" name="Picture 26" descr="https://lh5.googleusercontent.com/qvpLJDWK5wf2Ks9XOb3GBplvvuoejkCnyn1m6lPSlW4i8IvZpEKOojqtTO3k8q1XYdPMu_et8xsTvokR0II1-kLHVwPp-XXLke61osx0blqTErLNaHNsH0D3xFlT3gboLzvrxA">
          <a:extLst>
            <a:ext uri="{FF2B5EF4-FFF2-40B4-BE49-F238E27FC236}">
              <a16:creationId xmlns:a16="http://schemas.microsoft.com/office/drawing/2014/main" id="{00000000-0008-0000-0B00-000016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419219" y="41044244"/>
          <a:ext cx="1116806" cy="10501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266700</xdr:colOff>
      <xdr:row>102</xdr:row>
      <xdr:rowOff>133353</xdr:rowOff>
    </xdr:to>
    <xdr:sp macro="" textlink="">
      <xdr:nvSpPr>
        <xdr:cNvPr id="821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18200000}"/>
            </a:ext>
          </a:extLst>
        </xdr:cNvPr>
        <xdr:cNvSpPr>
          <a:spLocks noChangeAspect="1" noChangeArrowheads="1"/>
        </xdr:cNvSpPr>
      </xdr:nvSpPr>
      <xdr:spPr bwMode="auto">
        <a:xfrm>
          <a:off x="1371600" y="4619625"/>
          <a:ext cx="2667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266700</xdr:colOff>
      <xdr:row>102</xdr:row>
      <xdr:rowOff>133353</xdr:rowOff>
    </xdr:to>
    <xdr:sp macro="" textlink="">
      <xdr:nvSpPr>
        <xdr:cNvPr id="2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1374321" y="4612821"/>
          <a:ext cx="2667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266700</xdr:colOff>
      <xdr:row>102</xdr:row>
      <xdr:rowOff>2</xdr:rowOff>
    </xdr:to>
    <xdr:sp macro="" textlink="">
      <xdr:nvSpPr>
        <xdr:cNvPr id="2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1369219" y="7477125"/>
          <a:ext cx="2667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351955</xdr:colOff>
      <xdr:row>677</xdr:row>
      <xdr:rowOff>71437</xdr:rowOff>
    </xdr:from>
    <xdr:to>
      <xdr:col>1</xdr:col>
      <xdr:colOff>2047591</xdr:colOff>
      <xdr:row>682</xdr:row>
      <xdr:rowOff>52384</xdr:rowOff>
    </xdr:to>
    <xdr:pic>
      <xdr:nvPicPr>
        <xdr:cNvPr id="40" name="Picture 39" descr="Xiaomi 无线键盘滑鼠套装渲染图.jpg">
          <a:extLst>
            <a:ext uri="{FF2B5EF4-FFF2-40B4-BE49-F238E27FC236}">
              <a16:creationId xmlns:a16="http://schemas.microsoft.com/office/drawing/2014/main" id="{00000000-0008-0000-0B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 l="8353" t="28696" r="6795" b="29980"/>
        <a:stretch>
          <a:fillRect/>
        </a:stretch>
      </xdr:blipFill>
      <xdr:spPr>
        <a:xfrm>
          <a:off x="351955" y="27848718"/>
          <a:ext cx="3326792" cy="81438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266700</xdr:colOff>
      <xdr:row>489</xdr:row>
      <xdr:rowOff>133350</xdr:rowOff>
    </xdr:to>
    <xdr:sp macro="" textlink="">
      <xdr:nvSpPr>
        <xdr:cNvPr id="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13354050"/>
          <a:ext cx="266700" cy="295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266700</xdr:colOff>
      <xdr:row>489</xdr:row>
      <xdr:rowOff>133350</xdr:rowOff>
    </xdr:to>
    <xdr:sp macro="" textlink="">
      <xdr:nvSpPr>
        <xdr:cNvPr id="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13354050"/>
          <a:ext cx="266700" cy="295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266700</xdr:colOff>
      <xdr:row>489</xdr:row>
      <xdr:rowOff>133350</xdr:rowOff>
    </xdr:to>
    <xdr:sp macro="" textlink="">
      <xdr:nvSpPr>
        <xdr:cNvPr id="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13354050"/>
          <a:ext cx="266700" cy="295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488</xdr:row>
      <xdr:rowOff>0</xdr:rowOff>
    </xdr:from>
    <xdr:to>
      <xdr:col>1</xdr:col>
      <xdr:colOff>266700</xdr:colOff>
      <xdr:row>488</xdr:row>
      <xdr:rowOff>166687</xdr:rowOff>
    </xdr:to>
    <xdr:sp macro="" textlink="">
      <xdr:nvSpPr>
        <xdr:cNvPr id="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1335405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266700</xdr:colOff>
      <xdr:row>490</xdr:row>
      <xdr:rowOff>133352</xdr:rowOff>
    </xdr:to>
    <xdr:sp macro="" textlink="">
      <xdr:nvSpPr>
        <xdr:cNvPr id="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14973300"/>
          <a:ext cx="266700" cy="295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266700</xdr:colOff>
      <xdr:row>490</xdr:row>
      <xdr:rowOff>133352</xdr:rowOff>
    </xdr:to>
    <xdr:sp macro="" textlink="">
      <xdr:nvSpPr>
        <xdr:cNvPr id="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14973300"/>
          <a:ext cx="266700" cy="295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489</xdr:row>
      <xdr:rowOff>0</xdr:rowOff>
    </xdr:from>
    <xdr:to>
      <xdr:col>1</xdr:col>
      <xdr:colOff>266700</xdr:colOff>
      <xdr:row>490</xdr:row>
      <xdr:rowOff>133352</xdr:rowOff>
    </xdr:to>
    <xdr:sp macro="" textlink="">
      <xdr:nvSpPr>
        <xdr:cNvPr id="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14973300"/>
          <a:ext cx="266700" cy="295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800100</xdr:colOff>
      <xdr:row>492</xdr:row>
      <xdr:rowOff>28575</xdr:rowOff>
    </xdr:from>
    <xdr:to>
      <xdr:col>1</xdr:col>
      <xdr:colOff>1562100</xdr:colOff>
      <xdr:row>505</xdr:row>
      <xdr:rowOff>152399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00100" y="15649575"/>
          <a:ext cx="2343150" cy="22288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543</xdr:row>
      <xdr:rowOff>0</xdr:rowOff>
    </xdr:from>
    <xdr:to>
      <xdr:col>1</xdr:col>
      <xdr:colOff>266700</xdr:colOff>
      <xdr:row>544</xdr:row>
      <xdr:rowOff>149226</xdr:rowOff>
    </xdr:to>
    <xdr:sp macro="" textlink="">
      <xdr:nvSpPr>
        <xdr:cNvPr id="10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14973300"/>
          <a:ext cx="266700" cy="295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543</xdr:row>
      <xdr:rowOff>0</xdr:rowOff>
    </xdr:from>
    <xdr:to>
      <xdr:col>1</xdr:col>
      <xdr:colOff>266700</xdr:colOff>
      <xdr:row>544</xdr:row>
      <xdr:rowOff>149226</xdr:rowOff>
    </xdr:to>
    <xdr:sp macro="" textlink="">
      <xdr:nvSpPr>
        <xdr:cNvPr id="1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14973300"/>
          <a:ext cx="266700" cy="295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543</xdr:row>
      <xdr:rowOff>0</xdr:rowOff>
    </xdr:from>
    <xdr:to>
      <xdr:col>1</xdr:col>
      <xdr:colOff>266700</xdr:colOff>
      <xdr:row>544</xdr:row>
      <xdr:rowOff>149226</xdr:rowOff>
    </xdr:to>
    <xdr:sp macro="" textlink="">
      <xdr:nvSpPr>
        <xdr:cNvPr id="1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14973300"/>
          <a:ext cx="266700" cy="295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543</xdr:row>
      <xdr:rowOff>0</xdr:rowOff>
    </xdr:from>
    <xdr:to>
      <xdr:col>1</xdr:col>
      <xdr:colOff>266700</xdr:colOff>
      <xdr:row>544</xdr:row>
      <xdr:rowOff>15875</xdr:rowOff>
    </xdr:to>
    <xdr:sp macro="" textlink="">
      <xdr:nvSpPr>
        <xdr:cNvPr id="1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149733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1504950</xdr:colOff>
      <xdr:row>544</xdr:row>
      <xdr:rowOff>85725</xdr:rowOff>
    </xdr:from>
    <xdr:to>
      <xdr:col>1</xdr:col>
      <xdr:colOff>923925</xdr:colOff>
      <xdr:row>554</xdr:row>
      <xdr:rowOff>123825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504950" y="29651325"/>
          <a:ext cx="1000125" cy="1657350"/>
        </a:xfrm>
        <a:prstGeom prst="rect">
          <a:avLst/>
        </a:prstGeom>
      </xdr:spPr>
    </xdr:pic>
    <xdr:clientData/>
  </xdr:twoCellAnchor>
  <xdr:twoCellAnchor editAs="oneCell">
    <xdr:from>
      <xdr:col>0</xdr:col>
      <xdr:colOff>523875</xdr:colOff>
      <xdr:row>380</xdr:row>
      <xdr:rowOff>28575</xdr:rowOff>
    </xdr:from>
    <xdr:to>
      <xdr:col>1</xdr:col>
      <xdr:colOff>1771650</xdr:colOff>
      <xdr:row>395</xdr:row>
      <xdr:rowOff>9525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523875" y="8810625"/>
          <a:ext cx="2828925" cy="244792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952500</xdr:colOff>
      <xdr:row>610</xdr:row>
      <xdr:rowOff>133350</xdr:rowOff>
    </xdr:from>
    <xdr:to>
      <xdr:col>1</xdr:col>
      <xdr:colOff>857250</xdr:colOff>
      <xdr:row>618</xdr:row>
      <xdr:rowOff>161925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952500" y="32594550"/>
          <a:ext cx="1485900" cy="1323975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609600</xdr:colOff>
      <xdr:row>621</xdr:row>
      <xdr:rowOff>123825</xdr:rowOff>
    </xdr:from>
    <xdr:to>
      <xdr:col>0</xdr:col>
      <xdr:colOff>1362075</xdr:colOff>
      <xdr:row>630</xdr:row>
      <xdr:rowOff>9524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609600" y="34385250"/>
          <a:ext cx="752475" cy="136207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623</xdr:row>
      <xdr:rowOff>114300</xdr:rowOff>
    </xdr:from>
    <xdr:to>
      <xdr:col>1</xdr:col>
      <xdr:colOff>1800225</xdr:colOff>
      <xdr:row>629</xdr:row>
      <xdr:rowOff>57150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666875" y="34699575"/>
          <a:ext cx="17145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204</xdr:row>
      <xdr:rowOff>38100</xdr:rowOff>
    </xdr:from>
    <xdr:to>
      <xdr:col>2</xdr:col>
      <xdr:colOff>3175</xdr:colOff>
      <xdr:row>214</xdr:row>
      <xdr:rowOff>47625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B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47625" y="5743575"/>
          <a:ext cx="3819525" cy="1647825"/>
        </a:xfrm>
        <a:prstGeom prst="rect">
          <a:avLst/>
        </a:prstGeom>
      </xdr:spPr>
    </xdr:pic>
    <xdr:clientData/>
  </xdr:twoCellAnchor>
  <xdr:twoCellAnchor editAs="oneCell">
    <xdr:from>
      <xdr:col>0</xdr:col>
      <xdr:colOff>1162050</xdr:colOff>
      <xdr:row>636</xdr:row>
      <xdr:rowOff>19050</xdr:rowOff>
    </xdr:from>
    <xdr:to>
      <xdr:col>1</xdr:col>
      <xdr:colOff>714375</xdr:colOff>
      <xdr:row>647</xdr:row>
      <xdr:rowOff>114299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B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162050" y="41176575"/>
          <a:ext cx="1133475" cy="19145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266700</xdr:colOff>
      <xdr:row>89</xdr:row>
      <xdr:rowOff>133349</xdr:rowOff>
    </xdr:to>
    <xdr:sp macro="" textlink="">
      <xdr:nvSpPr>
        <xdr:cNvPr id="4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24936450"/>
          <a:ext cx="266700" cy="295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266700</xdr:colOff>
      <xdr:row>89</xdr:row>
      <xdr:rowOff>133349</xdr:rowOff>
    </xdr:to>
    <xdr:sp macro="" textlink="">
      <xdr:nvSpPr>
        <xdr:cNvPr id="4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24936450"/>
          <a:ext cx="266700" cy="295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266700</xdr:colOff>
      <xdr:row>89</xdr:row>
      <xdr:rowOff>133349</xdr:rowOff>
    </xdr:to>
    <xdr:sp macro="" textlink="">
      <xdr:nvSpPr>
        <xdr:cNvPr id="4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24936450"/>
          <a:ext cx="266700" cy="295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266700</xdr:colOff>
      <xdr:row>88</xdr:row>
      <xdr:rowOff>174624</xdr:rowOff>
    </xdr:to>
    <xdr:sp macro="" textlink="">
      <xdr:nvSpPr>
        <xdr:cNvPr id="4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2493645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90</xdr:row>
      <xdr:rowOff>28575</xdr:rowOff>
    </xdr:from>
    <xdr:to>
      <xdr:col>1</xdr:col>
      <xdr:colOff>152400</xdr:colOff>
      <xdr:row>100</xdr:row>
      <xdr:rowOff>114300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B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28575" y="23479125"/>
          <a:ext cx="1704975" cy="170497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90</xdr:row>
      <xdr:rowOff>38100</xdr:rowOff>
    </xdr:from>
    <xdr:to>
      <xdr:col>2</xdr:col>
      <xdr:colOff>0</xdr:colOff>
      <xdr:row>100</xdr:row>
      <xdr:rowOff>133350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B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914525" y="23488650"/>
          <a:ext cx="1714500" cy="1714500"/>
        </a:xfrm>
        <a:prstGeom prst="rect">
          <a:avLst/>
        </a:prstGeom>
      </xdr:spPr>
    </xdr:pic>
    <xdr:clientData/>
  </xdr:twoCellAnchor>
  <xdr:twoCellAnchor editAs="oneCell">
    <xdr:from>
      <xdr:col>0</xdr:col>
      <xdr:colOff>523875</xdr:colOff>
      <xdr:row>599</xdr:row>
      <xdr:rowOff>66675</xdr:rowOff>
    </xdr:from>
    <xdr:to>
      <xdr:col>1</xdr:col>
      <xdr:colOff>1704975</xdr:colOff>
      <xdr:row>607</xdr:row>
      <xdr:rowOff>66674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523875" y="39223950"/>
          <a:ext cx="2762250" cy="12954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358</xdr:row>
      <xdr:rowOff>19050</xdr:rowOff>
    </xdr:from>
    <xdr:to>
      <xdr:col>1</xdr:col>
      <xdr:colOff>2009775</xdr:colOff>
      <xdr:row>371</xdr:row>
      <xdr:rowOff>19050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90500" y="29415581"/>
          <a:ext cx="3402806" cy="21669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266700</xdr:colOff>
      <xdr:row>456</xdr:row>
      <xdr:rowOff>149228</xdr:rowOff>
    </xdr:to>
    <xdr:sp macro="" textlink="">
      <xdr:nvSpPr>
        <xdr:cNvPr id="3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33870900"/>
          <a:ext cx="266700" cy="295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266700</xdr:colOff>
      <xdr:row>456</xdr:row>
      <xdr:rowOff>149228</xdr:rowOff>
    </xdr:to>
    <xdr:sp macro="" textlink="">
      <xdr:nvSpPr>
        <xdr:cNvPr id="4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33870900"/>
          <a:ext cx="266700" cy="295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266700</xdr:colOff>
      <xdr:row>456</xdr:row>
      <xdr:rowOff>149228</xdr:rowOff>
    </xdr:to>
    <xdr:sp macro="" textlink="">
      <xdr:nvSpPr>
        <xdr:cNvPr id="4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33870900"/>
          <a:ext cx="266700" cy="295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266700</xdr:colOff>
      <xdr:row>456</xdr:row>
      <xdr:rowOff>15877</xdr:rowOff>
    </xdr:to>
    <xdr:sp macro="" textlink="">
      <xdr:nvSpPr>
        <xdr:cNvPr id="4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338709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266700</xdr:colOff>
      <xdr:row>457</xdr:row>
      <xdr:rowOff>133349</xdr:rowOff>
    </xdr:to>
    <xdr:sp macro="" textlink="">
      <xdr:nvSpPr>
        <xdr:cNvPr id="4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30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34032825"/>
          <a:ext cx="266700" cy="295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266700</xdr:colOff>
      <xdr:row>457</xdr:row>
      <xdr:rowOff>133349</xdr:rowOff>
    </xdr:to>
    <xdr:sp macro="" textlink="">
      <xdr:nvSpPr>
        <xdr:cNvPr id="5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33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34032825"/>
          <a:ext cx="266700" cy="295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266700</xdr:colOff>
      <xdr:row>457</xdr:row>
      <xdr:rowOff>133349</xdr:rowOff>
    </xdr:to>
    <xdr:sp macro="" textlink="">
      <xdr:nvSpPr>
        <xdr:cNvPr id="5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34032825"/>
          <a:ext cx="266700" cy="295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266700</xdr:colOff>
      <xdr:row>437</xdr:row>
      <xdr:rowOff>149224</xdr:rowOff>
    </xdr:to>
    <xdr:sp macro="" textlink="">
      <xdr:nvSpPr>
        <xdr:cNvPr id="5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33870900"/>
          <a:ext cx="266700" cy="295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266700</xdr:colOff>
      <xdr:row>437</xdr:row>
      <xdr:rowOff>149224</xdr:rowOff>
    </xdr:to>
    <xdr:sp macro="" textlink="">
      <xdr:nvSpPr>
        <xdr:cNvPr id="5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33870900"/>
          <a:ext cx="266700" cy="295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266700</xdr:colOff>
      <xdr:row>437</xdr:row>
      <xdr:rowOff>149224</xdr:rowOff>
    </xdr:to>
    <xdr:sp macro="" textlink="">
      <xdr:nvSpPr>
        <xdr:cNvPr id="5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33870900"/>
          <a:ext cx="266700" cy="295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436</xdr:row>
      <xdr:rowOff>0</xdr:rowOff>
    </xdr:from>
    <xdr:to>
      <xdr:col>1</xdr:col>
      <xdr:colOff>266700</xdr:colOff>
      <xdr:row>436</xdr:row>
      <xdr:rowOff>166687</xdr:rowOff>
    </xdr:to>
    <xdr:sp macro="" textlink="">
      <xdr:nvSpPr>
        <xdr:cNvPr id="5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3A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338709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266700</xdr:colOff>
      <xdr:row>438</xdr:row>
      <xdr:rowOff>133353</xdr:rowOff>
    </xdr:to>
    <xdr:sp macro="" textlink="">
      <xdr:nvSpPr>
        <xdr:cNvPr id="59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3B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34032825"/>
          <a:ext cx="266700" cy="295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266700</xdr:colOff>
      <xdr:row>438</xdr:row>
      <xdr:rowOff>133353</xdr:rowOff>
    </xdr:to>
    <xdr:sp macro="" textlink="">
      <xdr:nvSpPr>
        <xdr:cNvPr id="60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34032825"/>
          <a:ext cx="266700" cy="295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437</xdr:row>
      <xdr:rowOff>0</xdr:rowOff>
    </xdr:from>
    <xdr:to>
      <xdr:col>1</xdr:col>
      <xdr:colOff>266700</xdr:colOff>
      <xdr:row>438</xdr:row>
      <xdr:rowOff>133353</xdr:rowOff>
    </xdr:to>
    <xdr:sp macro="" textlink="">
      <xdr:nvSpPr>
        <xdr:cNvPr id="6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3D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34032825"/>
          <a:ext cx="266700" cy="2952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1304925</xdr:colOff>
      <xdr:row>438</xdr:row>
      <xdr:rowOff>38100</xdr:rowOff>
    </xdr:from>
    <xdr:to>
      <xdr:col>1</xdr:col>
      <xdr:colOff>828675</xdr:colOff>
      <xdr:row>453</xdr:row>
      <xdr:rowOff>47623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B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304925" y="34070925"/>
          <a:ext cx="1104900" cy="2438400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458</xdr:row>
      <xdr:rowOff>9525</xdr:rowOff>
    </xdr:from>
    <xdr:to>
      <xdr:col>1</xdr:col>
      <xdr:colOff>1704975</xdr:colOff>
      <xdr:row>467</xdr:row>
      <xdr:rowOff>142873</xdr:rowOff>
    </xdr:to>
    <xdr:pic>
      <xdr:nvPicPr>
        <xdr:cNvPr id="8205" name="Picture 8204">
          <a:extLst>
            <a:ext uri="{FF2B5EF4-FFF2-40B4-BE49-F238E27FC236}">
              <a16:creationId xmlns:a16="http://schemas.microsoft.com/office/drawing/2014/main" id="{00000000-0008-0000-0B00-00000D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371475" y="37442775"/>
          <a:ext cx="2914650" cy="1590675"/>
        </a:xfrm>
        <a:prstGeom prst="rect">
          <a:avLst/>
        </a:prstGeom>
      </xdr:spPr>
    </xdr:pic>
    <xdr:clientData/>
  </xdr:twoCellAnchor>
  <xdr:twoCellAnchor editAs="oneCell">
    <xdr:from>
      <xdr:col>0</xdr:col>
      <xdr:colOff>1390650</xdr:colOff>
      <xdr:row>880</xdr:row>
      <xdr:rowOff>95250</xdr:rowOff>
    </xdr:from>
    <xdr:to>
      <xdr:col>1</xdr:col>
      <xdr:colOff>809625</xdr:colOff>
      <xdr:row>889</xdr:row>
      <xdr:rowOff>57150</xdr:rowOff>
    </xdr:to>
    <xdr:pic>
      <xdr:nvPicPr>
        <xdr:cNvPr id="8202" name="Picture 8201">
          <a:extLst>
            <a:ext uri="{FF2B5EF4-FFF2-40B4-BE49-F238E27FC236}">
              <a16:creationId xmlns:a16="http://schemas.microsoft.com/office/drawing/2014/main" id="{00000000-0008-0000-0B00-00000A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390650" y="77533500"/>
          <a:ext cx="1000125" cy="1533525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361950</xdr:colOff>
      <xdr:row>294</xdr:row>
      <xdr:rowOff>104775</xdr:rowOff>
    </xdr:from>
    <xdr:to>
      <xdr:col>1</xdr:col>
      <xdr:colOff>1876425</xdr:colOff>
      <xdr:row>305</xdr:row>
      <xdr:rowOff>123825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361950" y="13134975"/>
          <a:ext cx="3095625" cy="1819275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250</xdr:row>
      <xdr:rowOff>9525</xdr:rowOff>
    </xdr:from>
    <xdr:to>
      <xdr:col>1</xdr:col>
      <xdr:colOff>1914525</xdr:colOff>
      <xdr:row>259</xdr:row>
      <xdr:rowOff>76199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342900" y="9801225"/>
          <a:ext cx="3152775" cy="1543050"/>
        </a:xfrm>
        <a:prstGeom prst="rect">
          <a:avLst/>
        </a:prstGeom>
      </xdr:spPr>
    </xdr:pic>
    <xdr:clientData/>
  </xdr:twoCellAnchor>
  <xdr:twoCellAnchor editAs="oneCell">
    <xdr:from>
      <xdr:col>0</xdr:col>
      <xdr:colOff>390525</xdr:colOff>
      <xdr:row>733</xdr:row>
      <xdr:rowOff>66675</xdr:rowOff>
    </xdr:from>
    <xdr:to>
      <xdr:col>1</xdr:col>
      <xdr:colOff>1571625</xdr:colOff>
      <xdr:row>742</xdr:row>
      <xdr:rowOff>57150</xdr:rowOff>
    </xdr:to>
    <xdr:pic>
      <xdr:nvPicPr>
        <xdr:cNvPr id="8198" name="Picture 8197">
          <a:extLst>
            <a:ext uri="{FF2B5EF4-FFF2-40B4-BE49-F238E27FC236}">
              <a16:creationId xmlns:a16="http://schemas.microsoft.com/office/drawing/2014/main" id="{00000000-0008-0000-0B00-000006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390525" y="66027300"/>
          <a:ext cx="2762250" cy="1562100"/>
        </a:xfrm>
        <a:prstGeom prst="rect">
          <a:avLst/>
        </a:prstGeom>
      </xdr:spPr>
    </xdr:pic>
    <xdr:clientData/>
  </xdr:twoCellAnchor>
  <xdr:twoCellAnchor editAs="oneCell">
    <xdr:from>
      <xdr:col>0</xdr:col>
      <xdr:colOff>1352550</xdr:colOff>
      <xdr:row>857</xdr:row>
      <xdr:rowOff>19050</xdr:rowOff>
    </xdr:from>
    <xdr:to>
      <xdr:col>1</xdr:col>
      <xdr:colOff>885825</xdr:colOff>
      <xdr:row>870</xdr:row>
      <xdr:rowOff>47624</xdr:rowOff>
    </xdr:to>
    <xdr:pic>
      <xdr:nvPicPr>
        <xdr:cNvPr id="8207" name="Picture 8206">
          <a:extLst>
            <a:ext uri="{FF2B5EF4-FFF2-40B4-BE49-F238E27FC236}">
              <a16:creationId xmlns:a16="http://schemas.microsoft.com/office/drawing/2014/main" id="{00000000-0008-0000-0B00-00000F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352550" y="73504425"/>
          <a:ext cx="1114425" cy="2305050"/>
        </a:xfrm>
        <a:prstGeom prst="rect">
          <a:avLst/>
        </a:prstGeom>
      </xdr:spPr>
    </xdr:pic>
    <xdr:clientData/>
  </xdr:twoCellAnchor>
  <xdr:twoCellAnchor editAs="oneCell">
    <xdr:from>
      <xdr:col>0</xdr:col>
      <xdr:colOff>1352550</xdr:colOff>
      <xdr:row>922</xdr:row>
      <xdr:rowOff>95250</xdr:rowOff>
    </xdr:from>
    <xdr:to>
      <xdr:col>1</xdr:col>
      <xdr:colOff>676275</xdr:colOff>
      <xdr:row>933</xdr:row>
      <xdr:rowOff>104776</xdr:rowOff>
    </xdr:to>
    <xdr:pic>
      <xdr:nvPicPr>
        <xdr:cNvPr id="8213" name="Picture 8212">
          <a:extLst>
            <a:ext uri="{FF2B5EF4-FFF2-40B4-BE49-F238E27FC236}">
              <a16:creationId xmlns:a16="http://schemas.microsoft.com/office/drawing/2014/main" id="{00000000-0008-0000-0B00-000015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352550" y="87487125"/>
          <a:ext cx="904875" cy="1866900"/>
        </a:xfrm>
        <a:prstGeom prst="rect">
          <a:avLst/>
        </a:prstGeom>
      </xdr:spPr>
    </xdr:pic>
    <xdr:clientData/>
  </xdr:twoCellAnchor>
  <xdr:twoCellAnchor editAs="oneCell">
    <xdr:from>
      <xdr:col>0</xdr:col>
      <xdr:colOff>800100</xdr:colOff>
      <xdr:row>902</xdr:row>
      <xdr:rowOff>28575</xdr:rowOff>
    </xdr:from>
    <xdr:to>
      <xdr:col>1</xdr:col>
      <xdr:colOff>57150</xdr:colOff>
      <xdr:row>913</xdr:row>
      <xdr:rowOff>142877</xdr:rowOff>
    </xdr:to>
    <xdr:pic>
      <xdr:nvPicPr>
        <xdr:cNvPr id="8217" name="Picture 8216">
          <a:extLst>
            <a:ext uri="{FF2B5EF4-FFF2-40B4-BE49-F238E27FC236}">
              <a16:creationId xmlns:a16="http://schemas.microsoft.com/office/drawing/2014/main" id="{00000000-0008-0000-0B00-000019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800100" y="81200625"/>
          <a:ext cx="838200" cy="20859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901</xdr:row>
      <xdr:rowOff>142875</xdr:rowOff>
    </xdr:from>
    <xdr:to>
      <xdr:col>1</xdr:col>
      <xdr:colOff>1152525</xdr:colOff>
      <xdr:row>913</xdr:row>
      <xdr:rowOff>152400</xdr:rowOff>
    </xdr:to>
    <xdr:pic>
      <xdr:nvPicPr>
        <xdr:cNvPr id="8218" name="Picture 8217">
          <a:extLst>
            <a:ext uri="{FF2B5EF4-FFF2-40B4-BE49-F238E27FC236}">
              <a16:creationId xmlns:a16="http://schemas.microsoft.com/office/drawing/2014/main" id="{00000000-0008-0000-0B00-00001A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866900" y="81133950"/>
          <a:ext cx="866775" cy="2162175"/>
        </a:xfrm>
        <a:prstGeom prst="rect">
          <a:avLst/>
        </a:prstGeom>
      </xdr:spPr>
    </xdr:pic>
    <xdr:clientData/>
  </xdr:twoCellAnchor>
  <xdr:twoCellAnchor editAs="oneCell">
    <xdr:from>
      <xdr:col>0</xdr:col>
      <xdr:colOff>1371600</xdr:colOff>
      <xdr:row>965</xdr:row>
      <xdr:rowOff>38100</xdr:rowOff>
    </xdr:from>
    <xdr:to>
      <xdr:col>1</xdr:col>
      <xdr:colOff>657225</xdr:colOff>
      <xdr:row>977</xdr:row>
      <xdr:rowOff>47625</xdr:rowOff>
    </xdr:to>
    <xdr:pic>
      <xdr:nvPicPr>
        <xdr:cNvPr id="8219" name="Picture 8218">
          <a:extLst>
            <a:ext uri="{FF2B5EF4-FFF2-40B4-BE49-F238E27FC236}">
              <a16:creationId xmlns:a16="http://schemas.microsoft.com/office/drawing/2014/main" id="{00000000-0008-0000-0B00-00001B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371600" y="92268675"/>
          <a:ext cx="866775" cy="2038350"/>
        </a:xfrm>
        <a:prstGeom prst="rect">
          <a:avLst/>
        </a:prstGeom>
      </xdr:spPr>
    </xdr:pic>
    <xdr:clientData/>
  </xdr:twoCellAnchor>
  <xdr:twoCellAnchor editAs="oneCell">
    <xdr:from>
      <xdr:col>0</xdr:col>
      <xdr:colOff>1409700</xdr:colOff>
      <xdr:row>751</xdr:row>
      <xdr:rowOff>133350</xdr:rowOff>
    </xdr:from>
    <xdr:to>
      <xdr:col>1</xdr:col>
      <xdr:colOff>762000</xdr:colOff>
      <xdr:row>772</xdr:row>
      <xdr:rowOff>28574</xdr:rowOff>
    </xdr:to>
    <xdr:pic>
      <xdr:nvPicPr>
        <xdr:cNvPr id="8220" name="Picture 8219">
          <a:extLst>
            <a:ext uri="{FF2B5EF4-FFF2-40B4-BE49-F238E27FC236}">
              <a16:creationId xmlns:a16="http://schemas.microsoft.com/office/drawing/2014/main" id="{00000000-0008-0000-0B00-00001C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409700" y="69141975"/>
          <a:ext cx="933450" cy="35242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266700</xdr:colOff>
      <xdr:row>59</xdr:row>
      <xdr:rowOff>138113</xdr:rowOff>
    </xdr:to>
    <xdr:sp macro="" textlink="">
      <xdr:nvSpPr>
        <xdr:cNvPr id="1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5124450"/>
          <a:ext cx="266700" cy="300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266700</xdr:colOff>
      <xdr:row>59</xdr:row>
      <xdr:rowOff>7937</xdr:rowOff>
    </xdr:to>
    <xdr:sp macro="" textlink="">
      <xdr:nvSpPr>
        <xdr:cNvPr id="820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0B2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512445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266700</xdr:colOff>
      <xdr:row>59</xdr:row>
      <xdr:rowOff>7937</xdr:rowOff>
    </xdr:to>
    <xdr:sp macro="" textlink="">
      <xdr:nvSpPr>
        <xdr:cNvPr id="820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0E200000}"/>
            </a:ext>
          </a:extLst>
        </xdr:cNvPr>
        <xdr:cNvSpPr>
          <a:spLocks noChangeAspect="1" noChangeArrowheads="1"/>
        </xdr:cNvSpPr>
      </xdr:nvSpPr>
      <xdr:spPr bwMode="auto">
        <a:xfrm>
          <a:off x="1581150" y="512445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266700</xdr:colOff>
      <xdr:row>59</xdr:row>
      <xdr:rowOff>138113</xdr:rowOff>
    </xdr:to>
    <xdr:sp macro="" textlink="">
      <xdr:nvSpPr>
        <xdr:cNvPr id="822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1E200000}"/>
            </a:ext>
          </a:extLst>
        </xdr:cNvPr>
        <xdr:cNvSpPr>
          <a:spLocks noChangeAspect="1" noChangeArrowheads="1"/>
        </xdr:cNvSpPr>
      </xdr:nvSpPr>
      <xdr:spPr bwMode="auto">
        <a:xfrm>
          <a:off x="1809750" y="49710975"/>
          <a:ext cx="266700" cy="300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190500</xdr:colOff>
      <xdr:row>74</xdr:row>
      <xdr:rowOff>123825</xdr:rowOff>
    </xdr:from>
    <xdr:to>
      <xdr:col>1</xdr:col>
      <xdr:colOff>304800</xdr:colOff>
      <xdr:row>78</xdr:row>
      <xdr:rowOff>104775</xdr:rowOff>
    </xdr:to>
    <xdr:pic>
      <xdr:nvPicPr>
        <xdr:cNvPr id="8223" name="Picture 8222">
          <a:extLst>
            <a:ext uri="{FF2B5EF4-FFF2-40B4-BE49-F238E27FC236}">
              <a16:creationId xmlns:a16="http://schemas.microsoft.com/office/drawing/2014/main" id="{00000000-0008-0000-0B00-00001F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90500" y="2743200"/>
          <a:ext cx="1695450" cy="666750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74</xdr:row>
      <xdr:rowOff>95250</xdr:rowOff>
    </xdr:from>
    <xdr:to>
      <xdr:col>2</xdr:col>
      <xdr:colOff>0</xdr:colOff>
      <xdr:row>78</xdr:row>
      <xdr:rowOff>19050</xdr:rowOff>
    </xdr:to>
    <xdr:pic>
      <xdr:nvPicPr>
        <xdr:cNvPr id="8224" name="Picture 8223">
          <a:extLst>
            <a:ext uri="{FF2B5EF4-FFF2-40B4-BE49-F238E27FC236}">
              <a16:creationId xmlns:a16="http://schemas.microsoft.com/office/drawing/2014/main" id="{00000000-0008-0000-0B00-000020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2038350" y="2714625"/>
          <a:ext cx="1704975" cy="6096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65</xdr:row>
      <xdr:rowOff>114300</xdr:rowOff>
    </xdr:from>
    <xdr:to>
      <xdr:col>1</xdr:col>
      <xdr:colOff>266700</xdr:colOff>
      <xdr:row>68</xdr:row>
      <xdr:rowOff>152399</xdr:rowOff>
    </xdr:to>
    <xdr:pic>
      <xdr:nvPicPr>
        <xdr:cNvPr id="8225" name="Picture 8224">
          <a:extLst>
            <a:ext uri="{FF2B5EF4-FFF2-40B4-BE49-F238E27FC236}">
              <a16:creationId xmlns:a16="http://schemas.microsoft.com/office/drawing/2014/main" id="{00000000-0008-0000-0B00-000021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90500" y="1600200"/>
          <a:ext cx="1657350" cy="523875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65</xdr:row>
      <xdr:rowOff>95250</xdr:rowOff>
    </xdr:from>
    <xdr:to>
      <xdr:col>2</xdr:col>
      <xdr:colOff>3175</xdr:colOff>
      <xdr:row>68</xdr:row>
      <xdr:rowOff>85724</xdr:rowOff>
    </xdr:to>
    <xdr:pic>
      <xdr:nvPicPr>
        <xdr:cNvPr id="8226" name="Picture 8225">
          <a:extLst>
            <a:ext uri="{FF2B5EF4-FFF2-40B4-BE49-F238E27FC236}">
              <a16:creationId xmlns:a16="http://schemas.microsoft.com/office/drawing/2014/main" id="{00000000-0008-0000-0B00-000022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2000250" y="1581150"/>
          <a:ext cx="1752600" cy="4762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266700</xdr:colOff>
      <xdr:row>59</xdr:row>
      <xdr:rowOff>138113</xdr:rowOff>
    </xdr:to>
    <xdr:sp macro="" textlink="">
      <xdr:nvSpPr>
        <xdr:cNvPr id="822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1D200000}"/>
            </a:ext>
          </a:extLst>
        </xdr:cNvPr>
        <xdr:cNvSpPr>
          <a:spLocks noChangeAspect="1" noChangeArrowheads="1"/>
        </xdr:cNvSpPr>
      </xdr:nvSpPr>
      <xdr:spPr bwMode="auto">
        <a:xfrm>
          <a:off x="1809750" y="51701700"/>
          <a:ext cx="266700" cy="300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266700</xdr:colOff>
      <xdr:row>59</xdr:row>
      <xdr:rowOff>7937</xdr:rowOff>
    </xdr:to>
    <xdr:sp macro="" textlink="">
      <xdr:nvSpPr>
        <xdr:cNvPr id="822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23200000}"/>
            </a:ext>
          </a:extLst>
        </xdr:cNvPr>
        <xdr:cNvSpPr>
          <a:spLocks noChangeAspect="1" noChangeArrowheads="1"/>
        </xdr:cNvSpPr>
      </xdr:nvSpPr>
      <xdr:spPr bwMode="auto">
        <a:xfrm>
          <a:off x="1809750" y="517017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266700</xdr:colOff>
      <xdr:row>59</xdr:row>
      <xdr:rowOff>7937</xdr:rowOff>
    </xdr:to>
    <xdr:sp macro="" textlink="">
      <xdr:nvSpPr>
        <xdr:cNvPr id="822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0000000-0008-0000-0B00-000024200000}"/>
            </a:ext>
          </a:extLst>
        </xdr:cNvPr>
        <xdr:cNvSpPr>
          <a:spLocks noChangeAspect="1" noChangeArrowheads="1"/>
        </xdr:cNvSpPr>
      </xdr:nvSpPr>
      <xdr:spPr bwMode="auto">
        <a:xfrm>
          <a:off x="1809750" y="517017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552450</xdr:colOff>
      <xdr:row>941</xdr:row>
      <xdr:rowOff>85725</xdr:rowOff>
    </xdr:from>
    <xdr:to>
      <xdr:col>1</xdr:col>
      <xdr:colOff>1362075</xdr:colOff>
      <xdr:row>957</xdr:row>
      <xdr:rowOff>152401</xdr:rowOff>
    </xdr:to>
    <xdr:pic>
      <xdr:nvPicPr>
        <xdr:cNvPr id="8229" name="Picture 8228">
          <a:extLst>
            <a:ext uri="{FF2B5EF4-FFF2-40B4-BE49-F238E27FC236}">
              <a16:creationId xmlns:a16="http://schemas.microsoft.com/office/drawing/2014/main" id="{00000000-0008-0000-0B00-000025200000}"/>
            </a:ext>
            <a:ext uri="{147F2762-F138-4A5C-976F-8EAC2B608ADB}">
              <a16:predDERef xmlns:a16="http://schemas.microsoft.com/office/drawing/2014/main" pred="{938AE76B-F7C4-4C99-B1AA-F95EA82EA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552450" y="90630375"/>
          <a:ext cx="2390775" cy="2886075"/>
        </a:xfrm>
        <a:prstGeom prst="rect">
          <a:avLst/>
        </a:prstGeom>
      </xdr:spPr>
    </xdr:pic>
    <xdr:clientData/>
  </xdr:twoCellAnchor>
  <xdr:twoCellAnchor editAs="oneCell">
    <xdr:from>
      <xdr:col>0</xdr:col>
      <xdr:colOff>746125</xdr:colOff>
      <xdr:row>650</xdr:row>
      <xdr:rowOff>174626</xdr:rowOff>
    </xdr:from>
    <xdr:to>
      <xdr:col>1</xdr:col>
      <xdr:colOff>293688</xdr:colOff>
      <xdr:row>657</xdr:row>
      <xdr:rowOff>138902</xdr:rowOff>
    </xdr:to>
    <xdr:pic>
      <xdr:nvPicPr>
        <xdr:cNvPr id="5121" name="Picture 1">
          <a:extLst>
            <a:ext uri="{FF2B5EF4-FFF2-40B4-BE49-F238E27FC236}">
              <a16:creationId xmlns:a16="http://schemas.microsoft.com/office/drawing/2014/main" id="{00000000-0008-0000-0B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746125" y="66190814"/>
          <a:ext cx="992188" cy="109933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222250</xdr:colOff>
      <xdr:row>651</xdr:row>
      <xdr:rowOff>31750</xdr:rowOff>
    </xdr:from>
    <xdr:to>
      <xdr:col>1</xdr:col>
      <xdr:colOff>1059657</xdr:colOff>
      <xdr:row>657</xdr:row>
      <xdr:rowOff>140105</xdr:rowOff>
    </xdr:to>
    <xdr:pic>
      <xdr:nvPicPr>
        <xdr:cNvPr id="5122" name="Picture 2">
          <a:extLst>
            <a:ext uri="{FF2B5EF4-FFF2-40B4-BE49-F238E27FC236}">
              <a16:creationId xmlns:a16="http://schemas.microsoft.com/office/drawing/2014/main" id="{00000000-0008-0000-0B00-00000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1805781" y="73600469"/>
          <a:ext cx="837407" cy="10965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230188</xdr:colOff>
      <xdr:row>161</xdr:row>
      <xdr:rowOff>55563</xdr:rowOff>
    </xdr:from>
    <xdr:to>
      <xdr:col>1</xdr:col>
      <xdr:colOff>1881188</xdr:colOff>
      <xdr:row>173</xdr:row>
      <xdr:rowOff>85724</xdr:rowOff>
    </xdr:to>
    <xdr:pic>
      <xdr:nvPicPr>
        <xdr:cNvPr id="3074" name="Picture 2">
          <a:extLst>
            <a:ext uri="{FF2B5EF4-FFF2-40B4-BE49-F238E27FC236}">
              <a16:creationId xmlns:a16="http://schemas.microsoft.com/office/drawing/2014/main" id="{00000000-0008-0000-0B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230188" y="10025063"/>
          <a:ext cx="3095625" cy="2038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1135063</xdr:colOff>
      <xdr:row>690</xdr:row>
      <xdr:rowOff>39168</xdr:rowOff>
    </xdr:from>
    <xdr:to>
      <xdr:col>1</xdr:col>
      <xdr:colOff>793751</xdr:colOff>
      <xdr:row>700</xdr:row>
      <xdr:rowOff>333374</xdr:rowOff>
    </xdr:to>
    <xdr:pic>
      <xdr:nvPicPr>
        <xdr:cNvPr id="107" name="图片 3">
          <a:extLst>
            <a:ext uri="{FF2B5EF4-FFF2-40B4-BE49-F238E27FC236}">
              <a16:creationId xmlns:a16="http://schemas.microsoft.com/office/drawing/2014/main" id="{00000000-0008-0000-0B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135063" y="73421356"/>
          <a:ext cx="1103313" cy="1961081"/>
        </a:xfrm>
        <a:prstGeom prst="rect">
          <a:avLst/>
        </a:prstGeom>
      </xdr:spPr>
    </xdr:pic>
    <xdr:clientData/>
  </xdr:twoCellAnchor>
  <xdr:twoCellAnchor editAs="oneCell">
    <xdr:from>
      <xdr:col>0</xdr:col>
      <xdr:colOff>440532</xdr:colOff>
      <xdr:row>401</xdr:row>
      <xdr:rowOff>154781</xdr:rowOff>
    </xdr:from>
    <xdr:to>
      <xdr:col>1</xdr:col>
      <xdr:colOff>2024063</xdr:colOff>
      <xdr:row>410</xdr:row>
      <xdr:rowOff>2785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00000000-0008-0000-0B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440532" y="43755469"/>
          <a:ext cx="3167062" cy="1348193"/>
        </a:xfrm>
        <a:prstGeom prst="rect">
          <a:avLst/>
        </a:prstGeom>
      </xdr:spPr>
    </xdr:pic>
    <xdr:clientData/>
  </xdr:twoCellAnchor>
  <xdr:twoCellAnchor editAs="oneCell">
    <xdr:from>
      <xdr:col>0</xdr:col>
      <xdr:colOff>1059656</xdr:colOff>
      <xdr:row>419</xdr:row>
      <xdr:rowOff>130969</xdr:rowOff>
    </xdr:from>
    <xdr:to>
      <xdr:col>1</xdr:col>
      <xdr:colOff>1602581</xdr:colOff>
      <xdr:row>426</xdr:row>
      <xdr:rowOff>88967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00000000-0008-0000-0B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059656" y="47053500"/>
          <a:ext cx="2126456" cy="1124811"/>
        </a:xfrm>
        <a:prstGeom prst="rect">
          <a:avLst/>
        </a:prstGeom>
      </xdr:spPr>
    </xdr:pic>
    <xdr:clientData/>
  </xdr:twoCellAnchor>
  <xdr:twoCellAnchor editAs="oneCell">
    <xdr:from>
      <xdr:col>0</xdr:col>
      <xdr:colOff>642937</xdr:colOff>
      <xdr:row>664</xdr:row>
      <xdr:rowOff>35719</xdr:rowOff>
    </xdr:from>
    <xdr:to>
      <xdr:col>1</xdr:col>
      <xdr:colOff>1297782</xdr:colOff>
      <xdr:row>673</xdr:row>
      <xdr:rowOff>119064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00000000-0008-0000-0B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642937" y="75759469"/>
          <a:ext cx="2238376" cy="16549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1</xdr:col>
      <xdr:colOff>1402911</xdr:colOff>
      <xdr:row>123</xdr:row>
      <xdr:rowOff>93003</xdr:rowOff>
    </xdr:to>
    <xdr:pic>
      <xdr:nvPicPr>
        <xdr:cNvPr id="96" name="图片 2" descr="img_v3_02ni_905cd4c4-0fed-4d77-84a7-e74cc3ecfabl">
          <a:extLst>
            <a:ext uri="{FF2B5EF4-FFF2-40B4-BE49-F238E27FC236}">
              <a16:creationId xmlns:a16="http://schemas.microsoft.com/office/drawing/2014/main" id="{00000000-0008-0000-0B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0" y="7000875"/>
          <a:ext cx="2986442" cy="18670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125</xdr:row>
      <xdr:rowOff>132881</xdr:rowOff>
    </xdr:from>
    <xdr:to>
      <xdr:col>1</xdr:col>
      <xdr:colOff>1489254</xdr:colOff>
      <xdr:row>136</xdr:row>
      <xdr:rowOff>81094</xdr:rowOff>
    </xdr:to>
    <xdr:pic>
      <xdr:nvPicPr>
        <xdr:cNvPr id="97" name="图片 3" descr="img_v3_02ni_6f61b860-05df-4ca0-91a3-1f43bf79b32l">
          <a:extLst>
            <a:ext uri="{FF2B5EF4-FFF2-40B4-BE49-F238E27FC236}">
              <a16:creationId xmlns:a16="http://schemas.microsoft.com/office/drawing/2014/main" id="{00000000-0008-0000-0B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0" y="9264975"/>
          <a:ext cx="3072785" cy="1912745"/>
        </a:xfrm>
        <a:prstGeom prst="rect">
          <a:avLst/>
        </a:prstGeom>
      </xdr:spPr>
    </xdr:pic>
    <xdr:clientData/>
  </xdr:twoCellAnchor>
  <xdr:twoCellAnchor editAs="oneCell">
    <xdr:from>
      <xdr:col>0</xdr:col>
      <xdr:colOff>1492250</xdr:colOff>
      <xdr:row>120</xdr:row>
      <xdr:rowOff>241274</xdr:rowOff>
    </xdr:from>
    <xdr:to>
      <xdr:col>2</xdr:col>
      <xdr:colOff>607022</xdr:colOff>
      <xdr:row>130</xdr:row>
      <xdr:rowOff>1244</xdr:rowOff>
    </xdr:to>
    <xdr:pic>
      <xdr:nvPicPr>
        <xdr:cNvPr id="98" name="图片 4" descr="img_v3_02ni_20542690-e1ce-4c08-add3-853a4f10244l">
          <a:extLst>
            <a:ext uri="{FF2B5EF4-FFF2-40B4-BE49-F238E27FC236}">
              <a16:creationId xmlns:a16="http://schemas.microsoft.com/office/drawing/2014/main" id="{00000000-0008-0000-0B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492250" y="8123212"/>
          <a:ext cx="3043835" cy="1903095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472</xdr:row>
      <xdr:rowOff>129182</xdr:rowOff>
    </xdr:from>
    <xdr:to>
      <xdr:col>1</xdr:col>
      <xdr:colOff>1000125</xdr:colOff>
      <xdr:row>481</xdr:row>
      <xdr:rowOff>38099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00000000-0008-0000-0B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67632857"/>
          <a:ext cx="2428875" cy="1366242"/>
        </a:xfrm>
        <a:prstGeom prst="rect">
          <a:avLst/>
        </a:prstGeom>
      </xdr:spPr>
    </xdr:pic>
    <xdr:clientData/>
  </xdr:twoCellAnchor>
  <xdr:twoCellAnchor editAs="oneCell">
    <xdr:from>
      <xdr:col>0</xdr:col>
      <xdr:colOff>1169175</xdr:colOff>
      <xdr:row>478</xdr:row>
      <xdr:rowOff>164882</xdr:rowOff>
    </xdr:from>
    <xdr:to>
      <xdr:col>1</xdr:col>
      <xdr:colOff>2016900</xdr:colOff>
      <xdr:row>487</xdr:row>
      <xdr:rowOff>73798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00000000-0008-0000-0B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9175" y="68897282"/>
          <a:ext cx="2428875" cy="1366242"/>
        </a:xfrm>
        <a:prstGeom prst="rect">
          <a:avLst/>
        </a:prstGeom>
      </xdr:spPr>
    </xdr:pic>
    <xdr:clientData/>
  </xdr:twoCellAnchor>
  <xdr:twoCellAnchor editAs="oneCell">
    <xdr:from>
      <xdr:col>1</xdr:col>
      <xdr:colOff>83345</xdr:colOff>
      <xdr:row>532</xdr:row>
      <xdr:rowOff>142875</xdr:rowOff>
    </xdr:from>
    <xdr:to>
      <xdr:col>2</xdr:col>
      <xdr:colOff>49211</xdr:colOff>
      <xdr:row>540</xdr:row>
      <xdr:rowOff>109536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00000000-0008-0000-0B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4495" y="50368200"/>
          <a:ext cx="2309016" cy="126206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528</xdr:row>
      <xdr:rowOff>30938</xdr:rowOff>
    </xdr:from>
    <xdr:to>
      <xdr:col>1</xdr:col>
      <xdr:colOff>727868</xdr:colOff>
      <xdr:row>536</xdr:row>
      <xdr:rowOff>2361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00000000-0008-0000-0B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49608563"/>
          <a:ext cx="2309017" cy="1266823"/>
        </a:xfrm>
        <a:prstGeom prst="rect">
          <a:avLst/>
        </a:prstGeom>
      </xdr:spPr>
    </xdr:pic>
    <xdr:clientData/>
  </xdr:twoCellAnchor>
  <xdr:twoCellAnchor editAs="oneCell">
    <xdr:from>
      <xdr:col>0</xdr:col>
      <xdr:colOff>107158</xdr:colOff>
      <xdr:row>319</xdr:row>
      <xdr:rowOff>134047</xdr:rowOff>
    </xdr:from>
    <xdr:to>
      <xdr:col>1</xdr:col>
      <xdr:colOff>1952627</xdr:colOff>
      <xdr:row>326</xdr:row>
      <xdr:rowOff>137268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488BA989-60C0-0650-8776-813D936A9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8" y="33281047"/>
          <a:ext cx="3226594" cy="1170034"/>
        </a:xfrm>
        <a:prstGeom prst="rect">
          <a:avLst/>
        </a:prstGeom>
      </xdr:spPr>
    </xdr:pic>
    <xdr:clientData/>
  </xdr:twoCellAnchor>
  <xdr:twoCellAnchor editAs="oneCell">
    <xdr:from>
      <xdr:col>0</xdr:col>
      <xdr:colOff>100853</xdr:colOff>
      <xdr:row>2</xdr:row>
      <xdr:rowOff>0</xdr:rowOff>
    </xdr:from>
    <xdr:to>
      <xdr:col>1</xdr:col>
      <xdr:colOff>1947022</xdr:colOff>
      <xdr:row>7</xdr:row>
      <xdr:rowOff>27311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47F7B829-9EB2-47ED-BEB8-993C878FB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53" y="1500188"/>
          <a:ext cx="3227294" cy="13131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58400</xdr:rowOff>
    </xdr:from>
    <xdr:to>
      <xdr:col>2</xdr:col>
      <xdr:colOff>102643</xdr:colOff>
      <xdr:row>16</xdr:row>
      <xdr:rowOff>29777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9E0FC9A5-DD93-403A-9552-E2447E9A6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06463"/>
          <a:ext cx="3531643" cy="9238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1</xdr:col>
      <xdr:colOff>1756522</xdr:colOff>
      <xdr:row>26</xdr:row>
      <xdr:rowOff>157520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80BC14F2-50BD-4B01-928E-BC2DA804F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572250"/>
          <a:ext cx="3137647" cy="1276708"/>
        </a:xfrm>
        <a:prstGeom prst="rect">
          <a:avLst/>
        </a:prstGeom>
      </xdr:spPr>
    </xdr:pic>
    <xdr:clientData/>
  </xdr:twoCellAnchor>
  <xdr:twoCellAnchor editAs="oneCell">
    <xdr:from>
      <xdr:col>0</xdr:col>
      <xdr:colOff>11206</xdr:colOff>
      <xdr:row>29</xdr:row>
      <xdr:rowOff>160558</xdr:rowOff>
    </xdr:from>
    <xdr:to>
      <xdr:col>1</xdr:col>
      <xdr:colOff>1879787</xdr:colOff>
      <xdr:row>34</xdr:row>
      <xdr:rowOff>162171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CA0C295E-6F5F-4A7D-82D7-122619EFF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" y="8423496"/>
          <a:ext cx="3249706" cy="954113"/>
        </a:xfrm>
        <a:prstGeom prst="rect">
          <a:avLst/>
        </a:prstGeom>
      </xdr:spPr>
    </xdr:pic>
    <xdr:clientData/>
  </xdr:twoCellAnchor>
  <xdr:twoCellAnchor editAs="oneCell">
    <xdr:from>
      <xdr:col>0</xdr:col>
      <xdr:colOff>112059</xdr:colOff>
      <xdr:row>40</xdr:row>
      <xdr:rowOff>0</xdr:rowOff>
    </xdr:from>
    <xdr:to>
      <xdr:col>1</xdr:col>
      <xdr:colOff>1879787</xdr:colOff>
      <xdr:row>45</xdr:row>
      <xdr:rowOff>162080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B2CC67C0-EDFD-4A4D-AC53-00ED09D88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59" y="11477625"/>
          <a:ext cx="3148853" cy="128126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74234</xdr:rowOff>
    </xdr:from>
    <xdr:to>
      <xdr:col>1</xdr:col>
      <xdr:colOff>2025463</xdr:colOff>
      <xdr:row>55</xdr:row>
      <xdr:rowOff>121908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84E3A4D8-301C-4213-BFDF-CDAB8120E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623547"/>
          <a:ext cx="3406588" cy="10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291352</xdr:colOff>
      <xdr:row>225</xdr:row>
      <xdr:rowOff>81000</xdr:rowOff>
    </xdr:from>
    <xdr:to>
      <xdr:col>2</xdr:col>
      <xdr:colOff>95705</xdr:colOff>
      <xdr:row>236</xdr:row>
      <xdr:rowOff>156822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2BDD3DB5-D36A-421D-B4B6-0BF7F8123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2477" y="40381275"/>
          <a:ext cx="1852228" cy="185699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225</xdr:row>
      <xdr:rowOff>40499</xdr:rowOff>
    </xdr:from>
    <xdr:to>
      <xdr:col>1</xdr:col>
      <xdr:colOff>476705</xdr:colOff>
      <xdr:row>236</xdr:row>
      <xdr:rowOff>116321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0D16B502-08E3-4278-B465-EC3F5C0EF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0340774"/>
          <a:ext cx="1857830" cy="1856997"/>
        </a:xfrm>
        <a:prstGeom prst="rect">
          <a:avLst/>
        </a:prstGeom>
      </xdr:spPr>
    </xdr:pic>
    <xdr:clientData/>
  </xdr:twoCellAnchor>
  <xdr:twoCellAnchor editAs="oneCell">
    <xdr:from>
      <xdr:col>0</xdr:col>
      <xdr:colOff>815471</xdr:colOff>
      <xdr:row>232</xdr:row>
      <xdr:rowOff>33616</xdr:rowOff>
    </xdr:from>
    <xdr:to>
      <xdr:col>1</xdr:col>
      <xdr:colOff>1292176</xdr:colOff>
      <xdr:row>243</xdr:row>
      <xdr:rowOff>120644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7047C0A2-F928-4C21-84AD-246766748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471" y="41629291"/>
          <a:ext cx="1857830" cy="1868203"/>
        </a:xfrm>
        <a:prstGeom prst="rect">
          <a:avLst/>
        </a:prstGeom>
      </xdr:spPr>
    </xdr:pic>
    <xdr:clientData/>
  </xdr:twoCellAnchor>
  <xdr:twoCellAnchor editAs="oneCell">
    <xdr:from>
      <xdr:col>0</xdr:col>
      <xdr:colOff>672353</xdr:colOff>
      <xdr:row>582</xdr:row>
      <xdr:rowOff>58270</xdr:rowOff>
    </xdr:from>
    <xdr:to>
      <xdr:col>1</xdr:col>
      <xdr:colOff>1098176</xdr:colOff>
      <xdr:row>593</xdr:row>
      <xdr:rowOff>125506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316A7933-9C05-4428-8276-C6098B58E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53" y="105328570"/>
          <a:ext cx="1806948" cy="1848411"/>
        </a:xfrm>
        <a:prstGeom prst="rect">
          <a:avLst/>
        </a:prstGeom>
      </xdr:spPr>
    </xdr:pic>
    <xdr:clientData/>
  </xdr:twoCellAnchor>
  <xdr:twoCellAnchor editAs="oneCell">
    <xdr:from>
      <xdr:col>0</xdr:col>
      <xdr:colOff>459442</xdr:colOff>
      <xdr:row>567</xdr:row>
      <xdr:rowOff>107156</xdr:rowOff>
    </xdr:from>
    <xdr:to>
      <xdr:col>1</xdr:col>
      <xdr:colOff>221307</xdr:colOff>
      <xdr:row>575</xdr:row>
      <xdr:rowOff>58271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974856FE-AE26-4B8A-B4AF-E3FA8F8E1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442" y="94726125"/>
          <a:ext cx="1142990" cy="1284615"/>
        </a:xfrm>
        <a:prstGeom prst="rect">
          <a:avLst/>
        </a:prstGeom>
      </xdr:spPr>
    </xdr:pic>
    <xdr:clientData/>
  </xdr:twoCellAnchor>
  <xdr:twoCellAnchor editAs="oneCell">
    <xdr:from>
      <xdr:col>0</xdr:col>
      <xdr:colOff>750795</xdr:colOff>
      <xdr:row>712</xdr:row>
      <xdr:rowOff>44823</xdr:rowOff>
    </xdr:from>
    <xdr:to>
      <xdr:col>1</xdr:col>
      <xdr:colOff>1172471</xdr:colOff>
      <xdr:row>721</xdr:row>
      <xdr:rowOff>157217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C09A8AA4-B091-43B4-AF35-EFF091AD3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0795" y="128156073"/>
          <a:ext cx="1802801" cy="1855469"/>
        </a:xfrm>
        <a:prstGeom prst="rect">
          <a:avLst/>
        </a:prstGeom>
      </xdr:spPr>
    </xdr:pic>
    <xdr:clientData/>
  </xdr:twoCellAnchor>
  <xdr:twoCellAnchor editAs="oneCell">
    <xdr:from>
      <xdr:col>0</xdr:col>
      <xdr:colOff>1273969</xdr:colOff>
      <xdr:row>337</xdr:row>
      <xdr:rowOff>104810</xdr:rowOff>
    </xdr:from>
    <xdr:to>
      <xdr:col>2</xdr:col>
      <xdr:colOff>724969</xdr:colOff>
      <xdr:row>348</xdr:row>
      <xdr:rowOff>130503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AF0C21AC-00AE-DAA5-199A-8B6CCD0D4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3969" y="59481279"/>
          <a:ext cx="2880000" cy="20140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341</xdr:row>
      <xdr:rowOff>135750</xdr:rowOff>
    </xdr:from>
    <xdr:to>
      <xdr:col>1</xdr:col>
      <xdr:colOff>1498875</xdr:colOff>
      <xdr:row>353</xdr:row>
      <xdr:rowOff>125724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4044251E-CB95-9E95-290D-862C32102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333750"/>
          <a:ext cx="2880000" cy="20140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333</xdr:row>
      <xdr:rowOff>110665</xdr:rowOff>
    </xdr:from>
    <xdr:to>
      <xdr:col>1</xdr:col>
      <xdr:colOff>1252537</xdr:colOff>
      <xdr:row>346</xdr:row>
      <xdr:rowOff>59028</xdr:rowOff>
    </xdr:to>
    <xdr:pic>
      <xdr:nvPicPr>
        <xdr:cNvPr id="83" name="Picture 81">
          <a:extLst>
            <a:ext uri="{FF2B5EF4-FFF2-40B4-BE49-F238E27FC236}">
              <a16:creationId xmlns:a16="http://schemas.microsoft.com/office/drawing/2014/main" id="{5FA986C2-F8FD-26B9-577B-A39F7C2F2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8820384"/>
          <a:ext cx="2833687" cy="2053387"/>
        </a:xfrm>
        <a:prstGeom prst="rect">
          <a:avLst/>
        </a:prstGeom>
      </xdr:spPr>
    </xdr:pic>
    <xdr:clientData/>
  </xdr:twoCellAnchor>
  <xdr:twoCellAnchor editAs="oneCell">
    <xdr:from>
      <xdr:col>0</xdr:col>
      <xdr:colOff>728383</xdr:colOff>
      <xdr:row>511</xdr:row>
      <xdr:rowOff>100855</xdr:rowOff>
    </xdr:from>
    <xdr:to>
      <xdr:col>1</xdr:col>
      <xdr:colOff>1456765</xdr:colOff>
      <xdr:row>523</xdr:row>
      <xdr:rowOff>134491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49B49F43-1EFE-4E90-8802-3A5FA3087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728383" y="87854680"/>
          <a:ext cx="2109507" cy="1976736"/>
        </a:xfrm>
        <a:prstGeom prst="rect">
          <a:avLst/>
        </a:prstGeom>
      </xdr:spPr>
    </xdr:pic>
    <xdr:clientData/>
  </xdr:twoCellAnchor>
  <xdr:twoCellAnchor editAs="oneCell">
    <xdr:from>
      <xdr:col>1</xdr:col>
      <xdr:colOff>302279</xdr:colOff>
      <xdr:row>567</xdr:row>
      <xdr:rowOff>92869</xdr:rowOff>
    </xdr:from>
    <xdr:to>
      <xdr:col>1</xdr:col>
      <xdr:colOff>1445269</xdr:colOff>
      <xdr:row>575</xdr:row>
      <xdr:rowOff>43984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F6ADB93A-325C-4AD3-9BF8-D4D2CE679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3404" y="94711838"/>
          <a:ext cx="1142990" cy="1284615"/>
        </a:xfrm>
        <a:prstGeom prst="rect">
          <a:avLst/>
        </a:prstGeom>
      </xdr:spPr>
    </xdr:pic>
    <xdr:clientData/>
  </xdr:twoCellAnchor>
  <xdr:twoCellAnchor editAs="oneCell">
    <xdr:from>
      <xdr:col>0</xdr:col>
      <xdr:colOff>466585</xdr:colOff>
      <xdr:row>559</xdr:row>
      <xdr:rowOff>150019</xdr:rowOff>
    </xdr:from>
    <xdr:to>
      <xdr:col>1</xdr:col>
      <xdr:colOff>228450</xdr:colOff>
      <xdr:row>566</xdr:row>
      <xdr:rowOff>267822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B477F790-129D-427E-887D-2186FA2F0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585" y="93280707"/>
          <a:ext cx="1142990" cy="1284615"/>
        </a:xfrm>
        <a:prstGeom prst="rect">
          <a:avLst/>
        </a:prstGeom>
      </xdr:spPr>
    </xdr:pic>
    <xdr:clientData/>
  </xdr:twoCellAnchor>
  <xdr:twoCellAnchor editAs="oneCell">
    <xdr:from>
      <xdr:col>1</xdr:col>
      <xdr:colOff>261798</xdr:colOff>
      <xdr:row>559</xdr:row>
      <xdr:rowOff>111919</xdr:rowOff>
    </xdr:from>
    <xdr:to>
      <xdr:col>1</xdr:col>
      <xdr:colOff>1404788</xdr:colOff>
      <xdr:row>566</xdr:row>
      <xdr:rowOff>229722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F5FB0F21-138E-4BAB-9415-E8A48C7E3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2923" y="93242607"/>
          <a:ext cx="1142990" cy="1284615"/>
        </a:xfrm>
        <a:prstGeom prst="rect">
          <a:avLst/>
        </a:prstGeom>
      </xdr:spPr>
    </xdr:pic>
    <xdr:clientData/>
  </xdr:twoCellAnchor>
  <xdr:twoCellAnchor editAs="oneCell">
    <xdr:from>
      <xdr:col>0</xdr:col>
      <xdr:colOff>424425</xdr:colOff>
      <xdr:row>795</xdr:row>
      <xdr:rowOff>128867</xdr:rowOff>
    </xdr:from>
    <xdr:to>
      <xdr:col>1</xdr:col>
      <xdr:colOff>214312</xdr:colOff>
      <xdr:row>809</xdr:row>
      <xdr:rowOff>165986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887293BB-AC8F-46E5-A1AF-C3F6DB591F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791" t="17397" r="53090" b="17416"/>
        <a:stretch>
          <a:fillRect/>
        </a:stretch>
      </xdr:blipFill>
      <xdr:spPr>
        <a:xfrm>
          <a:off x="424425" y="135240992"/>
          <a:ext cx="1171012" cy="2835088"/>
        </a:xfrm>
        <a:prstGeom prst="rect">
          <a:avLst/>
        </a:prstGeom>
      </xdr:spPr>
    </xdr:pic>
    <xdr:clientData/>
  </xdr:twoCellAnchor>
  <xdr:twoCellAnchor editAs="oneCell">
    <xdr:from>
      <xdr:col>1</xdr:col>
      <xdr:colOff>449779</xdr:colOff>
      <xdr:row>795</xdr:row>
      <xdr:rowOff>97825</xdr:rowOff>
    </xdr:from>
    <xdr:to>
      <xdr:col>1</xdr:col>
      <xdr:colOff>1595437</xdr:colOff>
      <xdr:row>809</xdr:row>
      <xdr:rowOff>173693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519C9A74-E939-48DC-88EA-2D5F537C6C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57" t="17607" r="53164" b="17835"/>
        <a:stretch>
          <a:fillRect/>
        </a:stretch>
      </xdr:blipFill>
      <xdr:spPr>
        <a:xfrm>
          <a:off x="1830904" y="135209950"/>
          <a:ext cx="1145658" cy="287383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777</xdr:row>
      <xdr:rowOff>114972</xdr:rowOff>
    </xdr:from>
    <xdr:to>
      <xdr:col>1</xdr:col>
      <xdr:colOff>907675</xdr:colOff>
      <xdr:row>791</xdr:row>
      <xdr:rowOff>155872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735EC3A6-27D0-46CD-94E1-F4F5E58CF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1845722"/>
          <a:ext cx="2288800" cy="2307850"/>
        </a:xfrm>
        <a:prstGeom prst="rect">
          <a:avLst/>
        </a:prstGeom>
      </xdr:spPr>
    </xdr:pic>
    <xdr:clientData/>
  </xdr:twoCellAnchor>
  <xdr:twoCellAnchor editAs="oneCell">
    <xdr:from>
      <xdr:col>0</xdr:col>
      <xdr:colOff>1367117</xdr:colOff>
      <xdr:row>777</xdr:row>
      <xdr:rowOff>58941</xdr:rowOff>
    </xdr:from>
    <xdr:to>
      <xdr:col>2</xdr:col>
      <xdr:colOff>280146</xdr:colOff>
      <xdr:row>791</xdr:row>
      <xdr:rowOff>155871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46DDB5D8-BEC7-4F6F-9AFE-B6965CF75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7117" y="131789691"/>
          <a:ext cx="2342029" cy="236388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190501</xdr:colOff>
      <xdr:row>817</xdr:row>
      <xdr:rowOff>11906</xdr:rowOff>
    </xdr:from>
    <xdr:to>
      <xdr:col>0</xdr:col>
      <xdr:colOff>1367731</xdr:colOff>
      <xdr:row>824</xdr:row>
      <xdr:rowOff>63542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E53A435F-5854-46E6-80D1-29A361BC7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139315031"/>
          <a:ext cx="1177230" cy="1587542"/>
        </a:xfrm>
        <a:prstGeom prst="rect">
          <a:avLst/>
        </a:prstGeom>
      </xdr:spPr>
    </xdr:pic>
    <xdr:clientData/>
  </xdr:twoCellAnchor>
  <xdr:twoCellAnchor editAs="oneCell">
    <xdr:from>
      <xdr:col>1</xdr:col>
      <xdr:colOff>193424</xdr:colOff>
      <xdr:row>822</xdr:row>
      <xdr:rowOff>47625</xdr:rowOff>
    </xdr:from>
    <xdr:to>
      <xdr:col>1</xdr:col>
      <xdr:colOff>1567220</xdr:colOff>
      <xdr:row>830</xdr:row>
      <xdr:rowOff>199116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CA56C718-1FE1-4651-84A1-FB5B986BD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4549" y="140553281"/>
          <a:ext cx="1373796" cy="1508804"/>
        </a:xfrm>
        <a:prstGeom prst="rect">
          <a:avLst/>
        </a:prstGeom>
      </xdr:spPr>
    </xdr:pic>
    <xdr:clientData/>
  </xdr:twoCellAnchor>
  <xdr:twoCellAnchor editAs="oneCell">
    <xdr:from>
      <xdr:col>0</xdr:col>
      <xdr:colOff>130968</xdr:colOff>
      <xdr:row>823</xdr:row>
      <xdr:rowOff>29089</xdr:rowOff>
    </xdr:from>
    <xdr:to>
      <xdr:col>1</xdr:col>
      <xdr:colOff>47624</xdr:colOff>
      <xdr:row>831</xdr:row>
      <xdr:rowOff>59163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2F52D61F-D624-464D-9AD8-0F715B46D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" y="140701433"/>
          <a:ext cx="1297781" cy="1423105"/>
        </a:xfrm>
        <a:prstGeom prst="rect">
          <a:avLst/>
        </a:prstGeom>
      </xdr:spPr>
    </xdr:pic>
    <xdr:clientData/>
  </xdr:twoCellAnchor>
  <xdr:twoCellAnchor editAs="oneCell">
    <xdr:from>
      <xdr:col>1</xdr:col>
      <xdr:colOff>331638</xdr:colOff>
      <xdr:row>816</xdr:row>
      <xdr:rowOff>95249</xdr:rowOff>
    </xdr:from>
    <xdr:to>
      <xdr:col>1</xdr:col>
      <xdr:colOff>1602202</xdr:colOff>
      <xdr:row>823</xdr:row>
      <xdr:rowOff>162799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6A4E405D-8F39-4A65-B346-2AA0DA529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2763" y="139231687"/>
          <a:ext cx="1270564" cy="1603457"/>
        </a:xfrm>
        <a:prstGeom prst="rect">
          <a:avLst/>
        </a:prstGeom>
      </xdr:spPr>
    </xdr:pic>
    <xdr:clientData/>
  </xdr:twoCellAnchor>
  <xdr:twoCellAnchor editAs="oneCell">
    <xdr:from>
      <xdr:col>0</xdr:col>
      <xdr:colOff>71438</xdr:colOff>
      <xdr:row>835</xdr:row>
      <xdr:rowOff>130967</xdr:rowOff>
    </xdr:from>
    <xdr:to>
      <xdr:col>1</xdr:col>
      <xdr:colOff>209082</xdr:colOff>
      <xdr:row>846</xdr:row>
      <xdr:rowOff>35074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ADAFD906-99AF-4E5B-89A0-F58D1258A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8" y="142863092"/>
          <a:ext cx="1518769" cy="1737669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844</xdr:row>
      <xdr:rowOff>95249</xdr:rowOff>
    </xdr:from>
    <xdr:to>
      <xdr:col>1</xdr:col>
      <xdr:colOff>177079</xdr:colOff>
      <xdr:row>853</xdr:row>
      <xdr:rowOff>167021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E4952218-2115-410B-8679-0073439BD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6" y="144327562"/>
          <a:ext cx="1510578" cy="1631491"/>
        </a:xfrm>
        <a:prstGeom prst="rect">
          <a:avLst/>
        </a:prstGeom>
      </xdr:spPr>
    </xdr:pic>
    <xdr:clientData/>
  </xdr:twoCellAnchor>
  <xdr:twoCellAnchor editAs="oneCell">
    <xdr:from>
      <xdr:col>1</xdr:col>
      <xdr:colOff>182795</xdr:colOff>
      <xdr:row>835</xdr:row>
      <xdr:rowOff>95249</xdr:rowOff>
    </xdr:from>
    <xdr:to>
      <xdr:col>1</xdr:col>
      <xdr:colOff>1719422</xdr:colOff>
      <xdr:row>846</xdr:row>
      <xdr:rowOff>25268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B8A21323-17DB-4DDA-ADCC-310592BFF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3920" y="142827374"/>
          <a:ext cx="1536627" cy="1763581"/>
        </a:xfrm>
        <a:prstGeom prst="rect">
          <a:avLst/>
        </a:prstGeom>
      </xdr:spPr>
    </xdr:pic>
    <xdr:clientData/>
  </xdr:twoCellAnchor>
  <xdr:twoCellAnchor editAs="oneCell">
    <xdr:from>
      <xdr:col>1</xdr:col>
      <xdr:colOff>154781</xdr:colOff>
      <xdr:row>844</xdr:row>
      <xdr:rowOff>95249</xdr:rowOff>
    </xdr:from>
    <xdr:to>
      <xdr:col>1</xdr:col>
      <xdr:colOff>1680938</xdr:colOff>
      <xdr:row>853</xdr:row>
      <xdr:rowOff>61687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C8A60732-43C5-46D3-9BA0-04675DA0D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5906" y="144327562"/>
          <a:ext cx="1526157" cy="1526157"/>
        </a:xfrm>
        <a:prstGeom prst="rect">
          <a:avLst/>
        </a:prstGeom>
      </xdr:spPr>
    </xdr:pic>
    <xdr:clientData/>
  </xdr:twoCellAnchor>
  <xdr:twoCellAnchor editAs="oneCell">
    <xdr:from>
      <xdr:col>0</xdr:col>
      <xdr:colOff>64155</xdr:colOff>
      <xdr:row>146</xdr:row>
      <xdr:rowOff>44824</xdr:rowOff>
    </xdr:from>
    <xdr:to>
      <xdr:col>0</xdr:col>
      <xdr:colOff>1336787</xdr:colOff>
      <xdr:row>157</xdr:row>
      <xdr:rowOff>25214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D353B9FE-46CF-42D8-9081-B52F482E4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 l="26351" t="5804" r="25871" b="6589"/>
        <a:stretch>
          <a:fillRect/>
        </a:stretch>
      </xdr:blipFill>
      <xdr:spPr>
        <a:xfrm>
          <a:off x="64155" y="28419799"/>
          <a:ext cx="1272632" cy="1761565"/>
        </a:xfrm>
        <a:prstGeom prst="rect">
          <a:avLst/>
        </a:prstGeom>
        <a:ln w="12700">
          <a:noFill/>
          <a:prstDash val="solid"/>
        </a:ln>
      </xdr:spPr>
    </xdr:pic>
    <xdr:clientData/>
  </xdr:twoCellAnchor>
  <xdr:twoCellAnchor editAs="oneCell">
    <xdr:from>
      <xdr:col>1</xdr:col>
      <xdr:colOff>616523</xdr:colOff>
      <xdr:row>146</xdr:row>
      <xdr:rowOff>44824</xdr:rowOff>
    </xdr:from>
    <xdr:to>
      <xdr:col>1</xdr:col>
      <xdr:colOff>1891403</xdr:colOff>
      <xdr:row>157</xdr:row>
      <xdr:rowOff>25214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BCFE30B5-8714-4E14-8DD0-F26852069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 l="26036" t="5505" r="26035" b="6762"/>
        <a:stretch>
          <a:fillRect/>
        </a:stretch>
      </xdr:blipFill>
      <xdr:spPr>
        <a:xfrm>
          <a:off x="1997648" y="28419799"/>
          <a:ext cx="1274880" cy="1761565"/>
        </a:xfrm>
        <a:prstGeom prst="rect">
          <a:avLst/>
        </a:prstGeom>
        <a:ln w="12700">
          <a:noFill/>
          <a:prstDash val="solid"/>
        </a:ln>
      </xdr:spPr>
    </xdr:pic>
    <xdr:clientData/>
  </xdr:twoCellAnchor>
  <xdr:twoCellAnchor editAs="oneCell">
    <xdr:from>
      <xdr:col>0</xdr:col>
      <xdr:colOff>56030</xdr:colOff>
      <xdr:row>180</xdr:row>
      <xdr:rowOff>134472</xdr:rowOff>
    </xdr:from>
    <xdr:to>
      <xdr:col>1</xdr:col>
      <xdr:colOff>117706</xdr:colOff>
      <xdr:row>188</xdr:row>
      <xdr:rowOff>73443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25FAD038-C8F8-4E66-ACB2-0DD322F05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30" y="39291747"/>
          <a:ext cx="1442801" cy="1462972"/>
        </a:xfrm>
        <a:prstGeom prst="rect">
          <a:avLst/>
        </a:prstGeom>
      </xdr:spPr>
    </xdr:pic>
    <xdr:clientData/>
  </xdr:twoCellAnchor>
  <xdr:twoCellAnchor editAs="oneCell">
    <xdr:from>
      <xdr:col>0</xdr:col>
      <xdr:colOff>89648</xdr:colOff>
      <xdr:row>187</xdr:row>
      <xdr:rowOff>60353</xdr:rowOff>
    </xdr:from>
    <xdr:to>
      <xdr:col>1</xdr:col>
      <xdr:colOff>151324</xdr:colOff>
      <xdr:row>195</xdr:row>
      <xdr:rowOff>21737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70BA30F5-A3B1-4521-BCD2-EA5018DA4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48" y="40674953"/>
          <a:ext cx="1442801" cy="1485384"/>
        </a:xfrm>
        <a:prstGeom prst="rect">
          <a:avLst/>
        </a:prstGeom>
      </xdr:spPr>
    </xdr:pic>
    <xdr:clientData/>
  </xdr:twoCellAnchor>
  <xdr:twoCellAnchor editAs="oneCell">
    <xdr:from>
      <xdr:col>1</xdr:col>
      <xdr:colOff>221558</xdr:colOff>
      <xdr:row>187</xdr:row>
      <xdr:rowOff>42265</xdr:rowOff>
    </xdr:from>
    <xdr:to>
      <xdr:col>1</xdr:col>
      <xdr:colOff>1661558</xdr:colOff>
      <xdr:row>195</xdr:row>
      <xdr:rowOff>3649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E46B57AB-A1FA-4F58-B039-1D1AAD1B6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683" y="40656865"/>
          <a:ext cx="1440000" cy="1485384"/>
        </a:xfrm>
        <a:prstGeom prst="rect">
          <a:avLst/>
        </a:prstGeom>
      </xdr:spPr>
    </xdr:pic>
    <xdr:clientData/>
  </xdr:twoCellAnchor>
  <xdr:twoCellAnchor editAs="oneCell">
    <xdr:from>
      <xdr:col>1</xdr:col>
      <xdr:colOff>192264</xdr:colOff>
      <xdr:row>180</xdr:row>
      <xdr:rowOff>125030</xdr:rowOff>
    </xdr:from>
    <xdr:to>
      <xdr:col>1</xdr:col>
      <xdr:colOff>1632264</xdr:colOff>
      <xdr:row>188</xdr:row>
      <xdr:rowOff>64001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7913029F-6808-435E-8B5E-F541300A1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3389" y="39282305"/>
          <a:ext cx="1440000" cy="1462972"/>
        </a:xfrm>
        <a:prstGeom prst="rect">
          <a:avLst/>
        </a:prstGeom>
      </xdr:spPr>
    </xdr:pic>
    <xdr:clientData/>
  </xdr:twoCellAnchor>
  <xdr:twoCellAnchor editAs="oneCell">
    <xdr:from>
      <xdr:col>0</xdr:col>
      <xdr:colOff>1008530</xdr:colOff>
      <xdr:row>279</xdr:row>
      <xdr:rowOff>70821</xdr:rowOff>
    </xdr:from>
    <xdr:to>
      <xdr:col>1</xdr:col>
      <xdr:colOff>869156</xdr:colOff>
      <xdr:row>287</xdr:row>
      <xdr:rowOff>65831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64075177-865A-45F1-9572-065C913BF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530" y="61066540"/>
          <a:ext cx="1241751" cy="1328510"/>
        </a:xfrm>
        <a:prstGeom prst="rect">
          <a:avLst/>
        </a:prstGeom>
      </xdr:spPr>
    </xdr:pic>
    <xdr:clientData/>
  </xdr:twoCellAnchor>
  <xdr:twoCellAnchor editAs="oneCell">
    <xdr:from>
      <xdr:col>1</xdr:col>
      <xdr:colOff>503684</xdr:colOff>
      <xdr:row>271</xdr:row>
      <xdr:rowOff>30763</xdr:rowOff>
    </xdr:from>
    <xdr:to>
      <xdr:col>1</xdr:col>
      <xdr:colOff>1702593</xdr:colOff>
      <xdr:row>277</xdr:row>
      <xdr:rowOff>61649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3CAF03BD-5961-49C0-A83B-88B5015DB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4809" y="59073857"/>
          <a:ext cx="1198909" cy="1495354"/>
        </a:xfrm>
        <a:prstGeom prst="rect">
          <a:avLst/>
        </a:prstGeom>
      </xdr:spPr>
    </xdr:pic>
    <xdr:clientData/>
  </xdr:twoCellAnchor>
  <xdr:twoCellAnchor editAs="oneCell">
    <xdr:from>
      <xdr:col>0</xdr:col>
      <xdr:colOff>227861</xdr:colOff>
      <xdr:row>271</xdr:row>
      <xdr:rowOff>74161</xdr:rowOff>
    </xdr:from>
    <xdr:to>
      <xdr:col>1</xdr:col>
      <xdr:colOff>47977</xdr:colOff>
      <xdr:row>277</xdr:row>
      <xdr:rowOff>117829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4AA0A064-5B80-447B-8D96-E784DC4C4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861" y="59117255"/>
          <a:ext cx="1201241" cy="150813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309</xdr:row>
      <xdr:rowOff>0</xdr:rowOff>
    </xdr:from>
    <xdr:to>
      <xdr:col>0</xdr:col>
      <xdr:colOff>266700</xdr:colOff>
      <xdr:row>310</xdr:row>
      <xdr:rowOff>112711</xdr:rowOff>
    </xdr:to>
    <xdr:sp macro="" textlink="">
      <xdr:nvSpPr>
        <xdr:cNvPr id="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FCDE7787-38A1-4DB9-B354-8AA90B257068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30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309</xdr:row>
      <xdr:rowOff>0</xdr:rowOff>
    </xdr:from>
    <xdr:to>
      <xdr:col>0</xdr:col>
      <xdr:colOff>266700</xdr:colOff>
      <xdr:row>309</xdr:row>
      <xdr:rowOff>168275</xdr:rowOff>
    </xdr:to>
    <xdr:sp macro="" textlink="">
      <xdr:nvSpPr>
        <xdr:cNvPr id="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6FB2BCD2-8259-435C-9054-4781BAAA2986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309</xdr:row>
      <xdr:rowOff>0</xdr:rowOff>
    </xdr:from>
    <xdr:to>
      <xdr:col>0</xdr:col>
      <xdr:colOff>266700</xdr:colOff>
      <xdr:row>309</xdr:row>
      <xdr:rowOff>168275</xdr:rowOff>
    </xdr:to>
    <xdr:sp macro="" textlink="">
      <xdr:nvSpPr>
        <xdr:cNvPr id="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91088769-B6D1-448C-989C-9987BB883952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309</xdr:row>
      <xdr:rowOff>0</xdr:rowOff>
    </xdr:from>
    <xdr:ext cx="266700" cy="302419"/>
    <xdr:sp macro="" textlink="">
      <xdr:nvSpPr>
        <xdr:cNvPr id="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E51A3B4D-E2CE-46D3-9B87-EA5EBC2E1D78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309</xdr:row>
      <xdr:rowOff>0</xdr:rowOff>
    </xdr:from>
    <xdr:ext cx="266700" cy="161925"/>
    <xdr:sp macro="" textlink="">
      <xdr:nvSpPr>
        <xdr:cNvPr id="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B5A067D2-9FAF-4AD6-B4B8-2F78A542B087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309</xdr:row>
      <xdr:rowOff>0</xdr:rowOff>
    </xdr:from>
    <xdr:ext cx="266700" cy="161925"/>
    <xdr:sp macro="" textlink="">
      <xdr:nvSpPr>
        <xdr:cNvPr id="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96BE3DC8-9690-4C41-9630-07777766D36D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309</xdr:row>
      <xdr:rowOff>0</xdr:rowOff>
    </xdr:from>
    <xdr:to>
      <xdr:col>0</xdr:col>
      <xdr:colOff>266700</xdr:colOff>
      <xdr:row>310</xdr:row>
      <xdr:rowOff>112712</xdr:rowOff>
    </xdr:to>
    <xdr:sp macro="" textlink="">
      <xdr:nvSpPr>
        <xdr:cNvPr id="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120D4E5B-9C24-48A8-B9A8-F825CC488055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300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309</xdr:row>
      <xdr:rowOff>0</xdr:rowOff>
    </xdr:from>
    <xdr:to>
      <xdr:col>0</xdr:col>
      <xdr:colOff>266700</xdr:colOff>
      <xdr:row>309</xdr:row>
      <xdr:rowOff>168275</xdr:rowOff>
    </xdr:to>
    <xdr:sp macro="" textlink="">
      <xdr:nvSpPr>
        <xdr:cNvPr id="9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CCFDBCCA-4C69-48A1-A4F2-18183955E10C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309</xdr:row>
      <xdr:rowOff>0</xdr:rowOff>
    </xdr:from>
    <xdr:to>
      <xdr:col>0</xdr:col>
      <xdr:colOff>266700</xdr:colOff>
      <xdr:row>309</xdr:row>
      <xdr:rowOff>168275</xdr:rowOff>
    </xdr:to>
    <xdr:sp macro="" textlink="">
      <xdr:nvSpPr>
        <xdr:cNvPr id="10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92386789-B6DC-4DC0-B435-810E2AF86E19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309</xdr:row>
      <xdr:rowOff>0</xdr:rowOff>
    </xdr:from>
    <xdr:ext cx="266700" cy="302419"/>
    <xdr:sp macro="" textlink="">
      <xdr:nvSpPr>
        <xdr:cNvPr id="1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A220E41C-9E48-4BB6-B090-6F29C930E38E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309</xdr:row>
      <xdr:rowOff>0</xdr:rowOff>
    </xdr:from>
    <xdr:ext cx="266700" cy="161925"/>
    <xdr:sp macro="" textlink="">
      <xdr:nvSpPr>
        <xdr:cNvPr id="1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FB71DEB6-1631-4BA7-BB3C-BB0DC042D3E7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309</xdr:row>
      <xdr:rowOff>0</xdr:rowOff>
    </xdr:from>
    <xdr:ext cx="266700" cy="161925"/>
    <xdr:sp macro="" textlink="">
      <xdr:nvSpPr>
        <xdr:cNvPr id="1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C9EC5394-BD9B-4BDE-9E21-70706DB3DEEA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309</xdr:row>
      <xdr:rowOff>0</xdr:rowOff>
    </xdr:from>
    <xdr:to>
      <xdr:col>0</xdr:col>
      <xdr:colOff>266700</xdr:colOff>
      <xdr:row>310</xdr:row>
      <xdr:rowOff>112711</xdr:rowOff>
    </xdr:to>
    <xdr:sp macro="" textlink="">
      <xdr:nvSpPr>
        <xdr:cNvPr id="1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87F63F71-84F0-40C8-B734-531E6808E279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30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309</xdr:row>
      <xdr:rowOff>0</xdr:rowOff>
    </xdr:from>
    <xdr:to>
      <xdr:col>0</xdr:col>
      <xdr:colOff>266700</xdr:colOff>
      <xdr:row>309</xdr:row>
      <xdr:rowOff>168275</xdr:rowOff>
    </xdr:to>
    <xdr:sp macro="" textlink="">
      <xdr:nvSpPr>
        <xdr:cNvPr id="1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7D35E696-ADD4-4262-98D0-256EF546B0C8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309</xdr:row>
      <xdr:rowOff>0</xdr:rowOff>
    </xdr:from>
    <xdr:to>
      <xdr:col>0</xdr:col>
      <xdr:colOff>266700</xdr:colOff>
      <xdr:row>309</xdr:row>
      <xdr:rowOff>168275</xdr:rowOff>
    </xdr:to>
    <xdr:sp macro="" textlink="">
      <xdr:nvSpPr>
        <xdr:cNvPr id="1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242A043D-1C8D-4D7D-88CF-EFF364B6037E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309</xdr:row>
      <xdr:rowOff>0</xdr:rowOff>
    </xdr:from>
    <xdr:ext cx="266700" cy="302419"/>
    <xdr:sp macro="" textlink="">
      <xdr:nvSpPr>
        <xdr:cNvPr id="1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C307B856-2001-41C6-944E-B8940C646BB4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309</xdr:row>
      <xdr:rowOff>0</xdr:rowOff>
    </xdr:from>
    <xdr:ext cx="266700" cy="161925"/>
    <xdr:sp macro="" textlink="">
      <xdr:nvSpPr>
        <xdr:cNvPr id="1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FE52E7B0-3BD0-4A45-A053-F1FFEFB82684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309</xdr:row>
      <xdr:rowOff>0</xdr:rowOff>
    </xdr:from>
    <xdr:ext cx="266700" cy="161925"/>
    <xdr:sp macro="" textlink="">
      <xdr:nvSpPr>
        <xdr:cNvPr id="19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9D23D404-1727-4B48-8D1C-E69180022612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309</xdr:row>
      <xdr:rowOff>0</xdr:rowOff>
    </xdr:from>
    <xdr:to>
      <xdr:col>0</xdr:col>
      <xdr:colOff>266700</xdr:colOff>
      <xdr:row>310</xdr:row>
      <xdr:rowOff>112712</xdr:rowOff>
    </xdr:to>
    <xdr:sp macro="" textlink="">
      <xdr:nvSpPr>
        <xdr:cNvPr id="20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4C3C3748-E9C3-46F4-8A39-5E8822F75E06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300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309</xdr:row>
      <xdr:rowOff>0</xdr:rowOff>
    </xdr:from>
    <xdr:to>
      <xdr:col>0</xdr:col>
      <xdr:colOff>266700</xdr:colOff>
      <xdr:row>309</xdr:row>
      <xdr:rowOff>168275</xdr:rowOff>
    </xdr:to>
    <xdr:sp macro="" textlink="">
      <xdr:nvSpPr>
        <xdr:cNvPr id="2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1801CA87-6DE6-4768-8ED3-A752CED46B92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309</xdr:row>
      <xdr:rowOff>0</xdr:rowOff>
    </xdr:from>
    <xdr:to>
      <xdr:col>0</xdr:col>
      <xdr:colOff>266700</xdr:colOff>
      <xdr:row>309</xdr:row>
      <xdr:rowOff>168275</xdr:rowOff>
    </xdr:to>
    <xdr:sp macro="" textlink="">
      <xdr:nvSpPr>
        <xdr:cNvPr id="2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C8AEBE72-72B6-4681-B6D7-72DB99F4FB51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309</xdr:row>
      <xdr:rowOff>0</xdr:rowOff>
    </xdr:from>
    <xdr:ext cx="266700" cy="302419"/>
    <xdr:sp macro="" textlink="">
      <xdr:nvSpPr>
        <xdr:cNvPr id="2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1E749D10-9AB1-4D99-9DD6-CEC501000CC7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309</xdr:row>
      <xdr:rowOff>0</xdr:rowOff>
    </xdr:from>
    <xdr:ext cx="266700" cy="161925"/>
    <xdr:sp macro="" textlink="">
      <xdr:nvSpPr>
        <xdr:cNvPr id="2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7B76D23F-7705-4C7C-8130-10D6D988D731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309</xdr:row>
      <xdr:rowOff>0</xdr:rowOff>
    </xdr:from>
    <xdr:ext cx="266700" cy="161925"/>
    <xdr:sp macro="" textlink="">
      <xdr:nvSpPr>
        <xdr:cNvPr id="2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3A9B9301-EB79-4549-BE20-FF1C35BE1D5F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309</xdr:row>
      <xdr:rowOff>0</xdr:rowOff>
    </xdr:from>
    <xdr:to>
      <xdr:col>0</xdr:col>
      <xdr:colOff>266700</xdr:colOff>
      <xdr:row>310</xdr:row>
      <xdr:rowOff>112711</xdr:rowOff>
    </xdr:to>
    <xdr:sp macro="" textlink="">
      <xdr:nvSpPr>
        <xdr:cNvPr id="2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82698DC8-661D-4784-8248-4F0EAB98C4AB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30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309</xdr:row>
      <xdr:rowOff>0</xdr:rowOff>
    </xdr:from>
    <xdr:to>
      <xdr:col>0</xdr:col>
      <xdr:colOff>266700</xdr:colOff>
      <xdr:row>309</xdr:row>
      <xdr:rowOff>168275</xdr:rowOff>
    </xdr:to>
    <xdr:sp macro="" textlink="">
      <xdr:nvSpPr>
        <xdr:cNvPr id="2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AB6D989A-E641-4756-994A-9F936DE6A0A1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309</xdr:row>
      <xdr:rowOff>0</xdr:rowOff>
    </xdr:from>
    <xdr:to>
      <xdr:col>0</xdr:col>
      <xdr:colOff>266700</xdr:colOff>
      <xdr:row>309</xdr:row>
      <xdr:rowOff>168275</xdr:rowOff>
    </xdr:to>
    <xdr:sp macro="" textlink="">
      <xdr:nvSpPr>
        <xdr:cNvPr id="2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4A3FEF22-01C9-433E-9940-2893D0E76449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309</xdr:row>
      <xdr:rowOff>0</xdr:rowOff>
    </xdr:from>
    <xdr:ext cx="266700" cy="302419"/>
    <xdr:sp macro="" textlink="">
      <xdr:nvSpPr>
        <xdr:cNvPr id="29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C757EAD6-88F1-4685-BCF1-4749451EF6E1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309</xdr:row>
      <xdr:rowOff>0</xdr:rowOff>
    </xdr:from>
    <xdr:ext cx="266700" cy="161925"/>
    <xdr:sp macro="" textlink="">
      <xdr:nvSpPr>
        <xdr:cNvPr id="30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F07AC296-6EF4-472E-9A72-9A08EEE44A72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309</xdr:row>
      <xdr:rowOff>0</xdr:rowOff>
    </xdr:from>
    <xdr:ext cx="266700" cy="161925"/>
    <xdr:sp macro="" textlink="">
      <xdr:nvSpPr>
        <xdr:cNvPr id="3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AE3BC80F-8E0D-4624-973F-EEF46215DC0B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309</xdr:row>
      <xdr:rowOff>0</xdr:rowOff>
    </xdr:from>
    <xdr:to>
      <xdr:col>0</xdr:col>
      <xdr:colOff>266700</xdr:colOff>
      <xdr:row>310</xdr:row>
      <xdr:rowOff>112712</xdr:rowOff>
    </xdr:to>
    <xdr:sp macro="" textlink="">
      <xdr:nvSpPr>
        <xdr:cNvPr id="3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AE83EF6B-08F5-4CD5-8551-1770C909BE8D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300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309</xdr:row>
      <xdr:rowOff>0</xdr:rowOff>
    </xdr:from>
    <xdr:to>
      <xdr:col>0</xdr:col>
      <xdr:colOff>266700</xdr:colOff>
      <xdr:row>309</xdr:row>
      <xdr:rowOff>168275</xdr:rowOff>
    </xdr:to>
    <xdr:sp macro="" textlink="">
      <xdr:nvSpPr>
        <xdr:cNvPr id="3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579E11D6-EBC9-4A4B-B4AA-68E0247CB8DD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309</xdr:row>
      <xdr:rowOff>0</xdr:rowOff>
    </xdr:from>
    <xdr:to>
      <xdr:col>0</xdr:col>
      <xdr:colOff>266700</xdr:colOff>
      <xdr:row>309</xdr:row>
      <xdr:rowOff>168275</xdr:rowOff>
    </xdr:to>
    <xdr:sp macro="" textlink="">
      <xdr:nvSpPr>
        <xdr:cNvPr id="3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2AB1F633-EFEE-47F2-AA81-5BA26660A764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309</xdr:row>
      <xdr:rowOff>0</xdr:rowOff>
    </xdr:from>
    <xdr:ext cx="266700" cy="302419"/>
    <xdr:sp macro="" textlink="">
      <xdr:nvSpPr>
        <xdr:cNvPr id="3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96EF35ED-405E-4331-A64B-6119BC448803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309</xdr:row>
      <xdr:rowOff>0</xdr:rowOff>
    </xdr:from>
    <xdr:ext cx="266700" cy="161925"/>
    <xdr:sp macro="" textlink="">
      <xdr:nvSpPr>
        <xdr:cNvPr id="3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9E6E5439-B3D5-489C-8BAE-663C855A026F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309</xdr:row>
      <xdr:rowOff>0</xdr:rowOff>
    </xdr:from>
    <xdr:ext cx="266700" cy="161925"/>
    <xdr:sp macro="" textlink="">
      <xdr:nvSpPr>
        <xdr:cNvPr id="3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970D5AC3-E970-418D-86EF-01E5757D7083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309</xdr:row>
      <xdr:rowOff>0</xdr:rowOff>
    </xdr:from>
    <xdr:to>
      <xdr:col>0</xdr:col>
      <xdr:colOff>266700</xdr:colOff>
      <xdr:row>310</xdr:row>
      <xdr:rowOff>112711</xdr:rowOff>
    </xdr:to>
    <xdr:sp macro="" textlink="">
      <xdr:nvSpPr>
        <xdr:cNvPr id="3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BE827F3F-AD52-42A5-93DC-557909813DFA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30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309</xdr:row>
      <xdr:rowOff>0</xdr:rowOff>
    </xdr:from>
    <xdr:to>
      <xdr:col>0</xdr:col>
      <xdr:colOff>266700</xdr:colOff>
      <xdr:row>309</xdr:row>
      <xdr:rowOff>168275</xdr:rowOff>
    </xdr:to>
    <xdr:sp macro="" textlink="">
      <xdr:nvSpPr>
        <xdr:cNvPr id="39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4DB095F1-7D14-48D3-8681-967207CF4D87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309</xdr:row>
      <xdr:rowOff>0</xdr:rowOff>
    </xdr:from>
    <xdr:to>
      <xdr:col>0</xdr:col>
      <xdr:colOff>266700</xdr:colOff>
      <xdr:row>309</xdr:row>
      <xdr:rowOff>168275</xdr:rowOff>
    </xdr:to>
    <xdr:sp macro="" textlink="">
      <xdr:nvSpPr>
        <xdr:cNvPr id="40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05EFF0CE-4045-4DBC-8D0B-BAA21559958E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309</xdr:row>
      <xdr:rowOff>0</xdr:rowOff>
    </xdr:from>
    <xdr:ext cx="266700" cy="302419"/>
    <xdr:sp macro="" textlink="">
      <xdr:nvSpPr>
        <xdr:cNvPr id="41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5C87D5E1-D9BD-428A-967A-1B1C4CFD9FFD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309</xdr:row>
      <xdr:rowOff>0</xdr:rowOff>
    </xdr:from>
    <xdr:ext cx="266700" cy="161925"/>
    <xdr:sp macro="" textlink="">
      <xdr:nvSpPr>
        <xdr:cNvPr id="42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A1A08AFE-072B-47FB-A4C4-631FE62F7289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309</xdr:row>
      <xdr:rowOff>0</xdr:rowOff>
    </xdr:from>
    <xdr:ext cx="266700" cy="161925"/>
    <xdr:sp macro="" textlink="">
      <xdr:nvSpPr>
        <xdr:cNvPr id="43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FB09AD6F-4B5E-475E-9207-75F12CF5DD6D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0</xdr:colOff>
      <xdr:row>309</xdr:row>
      <xdr:rowOff>0</xdr:rowOff>
    </xdr:from>
    <xdr:to>
      <xdr:col>0</xdr:col>
      <xdr:colOff>266700</xdr:colOff>
      <xdr:row>310</xdr:row>
      <xdr:rowOff>112712</xdr:rowOff>
    </xdr:to>
    <xdr:sp macro="" textlink="">
      <xdr:nvSpPr>
        <xdr:cNvPr id="44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48017520-23C8-45ED-A943-5232469908C2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300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309</xdr:row>
      <xdr:rowOff>0</xdr:rowOff>
    </xdr:from>
    <xdr:to>
      <xdr:col>0</xdr:col>
      <xdr:colOff>266700</xdr:colOff>
      <xdr:row>309</xdr:row>
      <xdr:rowOff>168275</xdr:rowOff>
    </xdr:to>
    <xdr:sp macro="" textlink="">
      <xdr:nvSpPr>
        <xdr:cNvPr id="45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2BECA9B7-0553-487E-94DB-E6047A0723D7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309</xdr:row>
      <xdr:rowOff>0</xdr:rowOff>
    </xdr:from>
    <xdr:to>
      <xdr:col>0</xdr:col>
      <xdr:colOff>266700</xdr:colOff>
      <xdr:row>309</xdr:row>
      <xdr:rowOff>168275</xdr:rowOff>
    </xdr:to>
    <xdr:sp macro="" textlink="">
      <xdr:nvSpPr>
        <xdr:cNvPr id="46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C0E69AE5-53BE-4535-BC99-BB2D68DC64D7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309</xdr:row>
      <xdr:rowOff>0</xdr:rowOff>
    </xdr:from>
    <xdr:ext cx="266700" cy="302419"/>
    <xdr:sp macro="" textlink="">
      <xdr:nvSpPr>
        <xdr:cNvPr id="47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EB91B039-8FA0-4C37-88B1-843E7A472826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302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309</xdr:row>
      <xdr:rowOff>0</xdr:rowOff>
    </xdr:from>
    <xdr:ext cx="266700" cy="161925"/>
    <xdr:sp macro="" textlink="">
      <xdr:nvSpPr>
        <xdr:cNvPr id="48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A2D8A365-92DE-413A-90C3-8259EB47353E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309</xdr:row>
      <xdr:rowOff>0</xdr:rowOff>
    </xdr:from>
    <xdr:ext cx="266700" cy="161925"/>
    <xdr:sp macro="" textlink="">
      <xdr:nvSpPr>
        <xdr:cNvPr id="49" name="AutoShape 1" descr="Redmi Buds 3 Pro, Xiaomi&amp;#39;s new headphones, with noise reduction, for 35  euros">
          <a:extLst>
            <a:ext uri="{FF2B5EF4-FFF2-40B4-BE49-F238E27FC236}">
              <a16:creationId xmlns:a16="http://schemas.microsoft.com/office/drawing/2014/main" id="{B493CC44-A2B1-4D0B-8F61-79DC0914B833}"/>
            </a:ext>
          </a:extLst>
        </xdr:cNvPr>
        <xdr:cNvSpPr>
          <a:spLocks noChangeAspect="1" noChangeArrowheads="1"/>
        </xdr:cNvSpPr>
      </xdr:nvSpPr>
      <xdr:spPr bwMode="auto">
        <a:xfrm>
          <a:off x="0" y="64922400"/>
          <a:ext cx="266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mi.com/th/support/warranty/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isabox.siscloudservices.com/index.php/s/6eDw46n3poS8fZk" TargetMode="External"/><Relationship Id="rId21" Type="http://schemas.openxmlformats.org/officeDocument/2006/relationships/hyperlink" Target="https://sisabox.siscloudservices.com/index.php/s/TNrTtoNTtFXDGJn" TargetMode="External"/><Relationship Id="rId42" Type="http://schemas.openxmlformats.org/officeDocument/2006/relationships/hyperlink" Target="https://sisabox.siscloudservices.com/index.php/s/9bQTqpcb7TBPY9P" TargetMode="External"/><Relationship Id="rId63" Type="http://schemas.openxmlformats.org/officeDocument/2006/relationships/hyperlink" Target="https://sisabox.siscloudservices.com/index.php/s/YfyKiqFpmpNnaPr" TargetMode="External"/><Relationship Id="rId84" Type="http://schemas.openxmlformats.org/officeDocument/2006/relationships/hyperlink" Target="https://sisabox.siscloudservices.com/index.php/s/YorW9ecWix6RQrF" TargetMode="External"/><Relationship Id="rId138" Type="http://schemas.openxmlformats.org/officeDocument/2006/relationships/hyperlink" Target="https://sisabox.siscloudservices.com/index.php/s/beWj4QTHd4o7ReE" TargetMode="External"/><Relationship Id="rId159" Type="http://schemas.openxmlformats.org/officeDocument/2006/relationships/hyperlink" Target="https://sisabox.siscloudservices.com/index.php/s/B5gJ8rTATeJdLBm" TargetMode="External"/><Relationship Id="rId170" Type="http://schemas.openxmlformats.org/officeDocument/2006/relationships/hyperlink" Target="https://sisabox.siscloudservices.com/index.php/s/jS6QTy5CwaNGeHW" TargetMode="External"/><Relationship Id="rId191" Type="http://schemas.openxmlformats.org/officeDocument/2006/relationships/hyperlink" Target="https://sisabox.siscloudservices.com/index.php/s/goPSC3p3TtEbzto" TargetMode="External"/><Relationship Id="rId205" Type="http://schemas.openxmlformats.org/officeDocument/2006/relationships/hyperlink" Target="https://sisabox.siscloudservices.com/index.php/s/HjjRypD7WYNDbtX" TargetMode="External"/><Relationship Id="rId226" Type="http://schemas.openxmlformats.org/officeDocument/2006/relationships/hyperlink" Target="https://sisabox.siscloudservices.com/index.php/s/3sF97ZKidmNTTgE" TargetMode="External"/><Relationship Id="rId247" Type="http://schemas.openxmlformats.org/officeDocument/2006/relationships/hyperlink" Target="https://sisabox.siscloudservices.com/index.php/s/SsqQsmNjNXjyJjX" TargetMode="External"/><Relationship Id="rId107" Type="http://schemas.openxmlformats.org/officeDocument/2006/relationships/hyperlink" Target="https://magicbox.siscloudservices.com/index.php/s/JQbSEYGeg7AdY4k" TargetMode="External"/><Relationship Id="rId11" Type="http://schemas.openxmlformats.org/officeDocument/2006/relationships/hyperlink" Target="https://sisabox.siscloudservices.com/index.php/s/jtdzsT6JiCTLZbM" TargetMode="External"/><Relationship Id="rId32" Type="http://schemas.openxmlformats.org/officeDocument/2006/relationships/hyperlink" Target="https://sisabox.siscloudservices.com/index.php/s/g4wYe5oeCPM6Mdk" TargetMode="External"/><Relationship Id="rId53" Type="http://schemas.openxmlformats.org/officeDocument/2006/relationships/hyperlink" Target="https://sisabox.siscloudservices.com/index.php/s/jmBxmDtNgbXY6PN" TargetMode="External"/><Relationship Id="rId74" Type="http://schemas.openxmlformats.org/officeDocument/2006/relationships/hyperlink" Target="https://sisabox.siscloudservices.com/index.php/s/y4qdmtQzn2NW33W" TargetMode="External"/><Relationship Id="rId128" Type="http://schemas.openxmlformats.org/officeDocument/2006/relationships/hyperlink" Target="https://sisabox.siscloudservices.com/index.php/s/ASEaikLRZd5yKdR" TargetMode="External"/><Relationship Id="rId149" Type="http://schemas.openxmlformats.org/officeDocument/2006/relationships/hyperlink" Target="https://sisabox.siscloudservices.com/index.php/s/zLEboyLjjTzLRnN" TargetMode="External"/><Relationship Id="rId5" Type="http://schemas.openxmlformats.org/officeDocument/2006/relationships/hyperlink" Target="https://sisabox.siscloudservices.com/index.php/s/H7AT3QBKrNdyetZ" TargetMode="External"/><Relationship Id="rId95" Type="http://schemas.openxmlformats.org/officeDocument/2006/relationships/hyperlink" Target="https://magicbox.siscloudservices.com/index.php/s/ceErKENL7gcZdXk" TargetMode="External"/><Relationship Id="rId160" Type="http://schemas.openxmlformats.org/officeDocument/2006/relationships/hyperlink" Target="https://sisabox.siscloudservices.com/index.php/s/JGejXWaofk5EHRe" TargetMode="External"/><Relationship Id="rId181" Type="http://schemas.openxmlformats.org/officeDocument/2006/relationships/hyperlink" Target="https://sisabox.siscloudservices.com/index.php/s/Pon7Kno7mPRQjSm" TargetMode="External"/><Relationship Id="rId216" Type="http://schemas.openxmlformats.org/officeDocument/2006/relationships/hyperlink" Target="https://sisabox.siscloudservices.com/index.php/s/crX4TCWMPm7tdMK" TargetMode="External"/><Relationship Id="rId237" Type="http://schemas.openxmlformats.org/officeDocument/2006/relationships/hyperlink" Target="https://sisabox.siscloudservices.com/index.php/s/GDKPiSB59YncJca" TargetMode="External"/><Relationship Id="rId22" Type="http://schemas.openxmlformats.org/officeDocument/2006/relationships/hyperlink" Target="https://sisabox.siscloudservices.com/index.php/s/QQGHtBfLs9oEFfs" TargetMode="External"/><Relationship Id="rId43" Type="http://schemas.openxmlformats.org/officeDocument/2006/relationships/hyperlink" Target="https://sisabox.siscloudservices.com/index.php/s/DwPFtNj3E2McTE3" TargetMode="External"/><Relationship Id="rId64" Type="http://schemas.openxmlformats.org/officeDocument/2006/relationships/hyperlink" Target="https://sisabox.siscloudservices.com/index.php/s/RJkNpB53bwm5zdt" TargetMode="External"/><Relationship Id="rId118" Type="http://schemas.openxmlformats.org/officeDocument/2006/relationships/hyperlink" Target="https://sisabox.siscloudservices.com/index.php/s/WcoYk8HcLRsGQXd" TargetMode="External"/><Relationship Id="rId139" Type="http://schemas.openxmlformats.org/officeDocument/2006/relationships/hyperlink" Target="https://sisabox.siscloudservices.com/index.php/s/CCg8w2EZe9tfAy7" TargetMode="External"/><Relationship Id="rId85" Type="http://schemas.openxmlformats.org/officeDocument/2006/relationships/hyperlink" Target="https://magicbox.siscloudservices.com/index.php/s/A4jnGysmFa4wcZx" TargetMode="External"/><Relationship Id="rId150" Type="http://schemas.openxmlformats.org/officeDocument/2006/relationships/hyperlink" Target="https://sisabox.siscloudservices.com/index.php/s/ozDyrLmnQeK73Fc" TargetMode="External"/><Relationship Id="rId171" Type="http://schemas.openxmlformats.org/officeDocument/2006/relationships/hyperlink" Target="https://sisabox.siscloudservices.com/index.php/s/goN5cEkKoBTCr6i" TargetMode="External"/><Relationship Id="rId192" Type="http://schemas.openxmlformats.org/officeDocument/2006/relationships/hyperlink" Target="https://sisabox.siscloudservices.com/index.php/s/LZbd8KDbDSaDdwL" TargetMode="External"/><Relationship Id="rId206" Type="http://schemas.openxmlformats.org/officeDocument/2006/relationships/hyperlink" Target="https://sisabox.siscloudservices.com/index.php/s/w57yALSyJRSSbtP" TargetMode="External"/><Relationship Id="rId227" Type="http://schemas.openxmlformats.org/officeDocument/2006/relationships/hyperlink" Target="https://sisabox.siscloudservices.com/index.php/s/jHBtGfQCDZ5KTAo" TargetMode="External"/><Relationship Id="rId248" Type="http://schemas.openxmlformats.org/officeDocument/2006/relationships/hyperlink" Target="https://sisabox.siscloudservices.com/index.php/s/2y2a8pik2GYwjGH" TargetMode="External"/><Relationship Id="rId12" Type="http://schemas.openxmlformats.org/officeDocument/2006/relationships/hyperlink" Target="https://sisabox.siscloudservices.com/index.php/s/yrxawTffGfsPdS6" TargetMode="External"/><Relationship Id="rId33" Type="http://schemas.openxmlformats.org/officeDocument/2006/relationships/hyperlink" Target="https://sisabox.siscloudservices.com/index.php/s/QQBpoXbDFyTtKYn" TargetMode="External"/><Relationship Id="rId108" Type="http://schemas.openxmlformats.org/officeDocument/2006/relationships/hyperlink" Target="https://magicbox.siscloudservices.com/index.php/f/4915747" TargetMode="External"/><Relationship Id="rId129" Type="http://schemas.openxmlformats.org/officeDocument/2006/relationships/hyperlink" Target="https://sisabox.siscloudservices.com/index.php/s/mz5wdqygDqCkDor" TargetMode="External"/><Relationship Id="rId54" Type="http://schemas.openxmlformats.org/officeDocument/2006/relationships/hyperlink" Target="https://sisabox.siscloudservices.com/index.php/s/CTNL5N2r9H5EibF" TargetMode="External"/><Relationship Id="rId75" Type="http://schemas.openxmlformats.org/officeDocument/2006/relationships/hyperlink" Target="https://sisabox.siscloudservices.com/index.php/s/ZkxtpdRejRxGSwj" TargetMode="External"/><Relationship Id="rId96" Type="http://schemas.openxmlformats.org/officeDocument/2006/relationships/hyperlink" Target="https://magicbox.siscloudservices.com/index.php/s/RWB9oX9rRL4D6pG" TargetMode="External"/><Relationship Id="rId140" Type="http://schemas.openxmlformats.org/officeDocument/2006/relationships/hyperlink" Target="https://sisabox.siscloudservices.com/index.php/s/9NreiQtm8JXZBps" TargetMode="External"/><Relationship Id="rId161" Type="http://schemas.openxmlformats.org/officeDocument/2006/relationships/hyperlink" Target="https://sisabox.siscloudservices.com/index.php/s/4d2LdyK6Ce92e4g" TargetMode="External"/><Relationship Id="rId182" Type="http://schemas.openxmlformats.org/officeDocument/2006/relationships/hyperlink" Target="https://sisabox.siscloudservices.com/index.php/s/kXjFKcgjRdFkmN4" TargetMode="External"/><Relationship Id="rId217" Type="http://schemas.openxmlformats.org/officeDocument/2006/relationships/hyperlink" Target="https://sisabox.siscloudservices.com/index.php/s/pdj79jtiBZbDE85" TargetMode="External"/><Relationship Id="rId6" Type="http://schemas.openxmlformats.org/officeDocument/2006/relationships/hyperlink" Target="https://sisabox.siscloudservices.com/index.php/s/RM7JbsjTY3FfAkD" TargetMode="External"/><Relationship Id="rId238" Type="http://schemas.openxmlformats.org/officeDocument/2006/relationships/hyperlink" Target="https://sisabox.siscloudservices.com/index.php/s/GDKPiSB59YncJca" TargetMode="External"/><Relationship Id="rId23" Type="http://schemas.openxmlformats.org/officeDocument/2006/relationships/hyperlink" Target="https://sisabox.siscloudservices.com/index.php/s/LFL5znfKFaaxoy8" TargetMode="External"/><Relationship Id="rId119" Type="http://schemas.openxmlformats.org/officeDocument/2006/relationships/hyperlink" Target="https://sisabox.siscloudservices.com/index.php/s/swpfFCo3ZJpskLs" TargetMode="External"/><Relationship Id="rId44" Type="http://schemas.openxmlformats.org/officeDocument/2006/relationships/hyperlink" Target="https://sisabox.siscloudservices.com/index.php/s/2oRF45Xn8yxcWsK" TargetMode="External"/><Relationship Id="rId65" Type="http://schemas.openxmlformats.org/officeDocument/2006/relationships/hyperlink" Target="https://sisabox.siscloudservices.com/index.php/s/B4b9yJ2cDKiGyJC" TargetMode="External"/><Relationship Id="rId86" Type="http://schemas.openxmlformats.org/officeDocument/2006/relationships/hyperlink" Target="https://magicbox.siscloudservices.com/index.php/s/xkyzD4prTkm5RsA" TargetMode="External"/><Relationship Id="rId130" Type="http://schemas.openxmlformats.org/officeDocument/2006/relationships/hyperlink" Target="https://sisabox.siscloudservices.com/index.php/s/mz5wdqygDqCkDor" TargetMode="External"/><Relationship Id="rId151" Type="http://schemas.openxmlformats.org/officeDocument/2006/relationships/hyperlink" Target="https://sisabox.siscloudservices.com/index.php/s/ozDyrLmnQeK73Fc" TargetMode="External"/><Relationship Id="rId172" Type="http://schemas.openxmlformats.org/officeDocument/2006/relationships/hyperlink" Target="https://sisabox.siscloudservices.com/index.php/s/KHwTpdAsHdJfL6s" TargetMode="External"/><Relationship Id="rId193" Type="http://schemas.openxmlformats.org/officeDocument/2006/relationships/hyperlink" Target="https://sisabox.siscloudservices.com/index.php/s/6Ac8LeKjmixk4pL" TargetMode="External"/><Relationship Id="rId207" Type="http://schemas.openxmlformats.org/officeDocument/2006/relationships/hyperlink" Target="https://sisabox.siscloudservices.com/index.php/s/JXS6ymtykApGNrr" TargetMode="External"/><Relationship Id="rId228" Type="http://schemas.openxmlformats.org/officeDocument/2006/relationships/hyperlink" Target="https://sisabox.siscloudservices.com/index.php/s/jHBtGfQCDZ5KTAo" TargetMode="External"/><Relationship Id="rId249" Type="http://schemas.openxmlformats.org/officeDocument/2006/relationships/hyperlink" Target="https://sisabox.siscloudservices.com/index.php/s/HJRJAQsTqEF5LJQ" TargetMode="External"/><Relationship Id="rId13" Type="http://schemas.openxmlformats.org/officeDocument/2006/relationships/hyperlink" Target="https://sisabox.siscloudservices.com/index.php/s/tx4P2KFdsTEQTJo" TargetMode="External"/><Relationship Id="rId109" Type="http://schemas.openxmlformats.org/officeDocument/2006/relationships/hyperlink" Target="https://magicbox.siscloudservices.com/index.php/f/4915747" TargetMode="External"/><Relationship Id="rId34" Type="http://schemas.openxmlformats.org/officeDocument/2006/relationships/hyperlink" Target="https://sisabox.siscloudservices.com/index.php/s/mEsNBorKmLymiJy" TargetMode="External"/><Relationship Id="rId55" Type="http://schemas.openxmlformats.org/officeDocument/2006/relationships/hyperlink" Target="https://sisabox.siscloudservices.com/index.php/s/k38eygKFpWiPRcJ" TargetMode="External"/><Relationship Id="rId76" Type="http://schemas.openxmlformats.org/officeDocument/2006/relationships/hyperlink" Target="https://sisabox.siscloudservices.com/index.php/s/TkmnnwRJpo5xzfD" TargetMode="External"/><Relationship Id="rId97" Type="http://schemas.openxmlformats.org/officeDocument/2006/relationships/hyperlink" Target="https://magicbox.siscloudservices.com/index.php/s/RWB9oX9rRL4D6pG" TargetMode="External"/><Relationship Id="rId120" Type="http://schemas.openxmlformats.org/officeDocument/2006/relationships/hyperlink" Target="https://sisabox.siscloudservices.com/index.php/s/RspXNeTX97kre8n" TargetMode="External"/><Relationship Id="rId141" Type="http://schemas.openxmlformats.org/officeDocument/2006/relationships/hyperlink" Target="https://sisabox.siscloudservices.com/index.php/s/wQbH7xmaaD8z4mb" TargetMode="External"/><Relationship Id="rId7" Type="http://schemas.openxmlformats.org/officeDocument/2006/relationships/hyperlink" Target="https://sisabox.siscloudservices.com/index.php/s/RM7JbsjTY3FfAkD" TargetMode="External"/><Relationship Id="rId162" Type="http://schemas.openxmlformats.org/officeDocument/2006/relationships/hyperlink" Target="https://magicbox.siscloudservices.com/index.php/s/wyBfNYQ4JTx9p63" TargetMode="External"/><Relationship Id="rId183" Type="http://schemas.openxmlformats.org/officeDocument/2006/relationships/hyperlink" Target="https://sisabox.siscloudservices.com/index.php/f/3477819" TargetMode="External"/><Relationship Id="rId218" Type="http://schemas.openxmlformats.org/officeDocument/2006/relationships/hyperlink" Target="https://sisabox.siscloudservices.com/index.php/s/NpSrJAE4y9mzbwZ" TargetMode="External"/><Relationship Id="rId239" Type="http://schemas.openxmlformats.org/officeDocument/2006/relationships/hyperlink" Target="https://sisabox.siscloudservices.com/index.php/s/XMfYcGok7L7G6cL" TargetMode="External"/><Relationship Id="rId250" Type="http://schemas.openxmlformats.org/officeDocument/2006/relationships/hyperlink" Target="https://sisabox.siscloudservices.com/index.php/s/MwdGiFXgeao55ms" TargetMode="External"/><Relationship Id="rId24" Type="http://schemas.openxmlformats.org/officeDocument/2006/relationships/hyperlink" Target="https://sisabox.siscloudservices.com/index.php/s/RXrCLFHHG5QaMHY" TargetMode="External"/><Relationship Id="rId45" Type="http://schemas.openxmlformats.org/officeDocument/2006/relationships/hyperlink" Target="https://sisabox.siscloudservices.com/index.php/s/oNyEWc7xEfYJmqW" TargetMode="External"/><Relationship Id="rId66" Type="http://schemas.openxmlformats.org/officeDocument/2006/relationships/hyperlink" Target="https://sisabox.siscloudservices.com/index.php/s/MdzLFy37iRR8dNZ" TargetMode="External"/><Relationship Id="rId87" Type="http://schemas.openxmlformats.org/officeDocument/2006/relationships/hyperlink" Target="https://magicbox.siscloudservices.com/index.php/s/NZBQ2dNSRSNFyPN" TargetMode="External"/><Relationship Id="rId110" Type="http://schemas.openxmlformats.org/officeDocument/2006/relationships/hyperlink" Target="https://magicbox.siscloudservices.com/index.php/s/GBHc4BAWCY4aefc" TargetMode="External"/><Relationship Id="rId131" Type="http://schemas.openxmlformats.org/officeDocument/2006/relationships/hyperlink" Target="https://sisabox.siscloudservices.com/index.php/s/mz5wdqygDqCkDor" TargetMode="External"/><Relationship Id="rId152" Type="http://schemas.openxmlformats.org/officeDocument/2006/relationships/hyperlink" Target="https://sisabox.siscloudservices.com/index.php/s/YFxRymzTQfzkbFg" TargetMode="External"/><Relationship Id="rId173" Type="http://schemas.openxmlformats.org/officeDocument/2006/relationships/hyperlink" Target="https://sisabox.siscloudservices.com/index.php/s/sEo8knHoQ6e4wSy" TargetMode="External"/><Relationship Id="rId194" Type="http://schemas.openxmlformats.org/officeDocument/2006/relationships/hyperlink" Target="https://sisabox.siscloudservices.com/index.php/s/W7q2HWox5qdeczR" TargetMode="External"/><Relationship Id="rId208" Type="http://schemas.openxmlformats.org/officeDocument/2006/relationships/hyperlink" Target="https://sisabox.siscloudservices.com/index.php/s/wzDHjsB8GFNwkeQ" TargetMode="External"/><Relationship Id="rId229" Type="http://schemas.openxmlformats.org/officeDocument/2006/relationships/hyperlink" Target="https://sisabox.siscloudservices.com/index.php/s/4G3rDS7Yc5Knnaa" TargetMode="External"/><Relationship Id="rId240" Type="http://schemas.openxmlformats.org/officeDocument/2006/relationships/hyperlink" Target="https://sisabox.siscloudservices.com/index.php/s/XMfYcGok7L7G6cL" TargetMode="External"/><Relationship Id="rId14" Type="http://schemas.openxmlformats.org/officeDocument/2006/relationships/hyperlink" Target="https://sisabox.siscloudservices.com/index.php/s/MjYqdHJkYLSoKen" TargetMode="External"/><Relationship Id="rId35" Type="http://schemas.openxmlformats.org/officeDocument/2006/relationships/hyperlink" Target="https://sisabox.siscloudservices.com/index.php/s/N7HkZRHbr6Aqoct" TargetMode="External"/><Relationship Id="rId56" Type="http://schemas.openxmlformats.org/officeDocument/2006/relationships/hyperlink" Target="https://sisabox.siscloudservices.com/index.php/s/MiLFy7n2dFoKQ2N" TargetMode="External"/><Relationship Id="rId77" Type="http://schemas.openxmlformats.org/officeDocument/2006/relationships/hyperlink" Target="https://sisabox.siscloudservices.com/index.php/s/LfDZoT7RyebS4YA" TargetMode="External"/><Relationship Id="rId100" Type="http://schemas.openxmlformats.org/officeDocument/2006/relationships/hyperlink" Target="https://magicbox.siscloudservices.com/index.php/s/LTaegJLaGA5D5cq" TargetMode="External"/><Relationship Id="rId8" Type="http://schemas.openxmlformats.org/officeDocument/2006/relationships/hyperlink" Target="https://sisabox.siscloudservices.com/index.php/s/JTbk69WKRF57NJp" TargetMode="External"/><Relationship Id="rId98" Type="http://schemas.openxmlformats.org/officeDocument/2006/relationships/hyperlink" Target="https://magicbox.siscloudservices.com/index.php/s/QkcwYMggT2moRzF" TargetMode="External"/><Relationship Id="rId121" Type="http://schemas.openxmlformats.org/officeDocument/2006/relationships/hyperlink" Target="https://sisabox.siscloudservices.com/index.php/s/EqtNWXbpBd9qQtw" TargetMode="External"/><Relationship Id="rId142" Type="http://schemas.openxmlformats.org/officeDocument/2006/relationships/hyperlink" Target="https://sisabox.siscloudservices.com/index.php/s/AxsQqkGYKT7c5H7" TargetMode="External"/><Relationship Id="rId163" Type="http://schemas.openxmlformats.org/officeDocument/2006/relationships/hyperlink" Target="https://magicbox.siscloudservices.com/index.php/s/wyBfNYQ4JTx9p63" TargetMode="External"/><Relationship Id="rId184" Type="http://schemas.openxmlformats.org/officeDocument/2006/relationships/hyperlink" Target="https://sisabox.siscloudservices.com/index.php/s/xfywnm79TT4Qwk7" TargetMode="External"/><Relationship Id="rId219" Type="http://schemas.openxmlformats.org/officeDocument/2006/relationships/hyperlink" Target="https://sisabox.siscloudservices.com/index.php/s/KgDb6jNy6Pcwg34" TargetMode="External"/><Relationship Id="rId230" Type="http://schemas.openxmlformats.org/officeDocument/2006/relationships/hyperlink" Target="https://sisabox.siscloudservices.com/index.php/s/4G3rDS7Yc5Knnaa" TargetMode="External"/><Relationship Id="rId251" Type="http://schemas.openxmlformats.org/officeDocument/2006/relationships/printerSettings" Target="../printerSettings/printerSettings1.bin"/><Relationship Id="rId25" Type="http://schemas.openxmlformats.org/officeDocument/2006/relationships/hyperlink" Target="https://sisabox.siscloudservices.com/index.php/s/B3H5taDARAZBGXY" TargetMode="External"/><Relationship Id="rId46" Type="http://schemas.openxmlformats.org/officeDocument/2006/relationships/hyperlink" Target="https://sisabox.siscloudservices.com/index.php/s/T5PD7yQsdaZDMty" TargetMode="External"/><Relationship Id="rId67" Type="http://schemas.openxmlformats.org/officeDocument/2006/relationships/hyperlink" Target="https://sisabox.siscloudservices.com/index.php/s/kBBZKSkyWQgHSGK" TargetMode="External"/><Relationship Id="rId88" Type="http://schemas.openxmlformats.org/officeDocument/2006/relationships/hyperlink" Target="https://magicbox.siscloudservices.com/index.php/s/GgPB9ePM2c8dAp5" TargetMode="External"/><Relationship Id="rId111" Type="http://schemas.openxmlformats.org/officeDocument/2006/relationships/hyperlink" Target="https://magicbox.siscloudservices.com/index.php/s/pLkBieyy6Ny9qy8" TargetMode="External"/><Relationship Id="rId132" Type="http://schemas.openxmlformats.org/officeDocument/2006/relationships/hyperlink" Target="https://sisabox.siscloudservices.com/index.php/s/pTTKfDNYrm4gSz3" TargetMode="External"/><Relationship Id="rId153" Type="http://schemas.openxmlformats.org/officeDocument/2006/relationships/hyperlink" Target="https://sisabox.siscloudservices.com/index.php/s/M8nTDoqc9WCasdz" TargetMode="External"/><Relationship Id="rId174" Type="http://schemas.openxmlformats.org/officeDocument/2006/relationships/hyperlink" Target="https://sisabox.siscloudservices.com/index.php/s/sEo8knHoQ6e4wSy" TargetMode="External"/><Relationship Id="rId195" Type="http://schemas.openxmlformats.org/officeDocument/2006/relationships/hyperlink" Target="https://sisabox.siscloudservices.com/index.php/s/g2RATCp6MXbPJW3" TargetMode="External"/><Relationship Id="rId209" Type="http://schemas.openxmlformats.org/officeDocument/2006/relationships/hyperlink" Target="https://sisabox.siscloudservices.com/index.php/s/6AsXEwz69EQRSwN" TargetMode="External"/><Relationship Id="rId220" Type="http://schemas.openxmlformats.org/officeDocument/2006/relationships/hyperlink" Target="https://sisabox.siscloudservices.com/index.php/s/YPpYy5q34mTysnH" TargetMode="External"/><Relationship Id="rId241" Type="http://schemas.openxmlformats.org/officeDocument/2006/relationships/hyperlink" Target="https://sisabox.siscloudservices.com/index.php/s/H6SRRH98qiG6eEZ" TargetMode="External"/><Relationship Id="rId15" Type="http://schemas.openxmlformats.org/officeDocument/2006/relationships/hyperlink" Target="https://sisabox.siscloudservices.com/index.php/s/dNXqSc5nSMHxPnR" TargetMode="External"/><Relationship Id="rId36" Type="http://schemas.openxmlformats.org/officeDocument/2006/relationships/hyperlink" Target="https://sisabox.siscloudservices.com/index.php/s/HMmBNiHSStFL25D" TargetMode="External"/><Relationship Id="rId57" Type="http://schemas.openxmlformats.org/officeDocument/2006/relationships/hyperlink" Target="https://sisabox.siscloudservices.com/index.php/s/a7efoQMoJn7ZPRa" TargetMode="External"/><Relationship Id="rId78" Type="http://schemas.openxmlformats.org/officeDocument/2006/relationships/hyperlink" Target="https://sisabox.siscloudservices.com/index.php/s/YwCq5YxkgF2GpXm" TargetMode="External"/><Relationship Id="rId99" Type="http://schemas.openxmlformats.org/officeDocument/2006/relationships/hyperlink" Target="https://magicbox.siscloudservices.com/index.php/s/3QmiXNYSEf99nKN" TargetMode="External"/><Relationship Id="rId101" Type="http://schemas.openxmlformats.org/officeDocument/2006/relationships/hyperlink" Target="https://magicbox.siscloudservices.com/index.php/s/q5nb3wMqqs9HiD5" TargetMode="External"/><Relationship Id="rId122" Type="http://schemas.openxmlformats.org/officeDocument/2006/relationships/hyperlink" Target="https://sisabox.siscloudservices.com/index.php/s/CzHKKoz34kgdCrt" TargetMode="External"/><Relationship Id="rId143" Type="http://schemas.openxmlformats.org/officeDocument/2006/relationships/hyperlink" Target="https://sisabox.siscloudservices.com/index.php/s/yFy6LL276iwPGa5" TargetMode="External"/><Relationship Id="rId164" Type="http://schemas.openxmlformats.org/officeDocument/2006/relationships/hyperlink" Target="https://magicbox.siscloudservices.com/index.php/s/wyBfNYQ4JTx9p63" TargetMode="External"/><Relationship Id="rId185" Type="http://schemas.openxmlformats.org/officeDocument/2006/relationships/hyperlink" Target="https://sisabox.siscloudservices.com/index.php/s/icTW6qNbyyRRgwo" TargetMode="External"/><Relationship Id="rId4" Type="http://schemas.openxmlformats.org/officeDocument/2006/relationships/hyperlink" Target="https://sisabox.siscloudservices.com/index.php/s/H7AT3QBKrNdyetZ" TargetMode="External"/><Relationship Id="rId9" Type="http://schemas.openxmlformats.org/officeDocument/2006/relationships/hyperlink" Target="https://sisabox.siscloudservices.com/index.php/s/JTbk69WKRF57NJp" TargetMode="External"/><Relationship Id="rId180" Type="http://schemas.openxmlformats.org/officeDocument/2006/relationships/hyperlink" Target="https://sisabox.siscloudservices.com/index.php/s/4YeenqegXLKi4ZQ" TargetMode="External"/><Relationship Id="rId210" Type="http://schemas.openxmlformats.org/officeDocument/2006/relationships/hyperlink" Target="https://sisabox.siscloudservices.com/index.php/s/oNLFM2MQQGeLmHR" TargetMode="External"/><Relationship Id="rId215" Type="http://schemas.openxmlformats.org/officeDocument/2006/relationships/hyperlink" Target="https://sisabox.siscloudservices.com/index.php/s/crX4TCWMPm7tdMK" TargetMode="External"/><Relationship Id="rId236" Type="http://schemas.openxmlformats.org/officeDocument/2006/relationships/hyperlink" Target="https://sisabox.siscloudservices.com/index.php/s/8ssxM4eBX5pXzP3" TargetMode="External"/><Relationship Id="rId26" Type="http://schemas.openxmlformats.org/officeDocument/2006/relationships/hyperlink" Target="https://sisabox.siscloudservices.com/index.php/s/WmdP4e2QYJMEqxn" TargetMode="External"/><Relationship Id="rId231" Type="http://schemas.openxmlformats.org/officeDocument/2006/relationships/hyperlink" Target="https://sisabox.siscloudservices.com/index.php/s/cWRNr6SyZK3CgzA" TargetMode="External"/><Relationship Id="rId252" Type="http://schemas.openxmlformats.org/officeDocument/2006/relationships/drawing" Target="../drawings/drawing1.xml"/><Relationship Id="rId47" Type="http://schemas.openxmlformats.org/officeDocument/2006/relationships/hyperlink" Target="https://sisabox.siscloudservices.com/index.php/s/wj458cLomSTYB2w" TargetMode="External"/><Relationship Id="rId68" Type="http://schemas.openxmlformats.org/officeDocument/2006/relationships/hyperlink" Target="https://sisabox.siscloudservices.com/index.php/s/tcnE7rYqC6Jm2Lk" TargetMode="External"/><Relationship Id="rId89" Type="http://schemas.openxmlformats.org/officeDocument/2006/relationships/hyperlink" Target="https://magicbox.siscloudservices.com/index.php/s/GgPB9ePM2c8dAp5" TargetMode="External"/><Relationship Id="rId112" Type="http://schemas.openxmlformats.org/officeDocument/2006/relationships/hyperlink" Target="https://magicbox.siscloudservices.com/index.php/s/xF4ySzbMzmR7Bf7" TargetMode="External"/><Relationship Id="rId133" Type="http://schemas.openxmlformats.org/officeDocument/2006/relationships/hyperlink" Target="https://sisabox.siscloudservices.com/index.php/s/PnEt69NN7dPA2DQ" TargetMode="External"/><Relationship Id="rId154" Type="http://schemas.openxmlformats.org/officeDocument/2006/relationships/hyperlink" Target="https://sisabox.siscloudservices.com/index.php/s/Eo7BSyN9M9JorPS" TargetMode="External"/><Relationship Id="rId175" Type="http://schemas.openxmlformats.org/officeDocument/2006/relationships/hyperlink" Target="https://magicbox.siscloudservices.com/index.php/s/Ctr7dqoELFq8FxA" TargetMode="External"/><Relationship Id="rId196" Type="http://schemas.openxmlformats.org/officeDocument/2006/relationships/hyperlink" Target="https://sisabox.siscloudservices.com/index.php/s/g2RATCp6MXbPJW3" TargetMode="External"/><Relationship Id="rId200" Type="http://schemas.openxmlformats.org/officeDocument/2006/relationships/hyperlink" Target="https://sisabox.siscloudservices.com/index.php/s/pyFxP2SpAjd3fGb" TargetMode="External"/><Relationship Id="rId16" Type="http://schemas.openxmlformats.org/officeDocument/2006/relationships/hyperlink" Target="https://sisabox.siscloudservices.com/index.php/s/f3CXgWbWZFYTS6x" TargetMode="External"/><Relationship Id="rId221" Type="http://schemas.openxmlformats.org/officeDocument/2006/relationships/hyperlink" Target="https://sisabox.siscloudservices.com/index.php/s/5ssYpqW94RfZojZ" TargetMode="External"/><Relationship Id="rId242" Type="http://schemas.openxmlformats.org/officeDocument/2006/relationships/hyperlink" Target="https://sisabox.siscloudservices.com/index.php/s/H6SRRH98qiG6eEZ" TargetMode="External"/><Relationship Id="rId37" Type="http://schemas.openxmlformats.org/officeDocument/2006/relationships/hyperlink" Target="https://sisabox.siscloudservices.com/index.php/s/JpzxWEYEyZ4yoeD" TargetMode="External"/><Relationship Id="rId58" Type="http://schemas.openxmlformats.org/officeDocument/2006/relationships/hyperlink" Target="https://sisabox.siscloudservices.com/index.php/s/bK93TNS8EAdMTQA" TargetMode="External"/><Relationship Id="rId79" Type="http://schemas.openxmlformats.org/officeDocument/2006/relationships/hyperlink" Target="https://sisabox.siscloudservices.com/index.php/s/fLa3QttwckJ3J2X" TargetMode="External"/><Relationship Id="rId102" Type="http://schemas.openxmlformats.org/officeDocument/2006/relationships/hyperlink" Target="https://magicbox.siscloudservices.com/index.php/s/BAo8YyipRWwaxZm" TargetMode="External"/><Relationship Id="rId123" Type="http://schemas.openxmlformats.org/officeDocument/2006/relationships/hyperlink" Target="https://sisabox.siscloudservices.com/index.php/s/mAfgPArjwq5Jb2T" TargetMode="External"/><Relationship Id="rId144" Type="http://schemas.openxmlformats.org/officeDocument/2006/relationships/hyperlink" Target="https://sisabox.siscloudservices.com/index.php/s/WT6Gkfbysb2j6JK" TargetMode="External"/><Relationship Id="rId90" Type="http://schemas.openxmlformats.org/officeDocument/2006/relationships/hyperlink" Target="https://magicbox.siscloudservices.com/index.php/s/oFRNqSfCPmWq7F4" TargetMode="External"/><Relationship Id="rId165" Type="http://schemas.openxmlformats.org/officeDocument/2006/relationships/hyperlink" Target="https://sisabox.siscloudservices.com/index.php/s/BKxoAnPZ5cJxCXH" TargetMode="External"/><Relationship Id="rId186" Type="http://schemas.openxmlformats.org/officeDocument/2006/relationships/hyperlink" Target="https://sisabox.siscloudservices.com/index.php/s/59YtT7WPbGdCeWd" TargetMode="External"/><Relationship Id="rId211" Type="http://schemas.openxmlformats.org/officeDocument/2006/relationships/hyperlink" Target="https://sisabox.siscloudservices.com/index.php/s/oNLFM2MQQGeLmHR" TargetMode="External"/><Relationship Id="rId232" Type="http://schemas.openxmlformats.org/officeDocument/2006/relationships/hyperlink" Target="https://sisabox.siscloudservices.com/index.php/s/cWRNr6SyZK3CgzA" TargetMode="External"/><Relationship Id="rId27" Type="http://schemas.openxmlformats.org/officeDocument/2006/relationships/hyperlink" Target="https://sisabox.siscloudservices.com/index.php/s/aLS4EEgiaZAzCeg" TargetMode="External"/><Relationship Id="rId48" Type="http://schemas.openxmlformats.org/officeDocument/2006/relationships/hyperlink" Target="https://sisabox.siscloudservices.com/index.php/s/fHKCNCD8L9Zdtz7" TargetMode="External"/><Relationship Id="rId69" Type="http://schemas.openxmlformats.org/officeDocument/2006/relationships/hyperlink" Target="https://sisabox.siscloudservices.com/index.php/s/6AZkdxJxwgZ3FLg" TargetMode="External"/><Relationship Id="rId113" Type="http://schemas.openxmlformats.org/officeDocument/2006/relationships/hyperlink" Target="https://magicbox.siscloudservices.com/index.php/s/wGtY8AkXbdRkTJ8" TargetMode="External"/><Relationship Id="rId134" Type="http://schemas.openxmlformats.org/officeDocument/2006/relationships/hyperlink" Target="https://sisabox.siscloudservices.com/index.php/s/PnEt69NN7dPA2DQ" TargetMode="External"/><Relationship Id="rId80" Type="http://schemas.openxmlformats.org/officeDocument/2006/relationships/hyperlink" Target="https://sisabox.siscloudservices.com/index.php/s/FPZMb6Z7eYtjC3k" TargetMode="External"/><Relationship Id="rId155" Type="http://schemas.openxmlformats.org/officeDocument/2006/relationships/hyperlink" Target="https://sisabox.siscloudservices.com/index.php/s/mAWNkWxe4cDKaDQ" TargetMode="External"/><Relationship Id="rId176" Type="http://schemas.openxmlformats.org/officeDocument/2006/relationships/hyperlink" Target="https://magicbox.siscloudservices.com/index.php/s/Ctr7dqoELFq8FxA" TargetMode="External"/><Relationship Id="rId197" Type="http://schemas.openxmlformats.org/officeDocument/2006/relationships/hyperlink" Target="https://sisabox.siscloudservices.com/index.php/s/g2RATCp6MXbPJW3" TargetMode="External"/><Relationship Id="rId201" Type="http://schemas.openxmlformats.org/officeDocument/2006/relationships/hyperlink" Target="https://drive.google.com/drive/folders/1VHV7bXwkQV_b-TJKkgB1TSlncEAvyrYi?usp=sharing" TargetMode="External"/><Relationship Id="rId222" Type="http://schemas.openxmlformats.org/officeDocument/2006/relationships/hyperlink" Target="https://sisabox.siscloudservices.com/index.php/s/5ssYpqW94RfZojZ" TargetMode="External"/><Relationship Id="rId243" Type="http://schemas.openxmlformats.org/officeDocument/2006/relationships/hyperlink" Target="https://sisabox.siscloudservices.com/index.php/s/PgQrrwyd37QdAE8" TargetMode="External"/><Relationship Id="rId17" Type="http://schemas.openxmlformats.org/officeDocument/2006/relationships/hyperlink" Target="https://sisabox.siscloudservices.com/index.php/s/EYCjZ4CGCqckZZC" TargetMode="External"/><Relationship Id="rId38" Type="http://schemas.openxmlformats.org/officeDocument/2006/relationships/hyperlink" Target="https://sisabox.siscloudservices.com/index.php/s/roLfW3diHeqB8jW" TargetMode="External"/><Relationship Id="rId59" Type="http://schemas.openxmlformats.org/officeDocument/2006/relationships/hyperlink" Target="https://sisabox.siscloudservices.com/index.php/s/xfx6zAigpBJRapt" TargetMode="External"/><Relationship Id="rId103" Type="http://schemas.openxmlformats.org/officeDocument/2006/relationships/hyperlink" Target="https://magicbox.siscloudservices.com/index.php/s/aPjxgTodYgGmMXT" TargetMode="External"/><Relationship Id="rId124" Type="http://schemas.openxmlformats.org/officeDocument/2006/relationships/hyperlink" Target="https://sisabox.siscloudservices.com/index.php/s/9MEsPtJA9YN5bB5?path=%2FHome%20Appliances%2FXiaomi%20Faucet%20Water%20Purifier%20Filter" TargetMode="External"/><Relationship Id="rId70" Type="http://schemas.openxmlformats.org/officeDocument/2006/relationships/hyperlink" Target="https://sisabox.siscloudservices.com/index.php/s/cykGrTfyf32HTgi" TargetMode="External"/><Relationship Id="rId91" Type="http://schemas.openxmlformats.org/officeDocument/2006/relationships/hyperlink" Target="https://magicbox.siscloudservices.com/index.php/s/wwnBQSo6WZ7E3aM" TargetMode="External"/><Relationship Id="rId145" Type="http://schemas.openxmlformats.org/officeDocument/2006/relationships/hyperlink" Target="https://drive.google.com/drive/folders/1XTapj69KOKM6e4zL6bCUAhUN-St9m4KM?usp=drive_link" TargetMode="External"/><Relationship Id="rId166" Type="http://schemas.openxmlformats.org/officeDocument/2006/relationships/hyperlink" Target="https://sisabox.siscloudservices.com/index.php/s/JiHGDDirZZFayTn" TargetMode="External"/><Relationship Id="rId187" Type="http://schemas.openxmlformats.org/officeDocument/2006/relationships/hyperlink" Target="https://sisabox.siscloudservices.com/index.php/s/59YtT7WPbGdCeWd" TargetMode="External"/><Relationship Id="rId1" Type="http://schemas.openxmlformats.org/officeDocument/2006/relationships/hyperlink" Target="https://sisabox.siscloudservices.com/index.php/s/ZL72gY5iNp6S7Xd" TargetMode="External"/><Relationship Id="rId212" Type="http://schemas.openxmlformats.org/officeDocument/2006/relationships/hyperlink" Target="https://sisabox.siscloudservices.com/index.php/s/gXKdfsCma53sPpc" TargetMode="External"/><Relationship Id="rId233" Type="http://schemas.openxmlformats.org/officeDocument/2006/relationships/hyperlink" Target="https://sisabox.siscloudservices.com/index.php/s/fbt4sTsZmAzWern" TargetMode="External"/><Relationship Id="rId28" Type="http://schemas.openxmlformats.org/officeDocument/2006/relationships/hyperlink" Target="https://sisabox.siscloudservices.com/index.php/s/WsXG3kzyWPPTBAd" TargetMode="External"/><Relationship Id="rId49" Type="http://schemas.openxmlformats.org/officeDocument/2006/relationships/hyperlink" Target="https://sisabox.siscloudservices.com/index.php/s/3NTGq8rcc48c93o" TargetMode="External"/><Relationship Id="rId114" Type="http://schemas.openxmlformats.org/officeDocument/2006/relationships/hyperlink" Target="https://magicbox.siscloudservices.com/index.php/s/NM4zYtbytwyXdQy" TargetMode="External"/><Relationship Id="rId60" Type="http://schemas.openxmlformats.org/officeDocument/2006/relationships/hyperlink" Target="https://sisabox.siscloudservices.com/index.php/s/MpJL2DsRb4dYk93" TargetMode="External"/><Relationship Id="rId81" Type="http://schemas.openxmlformats.org/officeDocument/2006/relationships/hyperlink" Target="https://sisabox.siscloudservices.com/index.php/s/dxmzYXQmmZZMMWr" TargetMode="External"/><Relationship Id="rId135" Type="http://schemas.openxmlformats.org/officeDocument/2006/relationships/hyperlink" Target="https://sisabox.siscloudservices.com/index.php/s/YyMtw5jz2Tw4S2f" TargetMode="External"/><Relationship Id="rId156" Type="http://schemas.openxmlformats.org/officeDocument/2006/relationships/hyperlink" Target="https://sisabox.siscloudservices.com/index.php/s/mAWNkWxe4cDKaDQ" TargetMode="External"/><Relationship Id="rId177" Type="http://schemas.openxmlformats.org/officeDocument/2006/relationships/hyperlink" Target="https://sisabox.siscloudservices.com/index.php/s/yzEprQ9TsQ8X4g4" TargetMode="External"/><Relationship Id="rId198" Type="http://schemas.openxmlformats.org/officeDocument/2006/relationships/hyperlink" Target="https://sisabox.siscloudservices.com/index.php/s/JfAi2Ksct8BWpez" TargetMode="External"/><Relationship Id="rId202" Type="http://schemas.openxmlformats.org/officeDocument/2006/relationships/hyperlink" Target="https://sisabox.siscloudservices.com/index.php/s/waYBzgixdcekDFz" TargetMode="External"/><Relationship Id="rId223" Type="http://schemas.openxmlformats.org/officeDocument/2006/relationships/hyperlink" Target="https://sisabox.siscloudservices.com/index.php/s/rogKPxZJETtzSWT" TargetMode="External"/><Relationship Id="rId244" Type="http://schemas.openxmlformats.org/officeDocument/2006/relationships/hyperlink" Target="https://sisabox.siscloudservices.com/index.php/s/YeWEeADbXeRpp8P" TargetMode="External"/><Relationship Id="rId18" Type="http://schemas.openxmlformats.org/officeDocument/2006/relationships/hyperlink" Target="https://sisabox.siscloudservices.com/index.php/s/JJoiwZsTA6fwHmS" TargetMode="External"/><Relationship Id="rId39" Type="http://schemas.openxmlformats.org/officeDocument/2006/relationships/hyperlink" Target="https://sisabox.siscloudservices.com/index.php/s/NfScBMBxKQqk9DS" TargetMode="External"/><Relationship Id="rId50" Type="http://schemas.openxmlformats.org/officeDocument/2006/relationships/hyperlink" Target="https://sisabox.siscloudservices.com/index.php/s/NPGg6YSE2F7yBJF" TargetMode="External"/><Relationship Id="rId104" Type="http://schemas.openxmlformats.org/officeDocument/2006/relationships/hyperlink" Target="https://magicbox.siscloudservices.com/index.php/s/aPjxgTodYgGmMXT" TargetMode="External"/><Relationship Id="rId125" Type="http://schemas.openxmlformats.org/officeDocument/2006/relationships/hyperlink" Target="https://sisabox.siscloudservices.com/index.php/s/YeWEeADbXeRpp8P" TargetMode="External"/><Relationship Id="rId146" Type="http://schemas.openxmlformats.org/officeDocument/2006/relationships/hyperlink" Target="https://drive.google.com/drive/folders/1fDc0uOhm4bKBJH6QT0SbfXsq-reMzvtF?usp=drive_link" TargetMode="External"/><Relationship Id="rId167" Type="http://schemas.openxmlformats.org/officeDocument/2006/relationships/hyperlink" Target="https://sisabox.siscloudservices.com/index.php/s/WGEgRSbxasmTHTW" TargetMode="External"/><Relationship Id="rId188" Type="http://schemas.openxmlformats.org/officeDocument/2006/relationships/hyperlink" Target="https://sisabox.siscloudservices.com/index.php/s/p6d9JBz7HQB2tKg" TargetMode="External"/><Relationship Id="rId71" Type="http://schemas.openxmlformats.org/officeDocument/2006/relationships/hyperlink" Target="https://sisabox.siscloudservices.com/index.php/s/JxBELYK5QADzbsc" TargetMode="External"/><Relationship Id="rId92" Type="http://schemas.openxmlformats.org/officeDocument/2006/relationships/hyperlink" Target="https://sisabox.siscloudservices.com/index.php/s/EwJCSGojspWFDKf" TargetMode="External"/><Relationship Id="rId213" Type="http://schemas.openxmlformats.org/officeDocument/2006/relationships/hyperlink" Target="https://drive.google.com/drive/folders/1zph40vGPH6DZJl9wpD3l7AqPkrsSK4Pz?usp=drive_link" TargetMode="External"/><Relationship Id="rId234" Type="http://schemas.openxmlformats.org/officeDocument/2006/relationships/hyperlink" Target="https://sisabox.siscloudservices.com/index.php/s/fbt4sTsZmAzWern" TargetMode="External"/><Relationship Id="rId2" Type="http://schemas.openxmlformats.org/officeDocument/2006/relationships/hyperlink" Target="https://sisabox.siscloudservices.com/index.php/s/b3kbPTP6NzZAqkm" TargetMode="External"/><Relationship Id="rId29" Type="http://schemas.openxmlformats.org/officeDocument/2006/relationships/hyperlink" Target="https://sisabox.siscloudservices.com/index.php/s/tqH8f5tfefCy68f" TargetMode="External"/><Relationship Id="rId40" Type="http://schemas.openxmlformats.org/officeDocument/2006/relationships/hyperlink" Target="https://sisabox.siscloudservices.com/index.php/s/tLLKdLXpreRo2cn" TargetMode="External"/><Relationship Id="rId115" Type="http://schemas.openxmlformats.org/officeDocument/2006/relationships/hyperlink" Target="https://sisabox.siscloudservices.com/index.php/s/a7c92KEHp3YaFxG" TargetMode="External"/><Relationship Id="rId136" Type="http://schemas.openxmlformats.org/officeDocument/2006/relationships/hyperlink" Target="https://sisabox.siscloudservices.com/index.php/s/nKaQQdsZKDNBbic" TargetMode="External"/><Relationship Id="rId157" Type="http://schemas.openxmlformats.org/officeDocument/2006/relationships/hyperlink" Target="https://sisabox.siscloudservices.com/index.php/s/RDms6bfRLZR4EjQ" TargetMode="External"/><Relationship Id="rId178" Type="http://schemas.openxmlformats.org/officeDocument/2006/relationships/hyperlink" Target="https://sisabox.siscloudservices.com/index.php/s/yzEprQ9TsQ8X4g4" TargetMode="External"/><Relationship Id="rId61" Type="http://schemas.openxmlformats.org/officeDocument/2006/relationships/hyperlink" Target="https://sisabox.siscloudservices.com/index.php/s/dYP4eoYbAjAzSRf" TargetMode="External"/><Relationship Id="rId82" Type="http://schemas.openxmlformats.org/officeDocument/2006/relationships/hyperlink" Target="https://sisabox.siscloudservices.com/index.php/s/P5L7RKzcGANN4Bm" TargetMode="External"/><Relationship Id="rId199" Type="http://schemas.openxmlformats.org/officeDocument/2006/relationships/hyperlink" Target="https://sisabox.siscloudservices.com/index.php/s/oKP4tCQbbRyi4Ma" TargetMode="External"/><Relationship Id="rId203" Type="http://schemas.openxmlformats.org/officeDocument/2006/relationships/hyperlink" Target="https://sisabox.siscloudservices.com/index.php/s/Ka7Q5BbJnokLZJP" TargetMode="External"/><Relationship Id="rId19" Type="http://schemas.openxmlformats.org/officeDocument/2006/relationships/hyperlink" Target="https://sisabox.siscloudservices.com/index.php/s/QftcNmHCfnSxMpW" TargetMode="External"/><Relationship Id="rId224" Type="http://schemas.openxmlformats.org/officeDocument/2006/relationships/hyperlink" Target="https://sisabox.siscloudservices.com/index.php/s/rogKPxZJETtzSWT" TargetMode="External"/><Relationship Id="rId245" Type="http://schemas.openxmlformats.org/officeDocument/2006/relationships/hyperlink" Target="https://sisabox.siscloudservices.com/index.php/s/YyMtw5jz2Tw4S2f" TargetMode="External"/><Relationship Id="rId30" Type="http://schemas.openxmlformats.org/officeDocument/2006/relationships/hyperlink" Target="https://sisabox.siscloudservices.com/index.php/s/PA4K9NF23em9qB9" TargetMode="External"/><Relationship Id="rId105" Type="http://schemas.openxmlformats.org/officeDocument/2006/relationships/hyperlink" Target="https://magicbox.siscloudservices.com/index.php/s/aPjxgTodYgGmMXT" TargetMode="External"/><Relationship Id="rId126" Type="http://schemas.openxmlformats.org/officeDocument/2006/relationships/hyperlink" Target="https://sisabox.siscloudservices.com/index.php/s/oLzdtqxYeAC3gw4" TargetMode="External"/><Relationship Id="rId147" Type="http://schemas.openxmlformats.org/officeDocument/2006/relationships/hyperlink" Target="https://drive.google.com/drive/folders/1gSVybpVZGarGgeQkF6EJFtfE6EZG_miI?usp=drive_link" TargetMode="External"/><Relationship Id="rId168" Type="http://schemas.openxmlformats.org/officeDocument/2006/relationships/hyperlink" Target="https://sisabox.siscloudservices.com/index.php/s/jCNd6Ab5nBwABC4" TargetMode="External"/><Relationship Id="rId51" Type="http://schemas.openxmlformats.org/officeDocument/2006/relationships/hyperlink" Target="https://sisabox.siscloudservices.com/index.php/s/TcdJM3p4eSpqjxE" TargetMode="External"/><Relationship Id="rId72" Type="http://schemas.openxmlformats.org/officeDocument/2006/relationships/hyperlink" Target="https://sisabox.siscloudservices.com/index.php/s/5bH8bN4rCTAbDk4" TargetMode="External"/><Relationship Id="rId93" Type="http://schemas.openxmlformats.org/officeDocument/2006/relationships/hyperlink" Target="https://magicbox.siscloudservices.com/index.php/s/DJSn8fmMQXAA4wW" TargetMode="External"/><Relationship Id="rId189" Type="http://schemas.openxmlformats.org/officeDocument/2006/relationships/hyperlink" Target="https://sisabox.siscloudservices.com/index.php/s/kHb36S2GWZCcacB" TargetMode="External"/><Relationship Id="rId3" Type="http://schemas.openxmlformats.org/officeDocument/2006/relationships/hyperlink" Target="https://sisabox.siscloudservices.com/index.php/s/b3kbPTP6NzZAqkm" TargetMode="External"/><Relationship Id="rId214" Type="http://schemas.openxmlformats.org/officeDocument/2006/relationships/hyperlink" Target="https://sisabox.siscloudservices.com/index.php/s/dSZoDtGJ3iEafZL" TargetMode="External"/><Relationship Id="rId235" Type="http://schemas.openxmlformats.org/officeDocument/2006/relationships/hyperlink" Target="https://sisabox.siscloudservices.com/index.php/s/8ssxM4eBX5pXzP3" TargetMode="External"/><Relationship Id="rId116" Type="http://schemas.openxmlformats.org/officeDocument/2006/relationships/hyperlink" Target="https://sisabox.siscloudservices.com/index.php/s/NzB2RnzMPYAqoQf" TargetMode="External"/><Relationship Id="rId137" Type="http://schemas.openxmlformats.org/officeDocument/2006/relationships/hyperlink" Target="https://sisabox.siscloudservices.com/index.php/s/nKaQQdsZKDNBbic" TargetMode="External"/><Relationship Id="rId158" Type="http://schemas.openxmlformats.org/officeDocument/2006/relationships/hyperlink" Target="https://sisabox.siscloudservices.com/index.php/s/yZK6xtTs2exzgXy" TargetMode="External"/><Relationship Id="rId20" Type="http://schemas.openxmlformats.org/officeDocument/2006/relationships/hyperlink" Target="https://sisabox.siscloudservices.com/index.php/s/TNrTtoNTtFXDGJn" TargetMode="External"/><Relationship Id="rId41" Type="http://schemas.openxmlformats.org/officeDocument/2006/relationships/hyperlink" Target="https://sisabox.siscloudservices.com/index.php/s/TfTgsNza3MR2Gif" TargetMode="External"/><Relationship Id="rId62" Type="http://schemas.openxmlformats.org/officeDocument/2006/relationships/hyperlink" Target="https://sisabox.siscloudservices.com/index.php/s/ZAbNM3tHW5eFcmB" TargetMode="External"/><Relationship Id="rId83" Type="http://schemas.openxmlformats.org/officeDocument/2006/relationships/hyperlink" Target="https://magicbox.siscloudservices.com/index.php/s/PzgzBEgANKnGMyS" TargetMode="External"/><Relationship Id="rId179" Type="http://schemas.openxmlformats.org/officeDocument/2006/relationships/hyperlink" Target="https://sisabox.siscloudservices.com/index.php/s/BZigrg89iBTAYFG" TargetMode="External"/><Relationship Id="rId190" Type="http://schemas.openxmlformats.org/officeDocument/2006/relationships/hyperlink" Target="https://sisabox.siscloudservices.com/index.php/s/JkzD3sq8eiktjT5" TargetMode="External"/><Relationship Id="rId204" Type="http://schemas.openxmlformats.org/officeDocument/2006/relationships/hyperlink" Target="https://sisabox.siscloudservices.com/index.php/s/MMz5aXCJgdME6bS" TargetMode="External"/><Relationship Id="rId225" Type="http://schemas.openxmlformats.org/officeDocument/2006/relationships/hyperlink" Target="https://sisabox.siscloudservices.com/index.php/s/3sF97ZKidmNTTgE" TargetMode="External"/><Relationship Id="rId246" Type="http://schemas.openxmlformats.org/officeDocument/2006/relationships/hyperlink" Target="https://sisabox.siscloudservices.com/index.php/s/XAfg57WW8mYQQkN" TargetMode="External"/><Relationship Id="rId106" Type="http://schemas.openxmlformats.org/officeDocument/2006/relationships/hyperlink" Target="https://magicbox.siscloudservices.com/index.php/s/aPjxgTodYgGmMXT" TargetMode="External"/><Relationship Id="rId127" Type="http://schemas.openxmlformats.org/officeDocument/2006/relationships/hyperlink" Target="https://sisabox.siscloudservices.com/index.php/s/NXRnx8qYDHRraXT" TargetMode="External"/><Relationship Id="rId10" Type="http://schemas.openxmlformats.org/officeDocument/2006/relationships/hyperlink" Target="https://sisabox.siscloudservices.com/index.php/s/JTbk69WKRF57NJp" TargetMode="External"/><Relationship Id="rId31" Type="http://schemas.openxmlformats.org/officeDocument/2006/relationships/hyperlink" Target="https://sisabox.siscloudservices.com/index.php/s/pQKaCgm9tAQepoB" TargetMode="External"/><Relationship Id="rId52" Type="http://schemas.openxmlformats.org/officeDocument/2006/relationships/hyperlink" Target="https://sisabox.siscloudservices.com/index.php/s/m3MAgo6P3TD7rWD" TargetMode="External"/><Relationship Id="rId73" Type="http://schemas.openxmlformats.org/officeDocument/2006/relationships/hyperlink" Target="https://sisabox.siscloudservices.com/index.php/s/y4qdmtQzn2NW33W" TargetMode="External"/><Relationship Id="rId94" Type="http://schemas.openxmlformats.org/officeDocument/2006/relationships/hyperlink" Target="https://magicbox.siscloudservices.com/index.php/s/ceErKENL7gcZdXk" TargetMode="External"/><Relationship Id="rId148" Type="http://schemas.openxmlformats.org/officeDocument/2006/relationships/hyperlink" Target="https://drive.google.com/drive/folders/1_28Tav0qm0RX9ju6ta5dNMuAeMyfrpyJ?usp=drive_link" TargetMode="External"/><Relationship Id="rId169" Type="http://schemas.openxmlformats.org/officeDocument/2006/relationships/hyperlink" Target="https://sisabox.siscloudservices.com/index.php/s/5H9dmqyyrPWTK5D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file:///C:/Users/Sorawit_S/AppData/Local/Temp/OneNote/:x:/g/personal/sarush_sisthai_com/EQxj0VLCoOpNqkxjdAzXWHIBj2pvcjIFp_ZrU2Iw3aF-2Q" TargetMode="External"/><Relationship Id="rId1" Type="http://schemas.openxmlformats.org/officeDocument/2006/relationships/hyperlink" Target="https://appdb.tisi.go.th/Q/i.php?d=2515807682" TargetMode="Externa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sisabox.siscloudservices.com/index.php/s/5FKB9ESwmK6oFsr" TargetMode="External"/><Relationship Id="rId18" Type="http://schemas.openxmlformats.org/officeDocument/2006/relationships/hyperlink" Target="https://sisabox.siscloudservices.com/index.php/s/wM9ioRrKYWAFz6X" TargetMode="External"/><Relationship Id="rId26" Type="http://schemas.openxmlformats.org/officeDocument/2006/relationships/hyperlink" Target="https://sisabox.siscloudservices.com/index.php/s/aw7koPLe5HJqxg6" TargetMode="External"/><Relationship Id="rId3" Type="http://schemas.openxmlformats.org/officeDocument/2006/relationships/hyperlink" Target="https://sisabox.siscloudservices.com/index.php/s/f3CXgWbWZFYTS6x" TargetMode="External"/><Relationship Id="rId21" Type="http://schemas.openxmlformats.org/officeDocument/2006/relationships/hyperlink" Target="https://magicbox.siscloudservices.com/index.php/s/ceErKENL7gcZdXk" TargetMode="External"/><Relationship Id="rId34" Type="http://schemas.openxmlformats.org/officeDocument/2006/relationships/hyperlink" Target="https://sisabox.siscloudservices.com/index.php/s/PgQrrwyd37QdAE8" TargetMode="External"/><Relationship Id="rId7" Type="http://schemas.openxmlformats.org/officeDocument/2006/relationships/hyperlink" Target="https://sisabox.siscloudservices.com/index.php/s/yrxawTffGfsPdS6" TargetMode="External"/><Relationship Id="rId12" Type="http://schemas.openxmlformats.org/officeDocument/2006/relationships/hyperlink" Target="https://sisabox.siscloudservices.com/index.php/s/RM7JbsjTY3FfAkD" TargetMode="External"/><Relationship Id="rId17" Type="http://schemas.openxmlformats.org/officeDocument/2006/relationships/hyperlink" Target="https://sisabox.siscloudservices.com/index.php/s/ZD75NmdKiBwgM6P" TargetMode="External"/><Relationship Id="rId25" Type="http://schemas.openxmlformats.org/officeDocument/2006/relationships/hyperlink" Target="https://sisabox.siscloudservices.com/index.php/s/aw7koPLe5HJqxg6" TargetMode="External"/><Relationship Id="rId33" Type="http://schemas.openxmlformats.org/officeDocument/2006/relationships/hyperlink" Target="https://sisabox.siscloudservices.com/index.php/s/YyMtw5jz2Tw4S2f" TargetMode="External"/><Relationship Id="rId2" Type="http://schemas.openxmlformats.org/officeDocument/2006/relationships/hyperlink" Target="https://sisabox.siscloudservices.com/index.php/s/tx4P2KFdsTEQTJo" TargetMode="External"/><Relationship Id="rId16" Type="http://schemas.openxmlformats.org/officeDocument/2006/relationships/hyperlink" Target="https://sisabox.siscloudservices.com/index.php/s/tcnE7rYqC6Jm2Lk" TargetMode="External"/><Relationship Id="rId20" Type="http://schemas.openxmlformats.org/officeDocument/2006/relationships/hyperlink" Target="https://magicbox.siscloudservices.com/index.php/s/GgPB9ePM2c8dAp5" TargetMode="External"/><Relationship Id="rId29" Type="http://schemas.openxmlformats.org/officeDocument/2006/relationships/hyperlink" Target="https://sisabox.siscloudservices.com/index.php/s/rogKPxZJETtzSWT" TargetMode="External"/><Relationship Id="rId1" Type="http://schemas.openxmlformats.org/officeDocument/2006/relationships/hyperlink" Target="https://sisabox.siscloudservices.com/index.php/s/ZL72gY5iNp6S7Xd" TargetMode="External"/><Relationship Id="rId6" Type="http://schemas.openxmlformats.org/officeDocument/2006/relationships/hyperlink" Target="https://sisabox.siscloudservices.com/index.php/s/QftcNmHCfnSxMpW" TargetMode="External"/><Relationship Id="rId11" Type="http://schemas.openxmlformats.org/officeDocument/2006/relationships/hyperlink" Target="https://sisabox.siscloudservices.com/index.php/s/tWgnrSX5CpNJEAB" TargetMode="External"/><Relationship Id="rId24" Type="http://schemas.openxmlformats.org/officeDocument/2006/relationships/hyperlink" Target="https://sisabox.siscloudservices.com/index.php/s/aw7koPLe5HJqxg6" TargetMode="External"/><Relationship Id="rId32" Type="http://schemas.openxmlformats.org/officeDocument/2006/relationships/hyperlink" Target="https://sisabox.siscloudservices.com/index.php/s/mAfgPArjwq5Jb2T" TargetMode="External"/><Relationship Id="rId5" Type="http://schemas.openxmlformats.org/officeDocument/2006/relationships/hyperlink" Target="https://sisabox.siscloudservices.com/index.php/s/JJoiwZsTA6fwHmS" TargetMode="External"/><Relationship Id="rId15" Type="http://schemas.openxmlformats.org/officeDocument/2006/relationships/hyperlink" Target="https://sisabox.siscloudservices.com/index.php/s/jScWnrHABbDnEWm" TargetMode="External"/><Relationship Id="rId23" Type="http://schemas.openxmlformats.org/officeDocument/2006/relationships/hyperlink" Target="https://magicbox.siscloudservices.com/index.php/s/aPjxgTodYgGmMXT" TargetMode="External"/><Relationship Id="rId28" Type="http://schemas.openxmlformats.org/officeDocument/2006/relationships/hyperlink" Target="https://sisabox.siscloudservices.com/index.php/s/3sF97ZKidmNTTgE" TargetMode="External"/><Relationship Id="rId36" Type="http://schemas.openxmlformats.org/officeDocument/2006/relationships/drawing" Target="../drawings/drawing3.xml"/><Relationship Id="rId10" Type="http://schemas.openxmlformats.org/officeDocument/2006/relationships/hyperlink" Target="https://sisabox.siscloudservices.com/index.php/s/b3kbPTP6NzZAqkm" TargetMode="External"/><Relationship Id="rId19" Type="http://schemas.openxmlformats.org/officeDocument/2006/relationships/hyperlink" Target="https://sisabox.siscloudservices.com/index.php/s/TkmnnwRJpo5xzfD" TargetMode="External"/><Relationship Id="rId31" Type="http://schemas.openxmlformats.org/officeDocument/2006/relationships/hyperlink" Target="https://sisabox.siscloudservices.com/index.php/s/B5gJ8rTATeJdLBm" TargetMode="External"/><Relationship Id="rId4" Type="http://schemas.openxmlformats.org/officeDocument/2006/relationships/hyperlink" Target="https://sisabox.siscloudservices.com/index.php/s/MjYqdHJkYLSoKen" TargetMode="External"/><Relationship Id="rId9" Type="http://schemas.openxmlformats.org/officeDocument/2006/relationships/hyperlink" Target="https://sisabox.siscloudservices.com/index.php/s/LKgjrEDqp56twWb" TargetMode="External"/><Relationship Id="rId14" Type="http://schemas.openxmlformats.org/officeDocument/2006/relationships/hyperlink" Target="https://drive.google.com/file/d/1ZInlCJXRQ7H8Kq_M08WVc4zhdvKYHoRZ/view?usp=sharing" TargetMode="External"/><Relationship Id="rId22" Type="http://schemas.openxmlformats.org/officeDocument/2006/relationships/hyperlink" Target="https://magicbox.siscloudservices.com/index.php/s/RWB9oX9rRL4D6pG" TargetMode="External"/><Relationship Id="rId27" Type="http://schemas.openxmlformats.org/officeDocument/2006/relationships/hyperlink" Target="https://drive.google.com/drive/folders/1fDc0uOhm4bKBJH6QT0SbfXsq-reMzvtF?usp=drive_link" TargetMode="External"/><Relationship Id="rId30" Type="http://schemas.openxmlformats.org/officeDocument/2006/relationships/hyperlink" Target="https://sisabox.siscloudservices.com/index.php/s/5ssYpqW94RfZojZ" TargetMode="External"/><Relationship Id="rId35" Type="http://schemas.openxmlformats.org/officeDocument/2006/relationships/printerSettings" Target="../printerSettings/printerSettings3.bin"/><Relationship Id="rId8" Type="http://schemas.openxmlformats.org/officeDocument/2006/relationships/hyperlink" Target="https://sisabox.siscloudservices.com/index.php/s/TNrTtoNTtFXDGJn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https://sisabox.siscloudservices.com/index.php/s/RYRC8cDCBMJZtRn" TargetMode="External"/><Relationship Id="rId21" Type="http://schemas.openxmlformats.org/officeDocument/2006/relationships/hyperlink" Target="https://sisabox.siscloudservices.com/index.php/s/QQGHtBfLs9oEFfs" TargetMode="External"/><Relationship Id="rId34" Type="http://schemas.openxmlformats.org/officeDocument/2006/relationships/hyperlink" Target="https://magicbox.siscloudservices.com/index.php/s/q5nb3wMqqs9HiD5" TargetMode="External"/><Relationship Id="rId42" Type="http://schemas.openxmlformats.org/officeDocument/2006/relationships/hyperlink" Target="https://sisabox.siscloudservices.com/index.php/s/a7c92KEHp3YaFxG" TargetMode="External"/><Relationship Id="rId47" Type="http://schemas.openxmlformats.org/officeDocument/2006/relationships/hyperlink" Target="https://sisabox.siscloudservices.com/index.php/s/EwJCSGojspWFDKf" TargetMode="External"/><Relationship Id="rId50" Type="http://schemas.openxmlformats.org/officeDocument/2006/relationships/hyperlink" Target="https://drive.google.com/drive/folders/1_28Tav0qm0RX9ju6ta5dNMuAeMyfrpyJ?usp=drive_link" TargetMode="External"/><Relationship Id="rId55" Type="http://schemas.openxmlformats.org/officeDocument/2006/relationships/hyperlink" Target="https://sisabox.siscloudservices.com/index.php/s/BKxoAnPZ5cJxCXH" TargetMode="External"/><Relationship Id="rId63" Type="http://schemas.openxmlformats.org/officeDocument/2006/relationships/hyperlink" Target="https://sisabox.siscloudservices.com/index.php/s/HJRJAQsTqEF5LJQ" TargetMode="External"/><Relationship Id="rId7" Type="http://schemas.openxmlformats.org/officeDocument/2006/relationships/hyperlink" Target="https://sisabox.siscloudservices.com/index.php/s/mQxWGZdmeTTS9Xs" TargetMode="External"/><Relationship Id="rId2" Type="http://schemas.openxmlformats.org/officeDocument/2006/relationships/hyperlink" Target="https://sisabox.siscloudservices.com/index.php/s/g4wYe5oeCPM6Mdk" TargetMode="External"/><Relationship Id="rId16" Type="http://schemas.openxmlformats.org/officeDocument/2006/relationships/hyperlink" Target="https://sisabox.siscloudservices.com/index.php/s/B3H5taDARAZBGXY" TargetMode="External"/><Relationship Id="rId29" Type="http://schemas.openxmlformats.org/officeDocument/2006/relationships/hyperlink" Target="https://sisabox.siscloudservices.com/index.php/s/Mst5J5b2tWSJapb" TargetMode="External"/><Relationship Id="rId11" Type="http://schemas.openxmlformats.org/officeDocument/2006/relationships/hyperlink" Target="https://sisabox.siscloudservices.com/index.php/s/aLS4EEgiaZAzCeg" TargetMode="External"/><Relationship Id="rId24" Type="http://schemas.openxmlformats.org/officeDocument/2006/relationships/hyperlink" Target="https://sisabox.siscloudservices.com/index.php/s/cykGrTfyf32HTgi" TargetMode="External"/><Relationship Id="rId32" Type="http://schemas.openxmlformats.org/officeDocument/2006/relationships/hyperlink" Target="https://magicbox.siscloudservices.com/index.php/s/wwnBQSo6WZ7E3aM" TargetMode="External"/><Relationship Id="rId37" Type="http://schemas.openxmlformats.org/officeDocument/2006/relationships/hyperlink" Target="https://magicbox.siscloudservices.com/index.php/s/wGtY8AkXbdRkTJ8" TargetMode="External"/><Relationship Id="rId40" Type="http://schemas.openxmlformats.org/officeDocument/2006/relationships/hyperlink" Target="https://sisabox.siscloudservices.com/index.php/s/CzHKKoz34kgdCrt" TargetMode="External"/><Relationship Id="rId45" Type="http://schemas.openxmlformats.org/officeDocument/2006/relationships/hyperlink" Target="https://sisabox.siscloudservices.com/index.php/s/PNcoxCxBndbSeD7" TargetMode="External"/><Relationship Id="rId53" Type="http://schemas.openxmlformats.org/officeDocument/2006/relationships/hyperlink" Target="https://sisabox.siscloudservices.com/index.php/s/YFxRymzTQfzkbFg" TargetMode="External"/><Relationship Id="rId58" Type="http://schemas.openxmlformats.org/officeDocument/2006/relationships/hyperlink" Target="https://sisabox.siscloudservices.com/index.php/s/SsqQsmNjNXjyJjX" TargetMode="External"/><Relationship Id="rId5" Type="http://schemas.openxmlformats.org/officeDocument/2006/relationships/hyperlink" Target="https://sisabox.siscloudservices.com/index.php/s/N7HkZRHbr6Aqoct" TargetMode="External"/><Relationship Id="rId61" Type="http://schemas.openxmlformats.org/officeDocument/2006/relationships/hyperlink" Target="https://sisabox.siscloudservices.com/index.php/s/HMmBNiHSStFL25D" TargetMode="External"/><Relationship Id="rId19" Type="http://schemas.openxmlformats.org/officeDocument/2006/relationships/hyperlink" Target="https://sisabox.siscloudservices.com/index.php/s/TfTgsNza3MR2Gif" TargetMode="External"/><Relationship Id="rId14" Type="http://schemas.openxmlformats.org/officeDocument/2006/relationships/hyperlink" Target="https://sisabox.siscloudservices.com/index.php/s/XpHGzwKFDW43bDC" TargetMode="External"/><Relationship Id="rId22" Type="http://schemas.openxmlformats.org/officeDocument/2006/relationships/hyperlink" Target="https://sisabox.siscloudservices.com/index.php/s/LFL5znfKFaaxoy8" TargetMode="External"/><Relationship Id="rId27" Type="http://schemas.openxmlformats.org/officeDocument/2006/relationships/hyperlink" Target="https://sisabox.siscloudservices.com/index.php/s/48YHegFm3fBk4M7" TargetMode="External"/><Relationship Id="rId30" Type="http://schemas.openxmlformats.org/officeDocument/2006/relationships/hyperlink" Target="https://sisabox.siscloudservices.com/index.php/s/N37XybnpePWq6A7" TargetMode="External"/><Relationship Id="rId35" Type="http://schemas.openxmlformats.org/officeDocument/2006/relationships/hyperlink" Target="https://magicbox.siscloudservices.com/index.php/s/BAo8YyipRWwaxZm" TargetMode="External"/><Relationship Id="rId43" Type="http://schemas.openxmlformats.org/officeDocument/2006/relationships/hyperlink" Target="https://sisabox.siscloudservices.com/index.php/s/NzB2RnzMPYAqoQf" TargetMode="External"/><Relationship Id="rId48" Type="http://schemas.openxmlformats.org/officeDocument/2006/relationships/hyperlink" Target="https://drive.google.com/drive/folders/1XTapj69KOKM6e4zL6bCUAhUN-St9m4KM?usp=drive_link" TargetMode="External"/><Relationship Id="rId56" Type="http://schemas.openxmlformats.org/officeDocument/2006/relationships/hyperlink" Target="https://sisabox.siscloudservices.com/index.php/s/5H9dmqyyrPWTK5D" TargetMode="External"/><Relationship Id="rId64" Type="http://schemas.openxmlformats.org/officeDocument/2006/relationships/printerSettings" Target="../printerSettings/printerSettings4.bin"/><Relationship Id="rId8" Type="http://schemas.openxmlformats.org/officeDocument/2006/relationships/hyperlink" Target="https://sisabox.siscloudservices.com/index.php/s/RyyfTgCt2q233Gr" TargetMode="External"/><Relationship Id="rId51" Type="http://schemas.openxmlformats.org/officeDocument/2006/relationships/hyperlink" Target="https://sisabox.siscloudservices.com/index.php/s/ozDyrLmnQeK73Fc" TargetMode="External"/><Relationship Id="rId3" Type="http://schemas.openxmlformats.org/officeDocument/2006/relationships/hyperlink" Target="https://sisabox.siscloudservices.com/index.php/s/QQBpoXbDFyTtKYn" TargetMode="External"/><Relationship Id="rId12" Type="http://schemas.openxmlformats.org/officeDocument/2006/relationships/hyperlink" Target="https://sisabox.siscloudservices.com/index.php/s/9bQTqpcb7TBPY9P" TargetMode="External"/><Relationship Id="rId17" Type="http://schemas.openxmlformats.org/officeDocument/2006/relationships/hyperlink" Target="https://sisabox.siscloudservices.com/index.php/s/WmdP4e2QYJMEqxn" TargetMode="External"/><Relationship Id="rId25" Type="http://schemas.openxmlformats.org/officeDocument/2006/relationships/hyperlink" Target="https://sisabox.siscloudservices.com/index.php/s/pQKaCgm9tAQepoB" TargetMode="External"/><Relationship Id="rId33" Type="http://schemas.openxmlformats.org/officeDocument/2006/relationships/hyperlink" Target="https://magicbox.siscloudservices.com/index.php/s/LTaegJLaGA5D5cq" TargetMode="External"/><Relationship Id="rId38" Type="http://schemas.openxmlformats.org/officeDocument/2006/relationships/hyperlink" Target="https://sisabox.siscloudservices.com/index.php/s/WcoYk8HcLRsGQXd" TargetMode="External"/><Relationship Id="rId46" Type="http://schemas.openxmlformats.org/officeDocument/2006/relationships/hyperlink" Target="https://sisabox.siscloudservices.com/index.php/s/eMTEiATyaqY6dDF" TargetMode="External"/><Relationship Id="rId59" Type="http://schemas.openxmlformats.org/officeDocument/2006/relationships/hyperlink" Target="https://sisabox.siscloudservices.com/index.php/s/JpzxWEYEyZ4yoeD" TargetMode="External"/><Relationship Id="rId20" Type="http://schemas.openxmlformats.org/officeDocument/2006/relationships/hyperlink" Target="https://sisabox.siscloudservices.com/index.php/s/cgSge3do2LHw33f" TargetMode="External"/><Relationship Id="rId41" Type="http://schemas.openxmlformats.org/officeDocument/2006/relationships/hyperlink" Target="https://sisabox.siscloudservices.com/index.php/s/ptLsHw2wKJ3Gaji" TargetMode="External"/><Relationship Id="rId54" Type="http://schemas.openxmlformats.org/officeDocument/2006/relationships/hyperlink" Target="https://sisabox.siscloudservices.com/index.php/s/M8nTDoqc9WCasdz" TargetMode="External"/><Relationship Id="rId62" Type="http://schemas.openxmlformats.org/officeDocument/2006/relationships/hyperlink" Target="https://sisabox.siscloudservices.com/index.php/s/2JPNG8gTBs8fbLF" TargetMode="External"/><Relationship Id="rId1" Type="http://schemas.openxmlformats.org/officeDocument/2006/relationships/hyperlink" Target="https://sisabox.siscloudservices.com/index.php/s/PA4K9NF23em9qB9" TargetMode="External"/><Relationship Id="rId6" Type="http://schemas.openxmlformats.org/officeDocument/2006/relationships/hyperlink" Target="https://sisabox.siscloudservices.com/index.php/s/DwPFtNj3E2McTE3" TargetMode="External"/><Relationship Id="rId15" Type="http://schemas.openxmlformats.org/officeDocument/2006/relationships/hyperlink" Target="https://sisabox.siscloudservices.com/index.php/s/NfScBMBxKQqk9DS" TargetMode="External"/><Relationship Id="rId23" Type="http://schemas.openxmlformats.org/officeDocument/2006/relationships/hyperlink" Target="https://sisabox.siscloudservices.com/index.php/s/kBBZKSkyWQgHSGK" TargetMode="External"/><Relationship Id="rId28" Type="http://schemas.openxmlformats.org/officeDocument/2006/relationships/hyperlink" Target="https://sisabox.siscloudservices.com/index.php/s/ZkxtpdRejRxGSwj" TargetMode="External"/><Relationship Id="rId36" Type="http://schemas.openxmlformats.org/officeDocument/2006/relationships/hyperlink" Target="https://magicbox.siscloudservices.com/index.php/s/xF4ySzbMzmR7Bf7" TargetMode="External"/><Relationship Id="rId49" Type="http://schemas.openxmlformats.org/officeDocument/2006/relationships/hyperlink" Target="https://drive.google.com/drive/folders/1gSVybpVZGarGgeQkF6EJFtfE6EZG_miI?usp=drive_link" TargetMode="External"/><Relationship Id="rId57" Type="http://schemas.openxmlformats.org/officeDocument/2006/relationships/hyperlink" Target="https://sisabox.siscloudservices.com/index.php/s/JiHGDDirZZFayTn" TargetMode="External"/><Relationship Id="rId10" Type="http://schemas.openxmlformats.org/officeDocument/2006/relationships/hyperlink" Target="https://sisabox.siscloudservices.com/index.php/s/WsXG3kzyWPPTBAd" TargetMode="External"/><Relationship Id="rId31" Type="http://schemas.openxmlformats.org/officeDocument/2006/relationships/hyperlink" Target="https://magicbox.siscloudservices.com/index.php/s/oFRNqSfCPmWq7F4" TargetMode="External"/><Relationship Id="rId44" Type="http://schemas.openxmlformats.org/officeDocument/2006/relationships/hyperlink" Target="https://sisabox.siscloudservices.com/index.php/s/6eDw46n3poS8fZk" TargetMode="External"/><Relationship Id="rId52" Type="http://schemas.openxmlformats.org/officeDocument/2006/relationships/hyperlink" Target="https://sisabox.siscloudservices.com/index.php/s/ozDyrLmnQeK73Fc" TargetMode="External"/><Relationship Id="rId60" Type="http://schemas.openxmlformats.org/officeDocument/2006/relationships/hyperlink" Target="https://sisabox.siscloudservices.com/index.php/s/roLfW3diHeqB8jW" TargetMode="External"/><Relationship Id="rId65" Type="http://schemas.openxmlformats.org/officeDocument/2006/relationships/drawing" Target="../drawings/drawing4.xml"/><Relationship Id="rId4" Type="http://schemas.openxmlformats.org/officeDocument/2006/relationships/hyperlink" Target="https://sisabox.siscloudservices.com/index.php/s/mEsNBorKmLymiJy" TargetMode="External"/><Relationship Id="rId9" Type="http://schemas.openxmlformats.org/officeDocument/2006/relationships/hyperlink" Target="https://sisabox.siscloudservices.com/index.php/s/3HeApCGLn5eRq3A" TargetMode="External"/><Relationship Id="rId13" Type="http://schemas.openxmlformats.org/officeDocument/2006/relationships/hyperlink" Target="https://sisabox.siscloudservices.com/index.php/s/RXrCLFHHG5QaMHY" TargetMode="External"/><Relationship Id="rId18" Type="http://schemas.openxmlformats.org/officeDocument/2006/relationships/hyperlink" Target="https://sisabox.siscloudservices.com/index.php/s/tLLKdLXpreRo2cn" TargetMode="External"/><Relationship Id="rId39" Type="http://schemas.openxmlformats.org/officeDocument/2006/relationships/hyperlink" Target="https://sisabox.siscloudservices.com/index.php/s/EqtNWXbpBd9qQtw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sisabox.siscloudservices.com/index.php/s/beWj4QTHd4o7ReE" TargetMode="External"/><Relationship Id="rId13" Type="http://schemas.openxmlformats.org/officeDocument/2006/relationships/drawing" Target="../drawings/drawing5.xml"/><Relationship Id="rId3" Type="http://schemas.openxmlformats.org/officeDocument/2006/relationships/hyperlink" Target="https://sisabox.siscloudservices.com/index.php/s/xBoycD3BGXAxAzH" TargetMode="External"/><Relationship Id="rId7" Type="http://schemas.openxmlformats.org/officeDocument/2006/relationships/hyperlink" Target="https://sisabox.siscloudservices.com/index.php/s/GDsPgz7nD8yBg6b" TargetMode="External"/><Relationship Id="rId12" Type="http://schemas.openxmlformats.org/officeDocument/2006/relationships/printerSettings" Target="../printerSettings/printerSettings5.bin"/><Relationship Id="rId2" Type="http://schemas.openxmlformats.org/officeDocument/2006/relationships/hyperlink" Target="https://sisabox.siscloudservices.com/index.php/s/2w5N3inCZAqCF8F" TargetMode="External"/><Relationship Id="rId1" Type="http://schemas.openxmlformats.org/officeDocument/2006/relationships/hyperlink" Target="https://sisabox.siscloudservices.com/index.php/s/FEkLB6CLQRGLprm" TargetMode="External"/><Relationship Id="rId6" Type="http://schemas.openxmlformats.org/officeDocument/2006/relationships/hyperlink" Target="https://sisabox.siscloudservices.com/index.php/s/JxBELYK5QADzbsc" TargetMode="External"/><Relationship Id="rId11" Type="http://schemas.openxmlformats.org/officeDocument/2006/relationships/hyperlink" Target="https://sisabox.siscloudservices.com/index.php/s/3QQ5872qS7mPCn3" TargetMode="External"/><Relationship Id="rId5" Type="http://schemas.openxmlformats.org/officeDocument/2006/relationships/hyperlink" Target="https://sisabox.siscloudservices.com/index.php/s/rmCPnCsjHwgYi8D" TargetMode="External"/><Relationship Id="rId10" Type="http://schemas.openxmlformats.org/officeDocument/2006/relationships/hyperlink" Target="https://sisabox.siscloudservices.com/index.php/s/Eo7BSyN9M9JorPS" TargetMode="External"/><Relationship Id="rId4" Type="http://schemas.openxmlformats.org/officeDocument/2006/relationships/hyperlink" Target="https://sisabox.siscloudservices.com/index.php/s/Yq3nE73tH45Dr6w" TargetMode="External"/><Relationship Id="rId9" Type="http://schemas.openxmlformats.org/officeDocument/2006/relationships/hyperlink" Target="https://sisabox.siscloudservices.com/index.php/s/zQcLiKZJFNrwYJ5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sisabox.siscloudservices.com/index.php/s/RspXNeTX97kre8n" TargetMode="External"/><Relationship Id="rId2" Type="http://schemas.openxmlformats.org/officeDocument/2006/relationships/hyperlink" Target="https://sisabox.siscloudservices.com/index.php/s/swpfFCo3ZJpskLs" TargetMode="External"/><Relationship Id="rId1" Type="http://schemas.openxmlformats.org/officeDocument/2006/relationships/hyperlink" Target="https://magicbox.siscloudservices.com/index.php/s/DJSn8fmMQXAA4wW" TargetMode="External"/><Relationship Id="rId6" Type="http://schemas.openxmlformats.org/officeDocument/2006/relationships/drawing" Target="../drawings/drawing6.xm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sisabox.siscloudservices.com/index.php/s/MwdGiFXgeao55ms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sisabox.siscloudservices.com/index.php/s/MpJL2DsRb4dYk93" TargetMode="External"/><Relationship Id="rId13" Type="http://schemas.openxmlformats.org/officeDocument/2006/relationships/hyperlink" Target="https://sisabox.siscloudservices.com/index.php/s/6AZkdxJxwgZ3FLg" TargetMode="External"/><Relationship Id="rId18" Type="http://schemas.openxmlformats.org/officeDocument/2006/relationships/hyperlink" Target="https://sisabox.siscloudservices.com/index.php/s/PYNCqcjYN9LYfeZ" TargetMode="External"/><Relationship Id="rId3" Type="http://schemas.openxmlformats.org/officeDocument/2006/relationships/hyperlink" Target="https://sisabox.siscloudservices.com/index.php/s/MMz5aXCJgdME6bS" TargetMode="External"/><Relationship Id="rId21" Type="http://schemas.openxmlformats.org/officeDocument/2006/relationships/hyperlink" Target="https://sisabox.siscloudservices.com/index.php/s/TKkmE2Eb7xYcZLz" TargetMode="External"/><Relationship Id="rId7" Type="http://schemas.openxmlformats.org/officeDocument/2006/relationships/hyperlink" Target="https://sisabox.siscloudservices.com/index.php/s/xfx6zAigpBJRapt" TargetMode="External"/><Relationship Id="rId12" Type="http://schemas.openxmlformats.org/officeDocument/2006/relationships/hyperlink" Target="https://sisabox.siscloudservices.com/index.php/s/w57yALSyJRSSbtP" TargetMode="External"/><Relationship Id="rId17" Type="http://schemas.openxmlformats.org/officeDocument/2006/relationships/hyperlink" Target="https://magicbox.siscloudservices.com/index.php/s/NM4zYtbytwyXdQy" TargetMode="External"/><Relationship Id="rId2" Type="http://schemas.openxmlformats.org/officeDocument/2006/relationships/hyperlink" Target="https://sisabox.siscloudservices.com/index.php/s/a7efoQMoJn7ZPRa" TargetMode="External"/><Relationship Id="rId16" Type="http://schemas.openxmlformats.org/officeDocument/2006/relationships/hyperlink" Target="https://magicbox.siscloudservices.com/index.php/s/pLkBieyy6Ny9qy8" TargetMode="External"/><Relationship Id="rId20" Type="http://schemas.openxmlformats.org/officeDocument/2006/relationships/hyperlink" Target="https://drive.google.com/drive/folders/1zph40vGPH6DZJl9wpD3l7AqPkrsSK4Pz?usp=drive_link" TargetMode="External"/><Relationship Id="rId1" Type="http://schemas.openxmlformats.org/officeDocument/2006/relationships/hyperlink" Target="https://sisabox.siscloudservices.com/index.php/s/bK93TNS8EAdMTQA" TargetMode="External"/><Relationship Id="rId6" Type="http://schemas.openxmlformats.org/officeDocument/2006/relationships/hyperlink" Target="https://sisabox.siscloudservices.com/index.php/s/ZAcTziY6fnE9w3J" TargetMode="External"/><Relationship Id="rId11" Type="http://schemas.openxmlformats.org/officeDocument/2006/relationships/hyperlink" Target="https://sisabox.siscloudservices.com/index.php/s/YfyKiqFpmpNnaPr" TargetMode="External"/><Relationship Id="rId24" Type="http://schemas.openxmlformats.org/officeDocument/2006/relationships/drawing" Target="../drawings/drawing7.xml"/><Relationship Id="rId5" Type="http://schemas.openxmlformats.org/officeDocument/2006/relationships/hyperlink" Target="https://sisabox.siscloudservices.com/index.php/s/z3y83ocnBjZP7NS" TargetMode="External"/><Relationship Id="rId15" Type="http://schemas.openxmlformats.org/officeDocument/2006/relationships/hyperlink" Target="https://sisabox.siscloudservices.com/index.php/s/dxmzYXQmmZZMMWr" TargetMode="External"/><Relationship Id="rId23" Type="http://schemas.openxmlformats.org/officeDocument/2006/relationships/printerSettings" Target="../printerSettings/printerSettings7.bin"/><Relationship Id="rId10" Type="http://schemas.openxmlformats.org/officeDocument/2006/relationships/hyperlink" Target="https://sisabox.siscloudservices.com/index.php/s/esHrYiGxXr4RjC7" TargetMode="External"/><Relationship Id="rId19" Type="http://schemas.openxmlformats.org/officeDocument/2006/relationships/hyperlink" Target="https://sisabox.siscloudservices.com/index.php/s/ASEaikLRZd5yKdR" TargetMode="External"/><Relationship Id="rId4" Type="http://schemas.openxmlformats.org/officeDocument/2006/relationships/hyperlink" Target="https://sisabox.siscloudservices.com/index.php/s/ZAbNM3tHW5eFcmB" TargetMode="External"/><Relationship Id="rId9" Type="http://schemas.openxmlformats.org/officeDocument/2006/relationships/hyperlink" Target="https://sisabox.siscloudservices.com/index.php/s/HjjRypD7WYNDbtX" TargetMode="External"/><Relationship Id="rId14" Type="http://schemas.openxmlformats.org/officeDocument/2006/relationships/hyperlink" Target="https://sisabox.siscloudservices.com/index.php/s/FPZMb6Z7eYtjC3k" TargetMode="External"/><Relationship Id="rId22" Type="http://schemas.openxmlformats.org/officeDocument/2006/relationships/hyperlink" Target="https://sisabox.siscloudservices.com/index.php/f/5587815" TargetMode="Externa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https://sisabox.siscloudservices.com/index.php/apps/sharingpath/Sarush@sisthai.com/Database/TV%20&amp;%20Monitor/Xiaomi%20Smart%20Display%20S%20Pro%20Mini%20LED/55/%E6%B3%B0%E5%9B%BDThailand/L55MB-SSEA/TISI%20certificate%20_%20TV%20_%20L55MB-SSEA%20_%20%E0%B8%9940488_631_62368.pdf" TargetMode="External"/><Relationship Id="rId18" Type="http://schemas.openxmlformats.org/officeDocument/2006/relationships/hyperlink" Target="https://sisabox.siscloudservices.com/index.php/s/9kCSJiRaDRtNFW3" TargetMode="External"/><Relationship Id="rId26" Type="http://schemas.openxmlformats.org/officeDocument/2006/relationships/hyperlink" Target="https://magicbox.siscloudservices.com/index.php/s/wyBfNYQ4JTx9p63" TargetMode="External"/><Relationship Id="rId39" Type="http://schemas.openxmlformats.org/officeDocument/2006/relationships/hyperlink" Target="https://sisabox.siscloudservices.com/index.php/s/o8w4qtDjjJyqmfC" TargetMode="External"/><Relationship Id="rId21" Type="http://schemas.openxmlformats.org/officeDocument/2006/relationships/hyperlink" Target="https://sisabox.siscloudservices.com/index.php/s/dSZoDtGJ3iEafZL" TargetMode="External"/><Relationship Id="rId34" Type="http://schemas.openxmlformats.org/officeDocument/2006/relationships/hyperlink" Target="https://sisabox.siscloudservices.com/index.php/s/crX4TCWMPm7tdMK" TargetMode="External"/><Relationship Id="rId42" Type="http://schemas.openxmlformats.org/officeDocument/2006/relationships/hyperlink" Target="https://sisabox.siscloudservices.com/index.php/s/xHErHsirrtW5NYP" TargetMode="External"/><Relationship Id="rId7" Type="http://schemas.openxmlformats.org/officeDocument/2006/relationships/hyperlink" Target="https://magicbox.siscloudservices.com/index.php/s/3QmiXNYSEf99nKN" TargetMode="External"/><Relationship Id="rId2" Type="http://schemas.openxmlformats.org/officeDocument/2006/relationships/hyperlink" Target="https://sisabox.siscloudservices.com/index.php/s/MdzLFy37iRR8dNZ" TargetMode="External"/><Relationship Id="rId16" Type="http://schemas.openxmlformats.org/officeDocument/2006/relationships/hyperlink" Target="https://sisabox.siscloudservices.com/index.php/s/4wXJtFp8oZRjQxx" TargetMode="External"/><Relationship Id="rId20" Type="http://schemas.openxmlformats.org/officeDocument/2006/relationships/hyperlink" Target="https://sisabox.siscloudservices.com/index.php/s/9NreiQtm8JXZBps/download" TargetMode="External"/><Relationship Id="rId29" Type="http://schemas.openxmlformats.org/officeDocument/2006/relationships/hyperlink" Target="https://sisabox.siscloudservices.com/index.php/s/goN5cEkKoBTCr6i" TargetMode="External"/><Relationship Id="rId41" Type="http://schemas.openxmlformats.org/officeDocument/2006/relationships/hyperlink" Target="https://sisabox.siscloudservices.com/index.php/f/5473822" TargetMode="External"/><Relationship Id="rId1" Type="http://schemas.openxmlformats.org/officeDocument/2006/relationships/hyperlink" Target="https://sisabox.siscloudservices.com/index.php/s/B4b9yJ2cDKiGyJC" TargetMode="External"/><Relationship Id="rId6" Type="http://schemas.openxmlformats.org/officeDocument/2006/relationships/hyperlink" Target="https://sisabox.siscloudservices.com/index.php/s/YorW9ecWix6RQrF" TargetMode="External"/><Relationship Id="rId11" Type="http://schemas.openxmlformats.org/officeDocument/2006/relationships/hyperlink" Target="https://magicbox.siscloudservices.com/index.php/s/GBHc4BAWCY4aefc" TargetMode="External"/><Relationship Id="rId24" Type="http://schemas.openxmlformats.org/officeDocument/2006/relationships/hyperlink" Target="https://magicbox.siscloudservices.com/index.php/s/wyBfNYQ4JTx9p63" TargetMode="External"/><Relationship Id="rId32" Type="http://schemas.openxmlformats.org/officeDocument/2006/relationships/hyperlink" Target="https://sisabox.siscloudservices.com/index.php/s/crX4TCWMPm7tdMK" TargetMode="External"/><Relationship Id="rId37" Type="http://schemas.openxmlformats.org/officeDocument/2006/relationships/hyperlink" Target="https://sisabox.siscloudservices.com/index.php/s/o8w4qtDjjJyqmfC" TargetMode="External"/><Relationship Id="rId40" Type="http://schemas.openxmlformats.org/officeDocument/2006/relationships/hyperlink" Target="https://sisabox.siscloudservices.com/index.php/s/crX4TCWMPm7tdMK" TargetMode="External"/><Relationship Id="rId5" Type="http://schemas.openxmlformats.org/officeDocument/2006/relationships/hyperlink" Target="https://sisabox.siscloudservices.com/index.php/s/gqYgwMg9JBMRbDZ" TargetMode="External"/><Relationship Id="rId15" Type="http://schemas.openxmlformats.org/officeDocument/2006/relationships/hyperlink" Target="https://sisabox.siscloudservices.com/index.php/s/sbo8B3cBmLw4PTC" TargetMode="External"/><Relationship Id="rId23" Type="http://schemas.openxmlformats.org/officeDocument/2006/relationships/hyperlink" Target="https://sisabox.siscloudservices.com/index.php/s/7tkY84XtHzDJq38" TargetMode="External"/><Relationship Id="rId28" Type="http://schemas.openxmlformats.org/officeDocument/2006/relationships/hyperlink" Target="https://sisabox.siscloudservices.com/index.php/s/4d2LdyK6Ce92e4g" TargetMode="External"/><Relationship Id="rId36" Type="http://schemas.openxmlformats.org/officeDocument/2006/relationships/hyperlink" Target="https://sisabox.siscloudservices.com/index.php/s/crX4TCWMPm7tdMK" TargetMode="External"/><Relationship Id="rId10" Type="http://schemas.openxmlformats.org/officeDocument/2006/relationships/hyperlink" Target="https://magicbox.siscloudservices.com/index.php/s/nDZKkaadZi5rXND" TargetMode="External"/><Relationship Id="rId19" Type="http://schemas.openxmlformats.org/officeDocument/2006/relationships/hyperlink" Target="https://sisabox.siscloudservices.com/index.php/s/RTtwC7pzHP8AHyJ" TargetMode="External"/><Relationship Id="rId31" Type="http://schemas.openxmlformats.org/officeDocument/2006/relationships/hyperlink" Target="https://sisabox.siscloudservices.com/index.php/s/o8w4qtDjjJyqmfC" TargetMode="External"/><Relationship Id="rId44" Type="http://schemas.openxmlformats.org/officeDocument/2006/relationships/drawing" Target="../drawings/drawing8.xml"/><Relationship Id="rId4" Type="http://schemas.openxmlformats.org/officeDocument/2006/relationships/hyperlink" Target="https://sisabox.siscloudservices.com/index.php/s/bKBaRzTJaCSPcpP" TargetMode="External"/><Relationship Id="rId9" Type="http://schemas.openxmlformats.org/officeDocument/2006/relationships/hyperlink" Target="https://magicbox.siscloudservices.com/index.php/s/nDZKkaadZi5rXND" TargetMode="External"/><Relationship Id="rId14" Type="http://schemas.openxmlformats.org/officeDocument/2006/relationships/hyperlink" Target="https://sisabox.siscloudservices.com/index.php/s/G66xNnmt8Y2nkGX" TargetMode="External"/><Relationship Id="rId22" Type="http://schemas.openxmlformats.org/officeDocument/2006/relationships/hyperlink" Target="https://sisabox.siscloudservices.com/index.php/s/FRZmfw37HifofnS" TargetMode="External"/><Relationship Id="rId27" Type="http://schemas.openxmlformats.org/officeDocument/2006/relationships/hyperlink" Target="https://sisabox.siscloudservices.com/index.php/s/JGejXWaofk5EHRe" TargetMode="External"/><Relationship Id="rId30" Type="http://schemas.openxmlformats.org/officeDocument/2006/relationships/hyperlink" Target="https://sisabox.siscloudservices.com/index.php/s/jCNd6Ab5nBwABC4" TargetMode="External"/><Relationship Id="rId35" Type="http://schemas.openxmlformats.org/officeDocument/2006/relationships/hyperlink" Target="https://sisabox.siscloudservices.com/index.php/s/o8w4qtDjjJyqmfC" TargetMode="External"/><Relationship Id="rId43" Type="http://schemas.openxmlformats.org/officeDocument/2006/relationships/printerSettings" Target="../printerSettings/printerSettings8.bin"/><Relationship Id="rId8" Type="http://schemas.openxmlformats.org/officeDocument/2006/relationships/hyperlink" Target="https://magicbox.siscloudservices.com/index.php/s/QkcwYMggT2moRzF" TargetMode="External"/><Relationship Id="rId3" Type="http://schemas.openxmlformats.org/officeDocument/2006/relationships/hyperlink" Target="https://sisabox.siscloudservices.com/index.php/s/RJkNpB53bwm5zdt" TargetMode="External"/><Relationship Id="rId12" Type="http://schemas.openxmlformats.org/officeDocument/2006/relationships/hyperlink" Target="https://magicbox.siscloudservices.com/index.php/s/KHdiCKD5Gn54BcA" TargetMode="External"/><Relationship Id="rId17" Type="http://schemas.openxmlformats.org/officeDocument/2006/relationships/hyperlink" Target="https://sisabox.siscloudservices.com/index.php/s/mLYZNr82ksnCCXb" TargetMode="External"/><Relationship Id="rId25" Type="http://schemas.openxmlformats.org/officeDocument/2006/relationships/hyperlink" Target="https://magicbox.siscloudservices.com/index.php/s/wyBfNYQ4JTx9p63" TargetMode="External"/><Relationship Id="rId33" Type="http://schemas.openxmlformats.org/officeDocument/2006/relationships/hyperlink" Target="https://sisabox.siscloudservices.com/index.php/s/o8w4qtDjjJyqmfC" TargetMode="External"/><Relationship Id="rId38" Type="http://schemas.openxmlformats.org/officeDocument/2006/relationships/hyperlink" Target="https://sisabox.siscloudservices.com/index.php/s/crX4TCWMPm7tdMK" TargetMode="Externa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hyperlink" Target="https://sisabox.siscloudservices.com/index.php/s/LZbd8KDbDSaDdwL" TargetMode="External"/><Relationship Id="rId18" Type="http://schemas.openxmlformats.org/officeDocument/2006/relationships/hyperlink" Target="https://sisabox.siscloudservices.com/index.php/s/JfAi2Ksct8BWpez" TargetMode="External"/><Relationship Id="rId26" Type="http://schemas.openxmlformats.org/officeDocument/2006/relationships/hyperlink" Target="https://sisabox.siscloudservices.com/index.php/s/pyFxP2SpAjd3fGb" TargetMode="External"/><Relationship Id="rId3" Type="http://schemas.openxmlformats.org/officeDocument/2006/relationships/hyperlink" Target="https://sisabox.siscloudservices.com/index.php/s/xfywnm79TT4Qwk7" TargetMode="External"/><Relationship Id="rId21" Type="http://schemas.openxmlformats.org/officeDocument/2006/relationships/hyperlink" Target="https://magicbox.siscloudservices.com/index.php/s/xkyzD4prTkm5RsA" TargetMode="External"/><Relationship Id="rId34" Type="http://schemas.openxmlformats.org/officeDocument/2006/relationships/hyperlink" Target="https://sisabox.siscloudservices.com/index.php/s/H6SRRH98qiG6eEZ" TargetMode="External"/><Relationship Id="rId7" Type="http://schemas.openxmlformats.org/officeDocument/2006/relationships/hyperlink" Target="https://sisabox.siscloudservices.com/index.php/s/p6d9JBz7HQB2tKg" TargetMode="External"/><Relationship Id="rId12" Type="http://schemas.openxmlformats.org/officeDocument/2006/relationships/hyperlink" Target="https://sisabox.siscloudservices.com/index.php/s/goPSC3p3TtEbzto" TargetMode="External"/><Relationship Id="rId17" Type="http://schemas.openxmlformats.org/officeDocument/2006/relationships/hyperlink" Target="https://sisabox.siscloudservices.com/index.php/s/6Ac8LeKjmixk4pL" TargetMode="External"/><Relationship Id="rId25" Type="http://schemas.openxmlformats.org/officeDocument/2006/relationships/hyperlink" Target="https://sisabox.siscloudservices.com/index.php/s/mz5wdqygDqCkDor" TargetMode="External"/><Relationship Id="rId33" Type="http://schemas.openxmlformats.org/officeDocument/2006/relationships/hyperlink" Target="https://sisabox.siscloudservices.com/index.php/s/H6SRRH98qiG6eEZ" TargetMode="External"/><Relationship Id="rId2" Type="http://schemas.openxmlformats.org/officeDocument/2006/relationships/hyperlink" Target="https://sisabox.siscloudservices.com/index.php/s/sAWcPHzBZjgSqwN" TargetMode="External"/><Relationship Id="rId16" Type="http://schemas.openxmlformats.org/officeDocument/2006/relationships/hyperlink" Target="https://sisabox.siscloudservices.com/index.php/s/4YeenqegXLKi4ZQ" TargetMode="External"/><Relationship Id="rId20" Type="http://schemas.openxmlformats.org/officeDocument/2006/relationships/hyperlink" Target="https://magicbox.siscloudservices.com/index.php/s/A4jnGysmFa4wcZx" TargetMode="External"/><Relationship Id="rId29" Type="http://schemas.openxmlformats.org/officeDocument/2006/relationships/hyperlink" Target="https://sisabox.siscloudservices.com/index.php/s/waYBzgixdcekDFz" TargetMode="External"/><Relationship Id="rId1" Type="http://schemas.openxmlformats.org/officeDocument/2006/relationships/hyperlink" Target="https://sisabox.siscloudservices.com/index.php/s/kXjFKcgjRdFkmN4" TargetMode="External"/><Relationship Id="rId6" Type="http://schemas.openxmlformats.org/officeDocument/2006/relationships/hyperlink" Target="https://sisabox.siscloudservices.com/index.php/s/icTW6qNbyyRRgwo" TargetMode="External"/><Relationship Id="rId11" Type="http://schemas.openxmlformats.org/officeDocument/2006/relationships/hyperlink" Target="https://sisabox.siscloudservices.com/index.php/s/JkzD3sq8eiktjT5" TargetMode="External"/><Relationship Id="rId24" Type="http://schemas.openxmlformats.org/officeDocument/2006/relationships/hyperlink" Target="https://sisabox.siscloudservices.com/index.php/s/mz5wdqygDqCkDor" TargetMode="External"/><Relationship Id="rId32" Type="http://schemas.openxmlformats.org/officeDocument/2006/relationships/hyperlink" Target="https://sisabox.siscloudservices.com/index.php/s/KgDb6jNy6Pcwg34" TargetMode="External"/><Relationship Id="rId5" Type="http://schemas.openxmlformats.org/officeDocument/2006/relationships/hyperlink" Target="https://sisabox.siscloudservices.com/index.php/s/59YtT7WPbGdCeWd" TargetMode="External"/><Relationship Id="rId15" Type="http://schemas.openxmlformats.org/officeDocument/2006/relationships/hyperlink" Target="https://sisabox.siscloudservices.com/index.php/s/BZigrg89iBTAYFG" TargetMode="External"/><Relationship Id="rId23" Type="http://schemas.openxmlformats.org/officeDocument/2006/relationships/hyperlink" Target="https://sisabox.siscloudservices.com/index.php/s/pTTKfDNYrm4gSz3" TargetMode="External"/><Relationship Id="rId28" Type="http://schemas.openxmlformats.org/officeDocument/2006/relationships/hyperlink" Target="https://drive.google.com/drive/folders/1VHV7bXwkQV_b-TJKkgB1TSlncEAvyrYi?usp=sharing" TargetMode="External"/><Relationship Id="rId36" Type="http://schemas.openxmlformats.org/officeDocument/2006/relationships/drawing" Target="../drawings/drawing9.xml"/><Relationship Id="rId10" Type="http://schemas.openxmlformats.org/officeDocument/2006/relationships/hyperlink" Target="https://sisabox.siscloudservices.com/index.php/s/kHb36S2GWZCcacB" TargetMode="External"/><Relationship Id="rId19" Type="http://schemas.openxmlformats.org/officeDocument/2006/relationships/hyperlink" Target="https://sisabox.siscloudservices.com/index.php/s/LfDZoT7RyebS4YA" TargetMode="External"/><Relationship Id="rId31" Type="http://schemas.openxmlformats.org/officeDocument/2006/relationships/hyperlink" Target="https://sisabox.siscloudservices.com/index.php/s/NpSrJAE4y9mzbwZ" TargetMode="External"/><Relationship Id="rId4" Type="http://schemas.openxmlformats.org/officeDocument/2006/relationships/hyperlink" Target="https://sisabox.siscloudservices.com/index.php/s/59YtT7WPbGdCeWd" TargetMode="External"/><Relationship Id="rId9" Type="http://schemas.openxmlformats.org/officeDocument/2006/relationships/hyperlink" Target="https://sisabox.siscloudservices.com/index.php/s/8F789BWYMWEYaff" TargetMode="External"/><Relationship Id="rId14" Type="http://schemas.openxmlformats.org/officeDocument/2006/relationships/hyperlink" Target="https://sisabox.siscloudservices.com/index.php/s/Pon7Kno7mPRQjSm" TargetMode="External"/><Relationship Id="rId22" Type="http://schemas.openxmlformats.org/officeDocument/2006/relationships/hyperlink" Target="https://magicbox.siscloudservices.com/index.php/s/NZBQ2dNSRSNFyPN" TargetMode="External"/><Relationship Id="rId27" Type="http://schemas.openxmlformats.org/officeDocument/2006/relationships/hyperlink" Target="https://sisabox.siscloudservices.com/index.php/s/oKP4tCQbbRyi4Ma" TargetMode="External"/><Relationship Id="rId30" Type="http://schemas.openxmlformats.org/officeDocument/2006/relationships/hyperlink" Target="https://sisabox.siscloudservices.com/index.php/s/pdj79jtiBZbDE85" TargetMode="External"/><Relationship Id="rId35" Type="http://schemas.openxmlformats.org/officeDocument/2006/relationships/printerSettings" Target="../printerSettings/printerSettings9.bin"/><Relationship Id="rId8" Type="http://schemas.openxmlformats.org/officeDocument/2006/relationships/hyperlink" Target="https://sisabox.siscloudservices.com/index.php/s/g2RATCp6MXbPJW3" TargetMode="External"/></Relationships>
</file>

<file path=xl/worksheets/_rels/sheet11.xml.rels><?xml version="1.0" encoding="UTF-8" standalone="yes"?>
<Relationships xmlns="http://schemas.openxmlformats.org/package/2006/relationships"><Relationship Id="rId26" Type="http://schemas.openxmlformats.org/officeDocument/2006/relationships/hyperlink" Target="https://sisabox.siscloudservices.com/index.php/s/aAqAGSydpRWMRXj" TargetMode="External"/><Relationship Id="rId21" Type="http://schemas.openxmlformats.org/officeDocument/2006/relationships/hyperlink" Target="https://sisabox.siscloudservices.com/index.php/s/cbyjf8Sbn8A8w35" TargetMode="External"/><Relationship Id="rId34" Type="http://schemas.openxmlformats.org/officeDocument/2006/relationships/hyperlink" Target="https://sisabox.siscloudservices.com/index.php/s/dQRWQi8cxp8cJ3g" TargetMode="External"/><Relationship Id="rId42" Type="http://schemas.openxmlformats.org/officeDocument/2006/relationships/hyperlink" Target="https://sisabox.siscloudservices.com/index.php/s/faXRSp2H38qCstz" TargetMode="External"/><Relationship Id="rId47" Type="http://schemas.openxmlformats.org/officeDocument/2006/relationships/hyperlink" Target="https://sisabox.siscloudservices.com/index.php/s/yzEprQ9TsQ8X4g4" TargetMode="External"/><Relationship Id="rId50" Type="http://schemas.openxmlformats.org/officeDocument/2006/relationships/hyperlink" Target="https://sisabox.siscloudservices.com/index.php/s/9FzZLNAfXHLKWkR" TargetMode="External"/><Relationship Id="rId55" Type="http://schemas.openxmlformats.org/officeDocument/2006/relationships/hyperlink" Target="https://sisabox.siscloudservices.com/index.php/s/8ssxM4eBX5pXzP3" TargetMode="External"/><Relationship Id="rId63" Type="http://schemas.openxmlformats.org/officeDocument/2006/relationships/hyperlink" Target="https://sisabox.siscloudservices.com/index.php/s/p6zfCYNj6HPF2kz" TargetMode="External"/><Relationship Id="rId7" Type="http://schemas.openxmlformats.org/officeDocument/2006/relationships/hyperlink" Target="https://sisabox.siscloudservices.com/index.php/s/bjPYnizqEjKbwkK" TargetMode="External"/><Relationship Id="rId2" Type="http://schemas.openxmlformats.org/officeDocument/2006/relationships/hyperlink" Target="https://sisabox.siscloudservices.com/index.php/s/JmedeqWokQpn6LC" TargetMode="External"/><Relationship Id="rId16" Type="http://schemas.openxmlformats.org/officeDocument/2006/relationships/hyperlink" Target="https://sisabox.siscloudservices.com/index.php/s/Pwyj93mXTYksAwf" TargetMode="External"/><Relationship Id="rId29" Type="http://schemas.openxmlformats.org/officeDocument/2006/relationships/hyperlink" Target="https://sisabox.siscloudservices.com/index.php/s/DSGz5rNNemz2Aea" TargetMode="External"/><Relationship Id="rId11" Type="http://schemas.openxmlformats.org/officeDocument/2006/relationships/hyperlink" Target="https://sisabox.siscloudservices.com/index.php/s/dK3pbr7HKTwdB9W" TargetMode="External"/><Relationship Id="rId24" Type="http://schemas.openxmlformats.org/officeDocument/2006/relationships/hyperlink" Target="https://sisabox.siscloudservices.com/index.php/s/KfXYokDM8nF8Dfd" TargetMode="External"/><Relationship Id="rId32" Type="http://schemas.openxmlformats.org/officeDocument/2006/relationships/hyperlink" Target="https://sisabox.siscloudservices.com/index.php/s/sEo8knHoQ6e4wSy" TargetMode="External"/><Relationship Id="rId37" Type="http://schemas.openxmlformats.org/officeDocument/2006/relationships/hyperlink" Target="https://sisabox.siscloudservices.com/index.php/s/QYDobYaTnYGRBNP" TargetMode="External"/><Relationship Id="rId40" Type="http://schemas.openxmlformats.org/officeDocument/2006/relationships/hyperlink" Target="https://sisabox.siscloudservices.com/index.php/s/eWpZkraBNRRsTZn" TargetMode="External"/><Relationship Id="rId45" Type="http://schemas.openxmlformats.org/officeDocument/2006/relationships/hyperlink" Target="https://sisabox.siscloudservices.com/index.php/s/3EjaiKpQwB9TLDb" TargetMode="External"/><Relationship Id="rId53" Type="http://schemas.openxmlformats.org/officeDocument/2006/relationships/hyperlink" Target="https://sisabox.siscloudservices.com/index.php/s/fbt4sTsZmAzWern" TargetMode="External"/><Relationship Id="rId58" Type="http://schemas.openxmlformats.org/officeDocument/2006/relationships/hyperlink" Target="https://sisabox.siscloudservices.com/index.php/s/GDKPiSB59YncJca" TargetMode="External"/><Relationship Id="rId5" Type="http://schemas.openxmlformats.org/officeDocument/2006/relationships/hyperlink" Target="https://sisabox.siscloudservices.com/index.php/s/tsNnmyqCf27nEyE" TargetMode="External"/><Relationship Id="rId61" Type="http://schemas.openxmlformats.org/officeDocument/2006/relationships/hyperlink" Target="https://sisabox.siscloudservices.com/index.php/s/cWRNr6SyZK3CgzA" TargetMode="External"/><Relationship Id="rId19" Type="http://schemas.openxmlformats.org/officeDocument/2006/relationships/hyperlink" Target="https://sisabox.siscloudservices.com/index.php/s/QTm67PA2Bn5K8gw" TargetMode="External"/><Relationship Id="rId14" Type="http://schemas.openxmlformats.org/officeDocument/2006/relationships/hyperlink" Target="https://sisabox.siscloudservices.com/index.php/s/mc8AN4oAz7cCGX9" TargetMode="External"/><Relationship Id="rId22" Type="http://schemas.openxmlformats.org/officeDocument/2006/relationships/hyperlink" Target="https://sisabox.siscloudservices.com/index.php/s/TpKrTcTKXeGQFzJ" TargetMode="External"/><Relationship Id="rId27" Type="http://schemas.openxmlformats.org/officeDocument/2006/relationships/hyperlink" Target="https://sisabox.siscloudservices.com/index.php/s/Cpf7TMf7S4kx7wc" TargetMode="External"/><Relationship Id="rId30" Type="http://schemas.openxmlformats.org/officeDocument/2006/relationships/hyperlink" Target="https://sisabox.siscloudservices.com/index.php/s/atN93s2Z2dzWcgG" TargetMode="External"/><Relationship Id="rId35" Type="http://schemas.openxmlformats.org/officeDocument/2006/relationships/hyperlink" Target="https://sisabox.siscloudservices.com/index.php/s/Lfkk8xG4NSpqexB" TargetMode="External"/><Relationship Id="rId43" Type="http://schemas.openxmlformats.org/officeDocument/2006/relationships/hyperlink" Target="https://sisabox.siscloudservices.com/index.php/s/a58EWMjxQCyQJft" TargetMode="External"/><Relationship Id="rId48" Type="http://schemas.openxmlformats.org/officeDocument/2006/relationships/hyperlink" Target="https://sisabox.siscloudservices.com/index.php/s/CYfDoySrPwZsPKp" TargetMode="External"/><Relationship Id="rId56" Type="http://schemas.openxmlformats.org/officeDocument/2006/relationships/hyperlink" Target="https://sisabox.siscloudservices.com/index.php/s/78BLRkmYSDXJWzY" TargetMode="External"/><Relationship Id="rId64" Type="http://schemas.openxmlformats.org/officeDocument/2006/relationships/printerSettings" Target="../printerSettings/printerSettings10.bin"/><Relationship Id="rId8" Type="http://schemas.openxmlformats.org/officeDocument/2006/relationships/hyperlink" Target="https://sisabox.siscloudservices.com/index.php/s/emMCq46wrYJgATH" TargetMode="External"/><Relationship Id="rId51" Type="http://schemas.openxmlformats.org/officeDocument/2006/relationships/hyperlink" Target="https://sisabox.siscloudservices.com/index.php/s/eztMTpE9KQ4o7To" TargetMode="External"/><Relationship Id="rId3" Type="http://schemas.openxmlformats.org/officeDocument/2006/relationships/hyperlink" Target="https://sisabox.siscloudservices.com/index.php/s/TcodRY5LXi4y8KJ" TargetMode="External"/><Relationship Id="rId12" Type="http://schemas.openxmlformats.org/officeDocument/2006/relationships/hyperlink" Target="https://sisabox.siscloudservices.com/index.php/s/KHwTpdAsHdJfL6s" TargetMode="External"/><Relationship Id="rId17" Type="http://schemas.openxmlformats.org/officeDocument/2006/relationships/hyperlink" Target="https://sisabox.siscloudservices.com/index.php/s/bskSPj64q9Ce855" TargetMode="External"/><Relationship Id="rId25" Type="http://schemas.openxmlformats.org/officeDocument/2006/relationships/hyperlink" Target="https://sisabox.siscloudservices.com/index.php/s/kQFoMKYSa9GgQ72" TargetMode="External"/><Relationship Id="rId33" Type="http://schemas.openxmlformats.org/officeDocument/2006/relationships/hyperlink" Target="https://sisabox.siscloudservices.com/index.php/s/y4qdmtQzn2NW33W" TargetMode="External"/><Relationship Id="rId38" Type="http://schemas.openxmlformats.org/officeDocument/2006/relationships/hyperlink" Target="https://magicbox.siscloudservices.com/index.php/s/Ctr7dqoELFq8FxA" TargetMode="External"/><Relationship Id="rId46" Type="http://schemas.openxmlformats.org/officeDocument/2006/relationships/hyperlink" Target="https://sisabox.siscloudservices.com/index.php/s/3EjaiKpQwB9TLDb" TargetMode="External"/><Relationship Id="rId59" Type="http://schemas.openxmlformats.org/officeDocument/2006/relationships/hyperlink" Target="https://sisabox.siscloudservices.com/index.php/s/NTpLEoSE2znkeo3" TargetMode="External"/><Relationship Id="rId20" Type="http://schemas.openxmlformats.org/officeDocument/2006/relationships/hyperlink" Target="https://sisabox.siscloudservices.com/index.php/s/TpKrTcTKXeGQFzJ" TargetMode="External"/><Relationship Id="rId41" Type="http://schemas.openxmlformats.org/officeDocument/2006/relationships/hyperlink" Target="https://sisabox.siscloudservices.com/index.php/s/YB3WReBtER77kKB" TargetMode="External"/><Relationship Id="rId54" Type="http://schemas.openxmlformats.org/officeDocument/2006/relationships/hyperlink" Target="https://sisabox.siscloudservices.com/index.php/s/78BLRkmYSDXJWzY" TargetMode="External"/><Relationship Id="rId62" Type="http://schemas.openxmlformats.org/officeDocument/2006/relationships/hyperlink" Target="https://sisabox.siscloudservices.com/index.php/s/jHBtGfQCDZ5KTAo" TargetMode="External"/><Relationship Id="rId1" Type="http://schemas.openxmlformats.org/officeDocument/2006/relationships/hyperlink" Target="https://sisabox.siscloudservices.com/index.php/s/98M6QC4pML4agKE" TargetMode="External"/><Relationship Id="rId6" Type="http://schemas.openxmlformats.org/officeDocument/2006/relationships/hyperlink" Target="https://sisabox.siscloudservices.com/index.php/s/ZtnjiF94nqAazcT" TargetMode="External"/><Relationship Id="rId15" Type="http://schemas.openxmlformats.org/officeDocument/2006/relationships/hyperlink" Target="https://sisabox.siscloudservices.com/index.php/s/zXzKS7HpHYCcew5" TargetMode="External"/><Relationship Id="rId23" Type="http://schemas.openxmlformats.org/officeDocument/2006/relationships/hyperlink" Target="https://sisabox.siscloudservices.com/index.php/s/Ex4RzPcik6jdEG4" TargetMode="External"/><Relationship Id="rId28" Type="http://schemas.openxmlformats.org/officeDocument/2006/relationships/hyperlink" Target="https://sisabox.siscloudservices.com/index.php/s/aGNAA7T8TBFTAP9" TargetMode="External"/><Relationship Id="rId36" Type="http://schemas.openxmlformats.org/officeDocument/2006/relationships/hyperlink" Target="https://sisabox.siscloudservices.com/index.php/s/WwGMwaMfcmkdZRw" TargetMode="External"/><Relationship Id="rId49" Type="http://schemas.openxmlformats.org/officeDocument/2006/relationships/hyperlink" Target="https://sisabox.siscloudservices.com/index.php/s/jFNHEDmarnPpfCw" TargetMode="External"/><Relationship Id="rId57" Type="http://schemas.openxmlformats.org/officeDocument/2006/relationships/hyperlink" Target="https://sisabox.siscloudservices.com/index.php/s/dJRMMNL9W2pbdqQ" TargetMode="External"/><Relationship Id="rId10" Type="http://schemas.openxmlformats.org/officeDocument/2006/relationships/hyperlink" Target="https://sisabox.siscloudservices.com/index.php/s/b7Q23afJatQRJAe" TargetMode="External"/><Relationship Id="rId31" Type="http://schemas.openxmlformats.org/officeDocument/2006/relationships/hyperlink" Target="https://sisabox.siscloudservices.com/index.php/s/rdGNjceHrFL36Gw" TargetMode="External"/><Relationship Id="rId44" Type="http://schemas.openxmlformats.org/officeDocument/2006/relationships/hyperlink" Target="https://sisabox.siscloudservices.com/index.php/s/3EjaiKpQwB9TLDb" TargetMode="External"/><Relationship Id="rId52" Type="http://schemas.openxmlformats.org/officeDocument/2006/relationships/hyperlink" Target="https://sisabox.siscloudservices.com/index.php/s/8RTAX5bytATD6F8" TargetMode="External"/><Relationship Id="rId60" Type="http://schemas.openxmlformats.org/officeDocument/2006/relationships/hyperlink" Target="https://sisabox.siscloudservices.com/index.php/s/XMfYcGok7L7G6cL" TargetMode="External"/><Relationship Id="rId65" Type="http://schemas.openxmlformats.org/officeDocument/2006/relationships/drawing" Target="../drawings/drawing10.xml"/><Relationship Id="rId4" Type="http://schemas.openxmlformats.org/officeDocument/2006/relationships/hyperlink" Target="https://sisabox.siscloudservices.com/index.php/s/MXLzg48PzraMi2x" TargetMode="External"/><Relationship Id="rId9" Type="http://schemas.openxmlformats.org/officeDocument/2006/relationships/hyperlink" Target="https://sisabox.siscloudservices.com/index.php/s/RyCoY6KK3K5wq6t" TargetMode="External"/><Relationship Id="rId13" Type="http://schemas.openxmlformats.org/officeDocument/2006/relationships/hyperlink" Target="https://sisabox.siscloudservices.com/index.php/s/kyrkHBXzBLF7THf" TargetMode="External"/><Relationship Id="rId18" Type="http://schemas.openxmlformats.org/officeDocument/2006/relationships/hyperlink" Target="https://sisabox.siscloudservices.com/index.php/s/rae3cAaLbTnq4s7" TargetMode="External"/><Relationship Id="rId39" Type="http://schemas.openxmlformats.org/officeDocument/2006/relationships/hyperlink" Target="https://magicbox.siscloudservices.com/index.php/s/zimFYbYrsyACMa3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C125"/>
  <sheetViews>
    <sheetView topLeftCell="A99" zoomScale="80" zoomScaleNormal="80" workbookViewId="0">
      <selection activeCell="B122" sqref="B122"/>
    </sheetView>
  </sheetViews>
  <sheetFormatPr baseColWidth="10" defaultColWidth="8.6640625" defaultRowHeight="15" x14ac:dyDescent="0.2"/>
  <cols>
    <col min="1" max="1" width="45.5" style="1" customWidth="1"/>
    <col min="2" max="2" width="60.6640625" style="1" customWidth="1"/>
    <col min="3" max="3" width="29.83203125" style="1" customWidth="1"/>
    <col min="4" max="16384" width="8.6640625" style="1"/>
  </cols>
  <sheetData>
    <row r="1" spans="1:1" x14ac:dyDescent="0.2">
      <c r="A1" s="2" t="s">
        <v>0</v>
      </c>
    </row>
    <row r="3" spans="1:1" x14ac:dyDescent="0.2">
      <c r="A3" s="3" t="s">
        <v>1</v>
      </c>
    </row>
    <row r="4" spans="1:1" x14ac:dyDescent="0.2">
      <c r="A4" s="3" t="s">
        <v>2</v>
      </c>
    </row>
    <row r="5" spans="1:1" x14ac:dyDescent="0.2">
      <c r="A5" s="3" t="s">
        <v>3</v>
      </c>
    </row>
    <row r="6" spans="1:1" x14ac:dyDescent="0.2">
      <c r="A6" s="3" t="s">
        <v>4</v>
      </c>
    </row>
    <row r="8" spans="1:1" x14ac:dyDescent="0.2">
      <c r="A8" s="4" t="s">
        <v>5</v>
      </c>
    </row>
    <row r="9" spans="1:1" x14ac:dyDescent="0.2">
      <c r="A9" s="5" t="s">
        <v>6</v>
      </c>
    </row>
    <row r="10" spans="1:1" x14ac:dyDescent="0.2">
      <c r="A10" s="1" t="s">
        <v>7</v>
      </c>
    </row>
    <row r="11" spans="1:1" x14ac:dyDescent="0.2">
      <c r="A11" s="1" t="s">
        <v>8</v>
      </c>
    </row>
    <row r="12" spans="1:1" ht="80" x14ac:dyDescent="0.2">
      <c r="A12" s="6" t="s">
        <v>9</v>
      </c>
    </row>
    <row r="14" spans="1:1" x14ac:dyDescent="0.2">
      <c r="A14" s="7" t="s">
        <v>10</v>
      </c>
    </row>
    <row r="15" spans="1:1" x14ac:dyDescent="0.2">
      <c r="A15" s="1" t="s">
        <v>11</v>
      </c>
    </row>
    <row r="16" spans="1:1" x14ac:dyDescent="0.2">
      <c r="A16" s="1" t="s">
        <v>12</v>
      </c>
    </row>
    <row r="17" spans="1:1" x14ac:dyDescent="0.2">
      <c r="A17" s="1" t="s">
        <v>13</v>
      </c>
    </row>
    <row r="19" spans="1:1" x14ac:dyDescent="0.2">
      <c r="A19" s="7" t="s">
        <v>14</v>
      </c>
    </row>
    <row r="20" spans="1:1" x14ac:dyDescent="0.2">
      <c r="A20" s="269" t="s">
        <v>15</v>
      </c>
    </row>
    <row r="22" spans="1:1" x14ac:dyDescent="0.2">
      <c r="A22" s="564" t="s">
        <v>16</v>
      </c>
    </row>
    <row r="23" spans="1:1" x14ac:dyDescent="0.2">
      <c r="A23" s="1" t="s">
        <v>17</v>
      </c>
    </row>
    <row r="24" spans="1:1" ht="15" customHeight="1" x14ac:dyDescent="0.2"/>
    <row r="25" spans="1:1" x14ac:dyDescent="0.2">
      <c r="A25" s="563" t="s">
        <v>18</v>
      </c>
    </row>
    <row r="26" spans="1:1" x14ac:dyDescent="0.2">
      <c r="A26" s="1" t="s">
        <v>19</v>
      </c>
    </row>
    <row r="27" spans="1:1" x14ac:dyDescent="0.2">
      <c r="A27" s="1" t="s">
        <v>20</v>
      </c>
    </row>
    <row r="28" spans="1:1" x14ac:dyDescent="0.2">
      <c r="A28" s="1" t="s">
        <v>21</v>
      </c>
    </row>
    <row r="29" spans="1:1" x14ac:dyDescent="0.2">
      <c r="A29" s="1" t="s">
        <v>22</v>
      </c>
    </row>
    <row r="32" spans="1:1" x14ac:dyDescent="0.2">
      <c r="A32" s="9" t="s">
        <v>23</v>
      </c>
    </row>
    <row r="33" spans="1:1" x14ac:dyDescent="0.2">
      <c r="A33" s="1" t="s">
        <v>24</v>
      </c>
    </row>
    <row r="34" spans="1:1" x14ac:dyDescent="0.2">
      <c r="A34" s="1" t="s">
        <v>25</v>
      </c>
    </row>
    <row r="36" spans="1:1" x14ac:dyDescent="0.2">
      <c r="A36" s="1" t="s">
        <v>26</v>
      </c>
    </row>
    <row r="37" spans="1:1" x14ac:dyDescent="0.2">
      <c r="A37" s="1" t="s">
        <v>27</v>
      </c>
    </row>
    <row r="39" spans="1:1" x14ac:dyDescent="0.2">
      <c r="A39" s="1" t="s">
        <v>28</v>
      </c>
    </row>
    <row r="40" spans="1:1" x14ac:dyDescent="0.2">
      <c r="A40" s="1" t="s">
        <v>29</v>
      </c>
    </row>
    <row r="42" spans="1:1" x14ac:dyDescent="0.2">
      <c r="A42" s="1" t="s">
        <v>30</v>
      </c>
    </row>
    <row r="43" spans="1:1" x14ac:dyDescent="0.2">
      <c r="A43" s="1" t="s">
        <v>31</v>
      </c>
    </row>
    <row r="45" spans="1:1" x14ac:dyDescent="0.2">
      <c r="A45" s="1" t="s">
        <v>32</v>
      </c>
    </row>
    <row r="46" spans="1:1" x14ac:dyDescent="0.2">
      <c r="A46" s="1" t="s">
        <v>33</v>
      </c>
    </row>
    <row r="48" spans="1:1" x14ac:dyDescent="0.2">
      <c r="A48" s="1" t="s">
        <v>34</v>
      </c>
    </row>
    <row r="49" spans="1:1" x14ac:dyDescent="0.2">
      <c r="A49" s="1" t="s">
        <v>35</v>
      </c>
    </row>
    <row r="51" spans="1:1" x14ac:dyDescent="0.2">
      <c r="A51" s="1" t="s">
        <v>36</v>
      </c>
    </row>
    <row r="52" spans="1:1" x14ac:dyDescent="0.2">
      <c r="A52" s="1" t="s">
        <v>37</v>
      </c>
    </row>
    <row r="54" spans="1:1" x14ac:dyDescent="0.2">
      <c r="A54" s="1" t="s">
        <v>38</v>
      </c>
    </row>
    <row r="55" spans="1:1" x14ac:dyDescent="0.2">
      <c r="A55" s="1" t="s">
        <v>39</v>
      </c>
    </row>
    <row r="57" spans="1:1" x14ac:dyDescent="0.2">
      <c r="A57" s="1" t="s">
        <v>40</v>
      </c>
    </row>
    <row r="58" spans="1:1" x14ac:dyDescent="0.2">
      <c r="A58" s="1" t="s">
        <v>41</v>
      </c>
    </row>
    <row r="60" spans="1:1" x14ac:dyDescent="0.2">
      <c r="A60" s="1" t="s">
        <v>42</v>
      </c>
    </row>
    <row r="61" spans="1:1" x14ac:dyDescent="0.2">
      <c r="A61" s="1" t="s">
        <v>43</v>
      </c>
    </row>
    <row r="63" spans="1:1" x14ac:dyDescent="0.2">
      <c r="A63" s="1" t="s">
        <v>44</v>
      </c>
    </row>
    <row r="64" spans="1:1" x14ac:dyDescent="0.2">
      <c r="A64" s="1" t="s">
        <v>45</v>
      </c>
    </row>
    <row r="66" spans="1:2" x14ac:dyDescent="0.2">
      <c r="A66" s="1" t="s">
        <v>46</v>
      </c>
    </row>
    <row r="67" spans="1:2" x14ac:dyDescent="0.2">
      <c r="A67" s="1" t="s">
        <v>47</v>
      </c>
    </row>
    <row r="69" spans="1:2" x14ac:dyDescent="0.2">
      <c r="A69" s="1" t="s">
        <v>48</v>
      </c>
    </row>
    <row r="70" spans="1:2" x14ac:dyDescent="0.2">
      <c r="A70" s="1" t="s">
        <v>49</v>
      </c>
    </row>
    <row r="72" spans="1:2" x14ac:dyDescent="0.2">
      <c r="A72" s="1" t="s">
        <v>50</v>
      </c>
    </row>
    <row r="73" spans="1:2" x14ac:dyDescent="0.2">
      <c r="A73" s="1" t="s">
        <v>51</v>
      </c>
    </row>
    <row r="75" spans="1:2" x14ac:dyDescent="0.2">
      <c r="A75" s="8" t="s">
        <v>52</v>
      </c>
    </row>
    <row r="76" spans="1:2" x14ac:dyDescent="0.2">
      <c r="A76" s="10" t="s">
        <v>53</v>
      </c>
      <c r="B76" s="10" t="s">
        <v>54</v>
      </c>
    </row>
    <row r="77" spans="1:2" x14ac:dyDescent="0.2">
      <c r="A77" s="11" t="s">
        <v>55</v>
      </c>
      <c r="B77" s="11" t="s">
        <v>56</v>
      </c>
    </row>
    <row r="78" spans="1:2" x14ac:dyDescent="0.2">
      <c r="A78" s="11" t="s">
        <v>57</v>
      </c>
      <c r="B78" s="11" t="s">
        <v>58</v>
      </c>
    </row>
    <row r="79" spans="1:2" x14ac:dyDescent="0.2">
      <c r="A79" s="11" t="s">
        <v>59</v>
      </c>
      <c r="B79" s="11" t="s">
        <v>60</v>
      </c>
    </row>
    <row r="81" spans="1:3" x14ac:dyDescent="0.2">
      <c r="A81" s="12" t="s">
        <v>61</v>
      </c>
    </row>
    <row r="82" spans="1:3" x14ac:dyDescent="0.2">
      <c r="A82" s="1" t="s">
        <v>62</v>
      </c>
    </row>
    <row r="83" spans="1:3" x14ac:dyDescent="0.2">
      <c r="A83" s="1" t="s">
        <v>63</v>
      </c>
    </row>
    <row r="84" spans="1:3" x14ac:dyDescent="0.2">
      <c r="A84" s="1" t="s">
        <v>64</v>
      </c>
    </row>
    <row r="85" spans="1:3" x14ac:dyDescent="0.2">
      <c r="A85" s="1" t="s">
        <v>65</v>
      </c>
    </row>
    <row r="87" spans="1:3" x14ac:dyDescent="0.2">
      <c r="A87" s="564" t="s">
        <v>66</v>
      </c>
    </row>
    <row r="89" spans="1:3" ht="20" x14ac:dyDescent="0.2">
      <c r="A89" s="21" t="s">
        <v>67</v>
      </c>
      <c r="B89" s="21"/>
      <c r="C89" s="21"/>
    </row>
    <row r="90" spans="1:3" ht="20" x14ac:dyDescent="0.2">
      <c r="A90" s="22" t="s">
        <v>68</v>
      </c>
      <c r="B90" s="22" t="s">
        <v>69</v>
      </c>
      <c r="C90" s="22" t="s">
        <v>70</v>
      </c>
    </row>
    <row r="91" spans="1:3" ht="20" x14ac:dyDescent="0.2">
      <c r="A91" s="23" t="s">
        <v>71</v>
      </c>
      <c r="B91" s="24" t="s">
        <v>72</v>
      </c>
      <c r="C91" s="24" t="s">
        <v>73</v>
      </c>
    </row>
    <row r="92" spans="1:3" ht="20" x14ac:dyDescent="0.2">
      <c r="A92" s="2252" t="s">
        <v>74</v>
      </c>
      <c r="B92" s="24" t="s">
        <v>75</v>
      </c>
      <c r="C92" s="24" t="s">
        <v>76</v>
      </c>
    </row>
    <row r="93" spans="1:3" ht="20" x14ac:dyDescent="0.2">
      <c r="A93" s="2253"/>
      <c r="B93" s="24" t="s">
        <v>77</v>
      </c>
      <c r="C93" s="24" t="s">
        <v>78</v>
      </c>
    </row>
    <row r="94" spans="1:3" ht="20" x14ac:dyDescent="0.2">
      <c r="A94" s="2254"/>
      <c r="B94" s="24" t="s">
        <v>79</v>
      </c>
      <c r="C94" s="24" t="s">
        <v>80</v>
      </c>
    </row>
    <row r="95" spans="1:3" ht="20" x14ac:dyDescent="0.2">
      <c r="A95" s="23" t="s">
        <v>81</v>
      </c>
      <c r="B95" s="24" t="s">
        <v>72</v>
      </c>
      <c r="C95" s="24" t="s">
        <v>82</v>
      </c>
    </row>
    <row r="96" spans="1:3" ht="42" x14ac:dyDescent="0.2">
      <c r="A96" s="23" t="s">
        <v>83</v>
      </c>
      <c r="B96" s="24" t="s">
        <v>84</v>
      </c>
      <c r="C96" s="25" t="s">
        <v>85</v>
      </c>
    </row>
    <row r="98" spans="1:2" x14ac:dyDescent="0.2">
      <c r="A98" s="565" t="s">
        <v>86</v>
      </c>
    </row>
    <row r="99" spans="1:2" x14ac:dyDescent="0.2">
      <c r="A99" s="1" t="s">
        <v>87</v>
      </c>
    </row>
    <row r="100" spans="1:2" x14ac:dyDescent="0.2">
      <c r="A100" s="5" t="s">
        <v>88</v>
      </c>
    </row>
    <row r="101" spans="1:2" ht="20" x14ac:dyDescent="0.2">
      <c r="A101" s="21" t="s">
        <v>89</v>
      </c>
      <c r="B101" s="21"/>
    </row>
    <row r="102" spans="1:2" ht="20" x14ac:dyDescent="0.2">
      <c r="A102" s="22" t="s">
        <v>68</v>
      </c>
      <c r="B102" s="22" t="s">
        <v>90</v>
      </c>
    </row>
    <row r="103" spans="1:2" ht="20" x14ac:dyDescent="0.35">
      <c r="A103" s="23" t="s">
        <v>91</v>
      </c>
      <c r="B103" s="26" t="s">
        <v>92</v>
      </c>
    </row>
    <row r="104" spans="1:2" ht="20" x14ac:dyDescent="0.35">
      <c r="A104" s="23" t="s">
        <v>93</v>
      </c>
      <c r="B104" s="26" t="s">
        <v>92</v>
      </c>
    </row>
    <row r="105" spans="1:2" ht="20" x14ac:dyDescent="0.35">
      <c r="A105" s="23" t="s">
        <v>94</v>
      </c>
      <c r="B105" s="26" t="s">
        <v>95</v>
      </c>
    </row>
    <row r="106" spans="1:2" ht="20" x14ac:dyDescent="0.35">
      <c r="A106" s="23" t="s">
        <v>96</v>
      </c>
      <c r="B106" s="26" t="s">
        <v>95</v>
      </c>
    </row>
    <row r="108" spans="1:2" ht="18" x14ac:dyDescent="0.2">
      <c r="A108" s="685" t="s">
        <v>97</v>
      </c>
    </row>
    <row r="109" spans="1:2" ht="18" x14ac:dyDescent="0.2">
      <c r="A109" s="686" t="s">
        <v>98</v>
      </c>
    </row>
    <row r="110" spans="1:2" ht="16" x14ac:dyDescent="0.2">
      <c r="A110" s="687" t="s">
        <v>99</v>
      </c>
    </row>
    <row r="111" spans="1:2" ht="16" x14ac:dyDescent="0.2">
      <c r="A111" s="688" t="s">
        <v>100</v>
      </c>
    </row>
    <row r="112" spans="1:2" ht="16" x14ac:dyDescent="0.2">
      <c r="A112" s="688" t="s">
        <v>101</v>
      </c>
    </row>
    <row r="113" spans="1:1" ht="16" x14ac:dyDescent="0.2">
      <c r="A113" s="688" t="s">
        <v>102</v>
      </c>
    </row>
    <row r="114" spans="1:1" ht="16" x14ac:dyDescent="0.2">
      <c r="A114" s="688" t="s">
        <v>103</v>
      </c>
    </row>
    <row r="115" spans="1:1" ht="16" x14ac:dyDescent="0.2">
      <c r="A115" s="688" t="s">
        <v>104</v>
      </c>
    </row>
    <row r="116" spans="1:1" ht="16" x14ac:dyDescent="0.2">
      <c r="A116" s="688" t="s">
        <v>105</v>
      </c>
    </row>
    <row r="117" spans="1:1" ht="16" x14ac:dyDescent="0.2">
      <c r="A117" s="688" t="s">
        <v>106</v>
      </c>
    </row>
    <row r="118" spans="1:1" ht="16" x14ac:dyDescent="0.2">
      <c r="A118" s="688" t="s">
        <v>107</v>
      </c>
    </row>
    <row r="119" spans="1:1" ht="16" x14ac:dyDescent="0.2">
      <c r="A119" s="688" t="s">
        <v>108</v>
      </c>
    </row>
    <row r="120" spans="1:1" ht="16" x14ac:dyDescent="0.2">
      <c r="A120" s="688" t="s">
        <v>98</v>
      </c>
    </row>
    <row r="121" spans="1:1" ht="16" x14ac:dyDescent="0.2">
      <c r="A121" s="687" t="s">
        <v>109</v>
      </c>
    </row>
    <row r="122" spans="1:1" ht="16" x14ac:dyDescent="0.2">
      <c r="A122" s="688" t="s">
        <v>110</v>
      </c>
    </row>
    <row r="123" spans="1:1" ht="16" x14ac:dyDescent="0.2">
      <c r="A123" s="688" t="s">
        <v>111</v>
      </c>
    </row>
    <row r="124" spans="1:1" ht="16" x14ac:dyDescent="0.2">
      <c r="A124" s="688" t="s">
        <v>98</v>
      </c>
    </row>
    <row r="125" spans="1:1" ht="16" x14ac:dyDescent="0.2">
      <c r="A125" s="689" t="s">
        <v>112</v>
      </c>
    </row>
  </sheetData>
  <mergeCells count="1">
    <mergeCell ref="A92:A94"/>
  </mergeCells>
  <hyperlinks>
    <hyperlink ref="A20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00"/>
  </sheetPr>
  <dimension ref="A1:BU369"/>
  <sheetViews>
    <sheetView zoomScale="84" zoomScaleNormal="80" workbookViewId="0">
      <pane xSplit="3" ySplit="1" topLeftCell="D7" activePane="bottomRight" state="frozen"/>
      <selection pane="topRight" activeCell="Q4" sqref="Q4:T183"/>
      <selection pane="bottomLeft" activeCell="Q4" sqref="Q4:T183"/>
      <selection pane="bottomRight" activeCell="H1" sqref="H1:H1048576"/>
    </sheetView>
  </sheetViews>
  <sheetFormatPr baseColWidth="10" defaultColWidth="8.6640625" defaultRowHeight="16" x14ac:dyDescent="0.2"/>
  <cols>
    <col min="1" max="1" width="26.33203125" style="1907" bestFit="1" customWidth="1"/>
    <col min="2" max="2" width="17.6640625" style="1907" bestFit="1" customWidth="1"/>
    <col min="3" max="3" width="69.83203125" style="1907" bestFit="1" customWidth="1"/>
    <col min="4" max="4" width="13.83203125" style="2142" bestFit="1" customWidth="1"/>
    <col min="5" max="5" width="17.83203125" style="2135" bestFit="1" customWidth="1"/>
    <col min="6" max="6" width="13.1640625" style="2136" hidden="1" customWidth="1"/>
    <col min="7" max="7" width="13.1640625" style="2135" hidden="1" customWidth="1"/>
    <col min="8" max="8" width="16.1640625" style="2103" bestFit="1" customWidth="1"/>
    <col min="9" max="9" width="22.33203125" style="2137" bestFit="1" customWidth="1"/>
    <col min="10" max="10" width="15.5" style="2138" bestFit="1" customWidth="1"/>
    <col min="11" max="11" width="19" style="2139" bestFit="1" customWidth="1"/>
    <col min="12" max="12" width="23.5" style="1907" bestFit="1" customWidth="1"/>
    <col min="13" max="13" width="14.83203125" style="2139" bestFit="1" customWidth="1"/>
    <col min="14" max="14" width="13.5" style="1908" bestFit="1" customWidth="1"/>
    <col min="15" max="15" width="111" style="1907" bestFit="1" customWidth="1"/>
    <col min="16" max="16" width="6.6640625" style="1908" bestFit="1" customWidth="1"/>
    <col min="17" max="17" width="70.83203125" style="1907" bestFit="1" customWidth="1"/>
    <col min="18" max="18" width="10.83203125" style="1907" bestFit="1" customWidth="1"/>
    <col min="19" max="19" width="10.5" style="1907" bestFit="1" customWidth="1"/>
    <col min="20" max="20" width="14.33203125" style="2140" bestFit="1" customWidth="1"/>
    <col min="21" max="21" width="14.5" style="1907" bestFit="1" customWidth="1"/>
    <col min="22" max="22" width="22.5" style="1907" bestFit="1" customWidth="1"/>
    <col min="23" max="23" width="17.83203125" style="1907" bestFit="1" customWidth="1"/>
    <col min="24" max="24" width="21.83203125" style="2141" bestFit="1" customWidth="1"/>
    <col min="25" max="25" width="9.5" style="2141" bestFit="1" customWidth="1"/>
    <col min="26" max="26" width="15.33203125" style="1907" bestFit="1" customWidth="1"/>
    <col min="27" max="27" width="12.6640625" style="1907" bestFit="1" customWidth="1"/>
    <col min="28" max="28" width="14.5" style="1907" bestFit="1" customWidth="1"/>
    <col min="29" max="29" width="14.33203125" style="1907" bestFit="1" customWidth="1"/>
    <col min="30" max="30" width="45.1640625" style="1907" bestFit="1" customWidth="1"/>
    <col min="31" max="31" width="10.6640625" style="1907" bestFit="1" customWidth="1"/>
    <col min="32" max="32" width="14.5" style="1908" bestFit="1" customWidth="1"/>
    <col min="33" max="33" width="20" style="1908" bestFit="1" customWidth="1"/>
    <col min="34" max="16384" width="8.6640625" style="1910"/>
  </cols>
  <sheetData>
    <row r="1" spans="1:33" s="2066" customFormat="1" ht="32" x14ac:dyDescent="0.2">
      <c r="A1" s="1879" t="s">
        <v>113</v>
      </c>
      <c r="B1" s="1879" t="s">
        <v>1097</v>
      </c>
      <c r="C1" s="1879" t="s">
        <v>114</v>
      </c>
      <c r="D1" s="1881" t="s">
        <v>116</v>
      </c>
      <c r="E1" s="1881" t="s">
        <v>117</v>
      </c>
      <c r="F1" s="1881" t="s">
        <v>4718</v>
      </c>
      <c r="G1" s="1881" t="s">
        <v>4718</v>
      </c>
      <c r="H1" s="2059" t="s">
        <v>121</v>
      </c>
      <c r="I1" s="2060" t="s">
        <v>122</v>
      </c>
      <c r="J1" s="2061" t="s">
        <v>123</v>
      </c>
      <c r="K1" s="2062" t="s">
        <v>124</v>
      </c>
      <c r="L1" s="2062" t="s">
        <v>125</v>
      </c>
      <c r="M1" s="2062" t="s">
        <v>126</v>
      </c>
      <c r="N1" s="2063" t="s">
        <v>127</v>
      </c>
      <c r="O1" s="2063" t="s">
        <v>128</v>
      </c>
      <c r="P1" s="2063" t="s">
        <v>129</v>
      </c>
      <c r="Q1" s="2063" t="s">
        <v>130</v>
      </c>
      <c r="R1" s="2063" t="s">
        <v>131</v>
      </c>
      <c r="S1" s="2063" t="s">
        <v>132</v>
      </c>
      <c r="T1" s="2064" t="s">
        <v>133</v>
      </c>
      <c r="U1" s="2064" t="s">
        <v>134</v>
      </c>
      <c r="V1" s="2064" t="s">
        <v>135</v>
      </c>
      <c r="W1" s="2064" t="s">
        <v>136</v>
      </c>
      <c r="X1" s="2065" t="s">
        <v>137</v>
      </c>
      <c r="Y1" s="2065" t="s">
        <v>138</v>
      </c>
      <c r="Z1" s="2064" t="s">
        <v>139</v>
      </c>
      <c r="AA1" s="2064" t="s">
        <v>140</v>
      </c>
      <c r="AB1" s="2064" t="s">
        <v>141</v>
      </c>
      <c r="AC1" s="2064" t="s">
        <v>142</v>
      </c>
      <c r="AD1" s="2064" t="s">
        <v>143</v>
      </c>
      <c r="AE1" s="2064" t="s">
        <v>144</v>
      </c>
      <c r="AF1" s="2064" t="s">
        <v>145</v>
      </c>
      <c r="AG1" s="2064" t="s">
        <v>146</v>
      </c>
    </row>
    <row r="2" spans="1:33" s="1729" customFormat="1" x14ac:dyDescent="0.2">
      <c r="A2" s="2067" t="s">
        <v>4685</v>
      </c>
      <c r="B2" s="1888" t="s">
        <v>148</v>
      </c>
      <c r="C2" s="1154" t="s">
        <v>149</v>
      </c>
      <c r="D2" s="1155">
        <v>7390</v>
      </c>
      <c r="E2" s="1156">
        <f t="shared" ref="E2:E33" si="0">D2/1.07</f>
        <v>6906.5420560747662</v>
      </c>
      <c r="F2" s="1157"/>
      <c r="G2" s="1159"/>
      <c r="H2" s="2068" t="s">
        <v>627</v>
      </c>
      <c r="I2" s="1152">
        <v>3968</v>
      </c>
      <c r="J2" s="1310" t="s">
        <v>151</v>
      </c>
      <c r="K2" s="1311">
        <v>6941812724781</v>
      </c>
      <c r="L2" s="1312" t="s">
        <v>152</v>
      </c>
      <c r="M2" s="917">
        <v>0.31</v>
      </c>
      <c r="N2" s="915" t="s">
        <v>153</v>
      </c>
      <c r="O2" s="1313" t="s">
        <v>154</v>
      </c>
      <c r="P2" s="1312" t="s">
        <v>155</v>
      </c>
      <c r="Q2" s="1313" t="s">
        <v>156</v>
      </c>
      <c r="R2" s="1312" t="s">
        <v>157</v>
      </c>
      <c r="S2" s="1312">
        <v>47003</v>
      </c>
      <c r="T2" s="1314" t="s">
        <v>158</v>
      </c>
      <c r="U2" s="1315">
        <v>45869</v>
      </c>
      <c r="V2" s="1315" t="s">
        <v>159</v>
      </c>
      <c r="W2" s="1315" t="s">
        <v>160</v>
      </c>
      <c r="X2" s="1310" t="s">
        <v>161</v>
      </c>
      <c r="Y2" s="1310" t="s">
        <v>155</v>
      </c>
      <c r="Z2" s="1315" t="s">
        <v>162</v>
      </c>
      <c r="AA2" s="1312" t="s">
        <v>163</v>
      </c>
      <c r="AB2" s="1315" t="s">
        <v>161</v>
      </c>
      <c r="AC2" s="1315" t="s">
        <v>161</v>
      </c>
      <c r="AD2" s="1315" t="s">
        <v>161</v>
      </c>
      <c r="AE2" s="1315" t="s">
        <v>161</v>
      </c>
      <c r="AF2" s="1314"/>
      <c r="AG2" s="1314"/>
    </row>
    <row r="3" spans="1:33" s="1729" customFormat="1" x14ac:dyDescent="0.2">
      <c r="A3" s="1623" t="s">
        <v>4685</v>
      </c>
      <c r="B3" s="1624" t="s">
        <v>3391</v>
      </c>
      <c r="C3" s="1169" t="s">
        <v>3576</v>
      </c>
      <c r="D3" s="1931">
        <v>7290</v>
      </c>
      <c r="E3" s="1913">
        <f t="shared" si="0"/>
        <v>6813.0841121495323</v>
      </c>
      <c r="F3" s="1170"/>
      <c r="G3" s="1171"/>
      <c r="H3" s="2069" t="s">
        <v>150</v>
      </c>
      <c r="I3" s="1153" t="s">
        <v>168</v>
      </c>
      <c r="J3" s="1310" t="s">
        <v>151</v>
      </c>
      <c r="K3" s="1311">
        <v>6932554430634</v>
      </c>
      <c r="L3" s="1312" t="s">
        <v>3431</v>
      </c>
      <c r="M3" s="917">
        <v>0.30499999999999999</v>
      </c>
      <c r="N3" s="1916" t="s">
        <v>153</v>
      </c>
      <c r="O3" s="1313" t="s">
        <v>3111</v>
      </c>
      <c r="P3" s="1312" t="s">
        <v>155</v>
      </c>
      <c r="Q3" s="1313" t="s">
        <v>156</v>
      </c>
      <c r="R3" s="1312" t="s">
        <v>157</v>
      </c>
      <c r="S3" s="1312">
        <v>65123</v>
      </c>
      <c r="T3" s="1314">
        <v>2025.09</v>
      </c>
      <c r="U3" s="1315">
        <v>45897</v>
      </c>
      <c r="V3" s="1315" t="s">
        <v>159</v>
      </c>
      <c r="W3" s="1315" t="s">
        <v>160</v>
      </c>
      <c r="X3" s="1310" t="s">
        <v>161</v>
      </c>
      <c r="Y3" s="1310" t="s">
        <v>155</v>
      </c>
      <c r="Z3" s="1315" t="s">
        <v>3429</v>
      </c>
      <c r="AA3" s="1312" t="s">
        <v>163</v>
      </c>
      <c r="AB3" s="1315" t="s">
        <v>161</v>
      </c>
      <c r="AC3" s="1315" t="s">
        <v>161</v>
      </c>
      <c r="AD3" s="1315" t="s">
        <v>161</v>
      </c>
      <c r="AE3" s="1315" t="s">
        <v>161</v>
      </c>
      <c r="AF3" s="1315"/>
      <c r="AG3" s="1153"/>
    </row>
    <row r="4" spans="1:33" s="1729" customFormat="1" x14ac:dyDescent="0.2">
      <c r="A4" s="1623" t="s">
        <v>4685</v>
      </c>
      <c r="B4" s="1624" t="s">
        <v>3390</v>
      </c>
      <c r="C4" s="1169" t="s">
        <v>3575</v>
      </c>
      <c r="D4" s="1931">
        <v>5690</v>
      </c>
      <c r="E4" s="1913">
        <f t="shared" si="0"/>
        <v>5317.7570093457944</v>
      </c>
      <c r="F4" s="1170"/>
      <c r="G4" s="1171"/>
      <c r="H4" s="2069" t="s">
        <v>150</v>
      </c>
      <c r="I4" s="1153" t="s">
        <v>168</v>
      </c>
      <c r="J4" s="1310" t="s">
        <v>151</v>
      </c>
      <c r="K4" s="1311">
        <v>6932554430610</v>
      </c>
      <c r="L4" s="1312" t="s">
        <v>3431</v>
      </c>
      <c r="M4" s="917">
        <v>0.27700000000000002</v>
      </c>
      <c r="N4" s="1916" t="s">
        <v>153</v>
      </c>
      <c r="O4" s="1313" t="s">
        <v>3111</v>
      </c>
      <c r="P4" s="1312" t="s">
        <v>155</v>
      </c>
      <c r="Q4" s="1313" t="s">
        <v>156</v>
      </c>
      <c r="R4" s="1312" t="s">
        <v>157</v>
      </c>
      <c r="S4" s="1312">
        <v>65121</v>
      </c>
      <c r="T4" s="1314">
        <v>2025.09</v>
      </c>
      <c r="U4" s="1315">
        <v>45897</v>
      </c>
      <c r="V4" s="1315" t="s">
        <v>159</v>
      </c>
      <c r="W4" s="1315" t="s">
        <v>160</v>
      </c>
      <c r="X4" s="1310" t="s">
        <v>161</v>
      </c>
      <c r="Y4" s="1310" t="s">
        <v>155</v>
      </c>
      <c r="Z4" s="1315" t="s">
        <v>3428</v>
      </c>
      <c r="AA4" s="1312" t="s">
        <v>163</v>
      </c>
      <c r="AB4" s="1315" t="s">
        <v>161</v>
      </c>
      <c r="AC4" s="1315" t="s">
        <v>161</v>
      </c>
      <c r="AD4" s="1315" t="s">
        <v>161</v>
      </c>
      <c r="AE4" s="1315" t="s">
        <v>161</v>
      </c>
      <c r="AF4" s="1315"/>
      <c r="AG4" s="1153"/>
    </row>
    <row r="5" spans="1:33" s="1729" customFormat="1" x14ac:dyDescent="0.2">
      <c r="A5" s="1623" t="s">
        <v>4685</v>
      </c>
      <c r="B5" s="1624" t="s">
        <v>3389</v>
      </c>
      <c r="C5" s="1169" t="s">
        <v>3574</v>
      </c>
      <c r="D5" s="1931">
        <v>4990</v>
      </c>
      <c r="E5" s="1913">
        <f t="shared" si="0"/>
        <v>4663.5514018691583</v>
      </c>
      <c r="F5" s="1170"/>
      <c r="G5" s="1171"/>
      <c r="H5" s="2069" t="s">
        <v>150</v>
      </c>
      <c r="I5" s="1153" t="s">
        <v>168</v>
      </c>
      <c r="J5" s="1310" t="s">
        <v>151</v>
      </c>
      <c r="K5" s="1311">
        <v>6932554430580</v>
      </c>
      <c r="L5" s="1312" t="s">
        <v>3431</v>
      </c>
      <c r="M5" s="917">
        <v>0.28599999999999998</v>
      </c>
      <c r="N5" s="1916" t="s">
        <v>153</v>
      </c>
      <c r="O5" s="1313" t="s">
        <v>3111</v>
      </c>
      <c r="P5" s="1312" t="s">
        <v>155</v>
      </c>
      <c r="Q5" s="1313" t="s">
        <v>156</v>
      </c>
      <c r="R5" s="1312" t="s">
        <v>157</v>
      </c>
      <c r="S5" s="1312">
        <v>65118</v>
      </c>
      <c r="T5" s="1314">
        <v>2025.09</v>
      </c>
      <c r="U5" s="1315">
        <v>45897</v>
      </c>
      <c r="V5" s="1315" t="s">
        <v>159</v>
      </c>
      <c r="W5" s="1315" t="s">
        <v>160</v>
      </c>
      <c r="X5" s="1310" t="s">
        <v>161</v>
      </c>
      <c r="Y5" s="1310" t="s">
        <v>155</v>
      </c>
      <c r="Z5" s="1315" t="s">
        <v>3427</v>
      </c>
      <c r="AA5" s="1312" t="s">
        <v>163</v>
      </c>
      <c r="AB5" s="1315" t="s">
        <v>161</v>
      </c>
      <c r="AC5" s="1315" t="s">
        <v>161</v>
      </c>
      <c r="AD5" s="1315" t="s">
        <v>161</v>
      </c>
      <c r="AE5" s="1315" t="s">
        <v>161</v>
      </c>
      <c r="AF5" s="1315"/>
      <c r="AG5" s="1153"/>
    </row>
    <row r="6" spans="1:33" s="1729" customFormat="1" x14ac:dyDescent="0.2">
      <c r="A6" s="1623" t="s">
        <v>4685</v>
      </c>
      <c r="B6" s="1624" t="s">
        <v>3392</v>
      </c>
      <c r="C6" s="1169" t="s">
        <v>3577</v>
      </c>
      <c r="D6" s="1931">
        <v>4990</v>
      </c>
      <c r="E6" s="1913">
        <f t="shared" si="0"/>
        <v>4663.5514018691583</v>
      </c>
      <c r="F6" s="1170"/>
      <c r="G6" s="1171"/>
      <c r="H6" s="2069" t="s">
        <v>150</v>
      </c>
      <c r="I6" s="2020" t="s">
        <v>3606</v>
      </c>
      <c r="J6" s="1310" t="s">
        <v>151</v>
      </c>
      <c r="K6" s="1311">
        <v>6932554436803</v>
      </c>
      <c r="L6" s="1312" t="s">
        <v>3431</v>
      </c>
      <c r="M6" s="917">
        <v>0.29099999999999998</v>
      </c>
      <c r="N6" s="1916" t="s">
        <v>153</v>
      </c>
      <c r="O6" s="1313" t="s">
        <v>3111</v>
      </c>
      <c r="P6" s="1312" t="s">
        <v>155</v>
      </c>
      <c r="Q6" s="1313" t="s">
        <v>156</v>
      </c>
      <c r="R6" s="1312" t="s">
        <v>157</v>
      </c>
      <c r="S6" s="1312">
        <v>66177</v>
      </c>
      <c r="T6" s="1314">
        <v>2025.09</v>
      </c>
      <c r="U6" s="1315">
        <v>45897</v>
      </c>
      <c r="V6" s="1315" t="s">
        <v>159</v>
      </c>
      <c r="W6" s="1315" t="s">
        <v>160</v>
      </c>
      <c r="X6" s="1310" t="s">
        <v>161</v>
      </c>
      <c r="Y6" s="1310" t="s">
        <v>155</v>
      </c>
      <c r="Z6" s="1315" t="s">
        <v>3430</v>
      </c>
      <c r="AA6" s="1312" t="s">
        <v>163</v>
      </c>
      <c r="AB6" s="1315" t="s">
        <v>161</v>
      </c>
      <c r="AC6" s="1315" t="s">
        <v>161</v>
      </c>
      <c r="AD6" s="1315" t="s">
        <v>161</v>
      </c>
      <c r="AE6" s="1315" t="s">
        <v>161</v>
      </c>
      <c r="AF6" s="1315" t="s">
        <v>3607</v>
      </c>
      <c r="AG6" s="1153" t="s">
        <v>3606</v>
      </c>
    </row>
    <row r="7" spans="1:33" s="1729" customFormat="1" x14ac:dyDescent="0.2">
      <c r="A7" s="1587" t="s">
        <v>4685</v>
      </c>
      <c r="B7" s="1586" t="s">
        <v>4586</v>
      </c>
      <c r="C7" s="1191" t="s">
        <v>4587</v>
      </c>
      <c r="D7" s="1931">
        <v>5699</v>
      </c>
      <c r="E7" s="1913">
        <f t="shared" si="0"/>
        <v>5326.1682242990655</v>
      </c>
      <c r="F7" s="1170"/>
      <c r="G7" s="1171"/>
      <c r="H7" s="1814" t="s">
        <v>209</v>
      </c>
      <c r="I7" s="2020"/>
      <c r="J7" s="1310"/>
      <c r="K7" s="1311">
        <v>6932554463366</v>
      </c>
      <c r="L7" s="1312" t="s">
        <v>4588</v>
      </c>
      <c r="M7" s="917">
        <v>0.30199999999999999</v>
      </c>
      <c r="N7" s="1916" t="s">
        <v>153</v>
      </c>
      <c r="O7" s="1313" t="s">
        <v>3111</v>
      </c>
      <c r="P7" s="1312" t="s">
        <v>155</v>
      </c>
      <c r="Q7" s="1313" t="s">
        <v>156</v>
      </c>
      <c r="R7" s="1312" t="s">
        <v>157</v>
      </c>
      <c r="S7" s="1312">
        <v>70273</v>
      </c>
      <c r="T7" s="1314">
        <v>2026.05</v>
      </c>
      <c r="U7" s="1315">
        <v>46126</v>
      </c>
      <c r="V7" s="1315" t="s">
        <v>159</v>
      </c>
      <c r="W7" s="1315" t="s">
        <v>160</v>
      </c>
      <c r="X7" s="1310" t="s">
        <v>161</v>
      </c>
      <c r="Y7" s="1310" t="s">
        <v>155</v>
      </c>
      <c r="Z7" s="1315" t="s">
        <v>4589</v>
      </c>
      <c r="AA7" s="1312" t="s">
        <v>163</v>
      </c>
      <c r="AB7" s="1315" t="s">
        <v>161</v>
      </c>
      <c r="AC7" s="1315" t="s">
        <v>161</v>
      </c>
      <c r="AD7" s="1315" t="s">
        <v>161</v>
      </c>
      <c r="AE7" s="1315" t="s">
        <v>161</v>
      </c>
      <c r="AF7" s="1315"/>
      <c r="AG7" s="1153"/>
    </row>
    <row r="8" spans="1:33" s="1729" customFormat="1" x14ac:dyDescent="0.2">
      <c r="A8" s="1587" t="s">
        <v>4685</v>
      </c>
      <c r="B8" s="1586" t="s">
        <v>4590</v>
      </c>
      <c r="C8" s="1191" t="s">
        <v>4591</v>
      </c>
      <c r="D8" s="1931">
        <v>6299</v>
      </c>
      <c r="E8" s="1913">
        <f t="shared" si="0"/>
        <v>5886.9158878504668</v>
      </c>
      <c r="F8" s="1170"/>
      <c r="G8" s="1171"/>
      <c r="H8" s="1814" t="s">
        <v>209</v>
      </c>
      <c r="I8" s="2020"/>
      <c r="J8" s="1310"/>
      <c r="K8" s="1311">
        <v>6932554463373</v>
      </c>
      <c r="L8" s="1312" t="s">
        <v>4588</v>
      </c>
      <c r="M8" s="917">
        <v>0.30199999999999999</v>
      </c>
      <c r="N8" s="1916" t="s">
        <v>153</v>
      </c>
      <c r="O8" s="1313" t="s">
        <v>3111</v>
      </c>
      <c r="P8" s="1312" t="s">
        <v>155</v>
      </c>
      <c r="Q8" s="1313" t="s">
        <v>156</v>
      </c>
      <c r="R8" s="1312" t="s">
        <v>157</v>
      </c>
      <c r="S8" s="1312">
        <v>70274</v>
      </c>
      <c r="T8" s="1314">
        <v>2026.05</v>
      </c>
      <c r="U8" s="1315">
        <v>46126</v>
      </c>
      <c r="V8" s="1315" t="s">
        <v>159</v>
      </c>
      <c r="W8" s="1315" t="s">
        <v>160</v>
      </c>
      <c r="X8" s="1310" t="s">
        <v>161</v>
      </c>
      <c r="Y8" s="1310" t="s">
        <v>155</v>
      </c>
      <c r="Z8" s="1315" t="s">
        <v>4592</v>
      </c>
      <c r="AA8" s="1312" t="s">
        <v>163</v>
      </c>
      <c r="AB8" s="1315" t="s">
        <v>161</v>
      </c>
      <c r="AC8" s="1315" t="s">
        <v>161</v>
      </c>
      <c r="AD8" s="1315" t="s">
        <v>161</v>
      </c>
      <c r="AE8" s="1315" t="s">
        <v>161</v>
      </c>
      <c r="AF8" s="1315"/>
      <c r="AG8" s="1153"/>
    </row>
    <row r="9" spans="1:33" s="1729" customFormat="1" x14ac:dyDescent="0.2">
      <c r="A9" s="1587" t="s">
        <v>4685</v>
      </c>
      <c r="B9" s="1586" t="s">
        <v>4593</v>
      </c>
      <c r="C9" s="1191" t="s">
        <v>4594</v>
      </c>
      <c r="D9" s="1931">
        <v>5699</v>
      </c>
      <c r="E9" s="1913">
        <f t="shared" si="0"/>
        <v>5326.1682242990655</v>
      </c>
      <c r="F9" s="1170"/>
      <c r="G9" s="1171"/>
      <c r="H9" s="1814" t="s">
        <v>209</v>
      </c>
      <c r="I9" s="2020" t="s">
        <v>4750</v>
      </c>
      <c r="J9" s="1310"/>
      <c r="K9" s="1311">
        <v>6932554463397</v>
      </c>
      <c r="L9" s="1312" t="s">
        <v>4588</v>
      </c>
      <c r="M9" s="917">
        <v>0.30199999999999999</v>
      </c>
      <c r="N9" s="1916" t="s">
        <v>153</v>
      </c>
      <c r="O9" s="1313" t="s">
        <v>3111</v>
      </c>
      <c r="P9" s="1312" t="s">
        <v>155</v>
      </c>
      <c r="Q9" s="1313" t="s">
        <v>156</v>
      </c>
      <c r="R9" s="1312" t="s">
        <v>157</v>
      </c>
      <c r="S9" s="1312">
        <v>70276</v>
      </c>
      <c r="T9" s="1314">
        <v>2026.05</v>
      </c>
      <c r="U9" s="1315">
        <v>46126</v>
      </c>
      <c r="V9" s="1315" t="s">
        <v>159</v>
      </c>
      <c r="W9" s="1315" t="s">
        <v>160</v>
      </c>
      <c r="X9" s="1310" t="s">
        <v>161</v>
      </c>
      <c r="Y9" s="1310" t="s">
        <v>155</v>
      </c>
      <c r="Z9" s="1315" t="s">
        <v>4595</v>
      </c>
      <c r="AA9" s="1312" t="s">
        <v>163</v>
      </c>
      <c r="AB9" s="1315" t="s">
        <v>161</v>
      </c>
      <c r="AC9" s="1315" t="s">
        <v>161</v>
      </c>
      <c r="AD9" s="1315" t="s">
        <v>161</v>
      </c>
      <c r="AE9" s="1315" t="s">
        <v>161</v>
      </c>
      <c r="AF9" s="1315"/>
      <c r="AG9" s="1153"/>
    </row>
    <row r="10" spans="1:33" s="1729" customFormat="1" x14ac:dyDescent="0.2">
      <c r="A10" s="1587" t="s">
        <v>4685</v>
      </c>
      <c r="B10" s="1586" t="s">
        <v>4596</v>
      </c>
      <c r="C10" s="1191" t="s">
        <v>4597</v>
      </c>
      <c r="D10" s="1931">
        <v>6299</v>
      </c>
      <c r="E10" s="1913">
        <f t="shared" si="0"/>
        <v>5886.9158878504668</v>
      </c>
      <c r="F10" s="1170"/>
      <c r="G10" s="1171"/>
      <c r="H10" s="1814" t="s">
        <v>209</v>
      </c>
      <c r="I10" s="2020"/>
      <c r="J10" s="1310"/>
      <c r="K10" s="1311">
        <v>6932554463410</v>
      </c>
      <c r="L10" s="1312" t="s">
        <v>4588</v>
      </c>
      <c r="M10" s="917">
        <v>0.30199999999999999</v>
      </c>
      <c r="N10" s="1916" t="s">
        <v>153</v>
      </c>
      <c r="O10" s="1313" t="s">
        <v>3111</v>
      </c>
      <c r="P10" s="1312" t="s">
        <v>155</v>
      </c>
      <c r="Q10" s="1313" t="s">
        <v>156</v>
      </c>
      <c r="R10" s="1312" t="s">
        <v>157</v>
      </c>
      <c r="S10" s="1312">
        <v>70278</v>
      </c>
      <c r="T10" s="1314">
        <v>2026.05</v>
      </c>
      <c r="U10" s="1315">
        <v>46126</v>
      </c>
      <c r="V10" s="1315" t="s">
        <v>159</v>
      </c>
      <c r="W10" s="1315" t="s">
        <v>160</v>
      </c>
      <c r="X10" s="1310" t="s">
        <v>161</v>
      </c>
      <c r="Y10" s="1310" t="s">
        <v>155</v>
      </c>
      <c r="Z10" s="1315" t="s">
        <v>4598</v>
      </c>
      <c r="AA10" s="1312" t="s">
        <v>163</v>
      </c>
      <c r="AB10" s="1315" t="s">
        <v>161</v>
      </c>
      <c r="AC10" s="1315" t="s">
        <v>161</v>
      </c>
      <c r="AD10" s="1315" t="s">
        <v>161</v>
      </c>
      <c r="AE10" s="1315" t="s">
        <v>161</v>
      </c>
      <c r="AF10" s="1315"/>
      <c r="AG10" s="1153"/>
    </row>
    <row r="11" spans="1:33" s="1729" customFormat="1" x14ac:dyDescent="0.2">
      <c r="A11" s="2067" t="s">
        <v>4685</v>
      </c>
      <c r="B11" s="1888" t="s">
        <v>2516</v>
      </c>
      <c r="C11" s="1154" t="s">
        <v>2517</v>
      </c>
      <c r="D11" s="1155">
        <v>4990</v>
      </c>
      <c r="E11" s="1156">
        <f t="shared" si="0"/>
        <v>4663.5514018691583</v>
      </c>
      <c r="F11" s="1157"/>
      <c r="G11" s="1159"/>
      <c r="H11" s="2068" t="s">
        <v>627</v>
      </c>
      <c r="J11" s="1310"/>
      <c r="K11" s="1311">
        <v>6941812707432</v>
      </c>
      <c r="L11" s="1312" t="s">
        <v>2520</v>
      </c>
      <c r="M11" s="917">
        <v>0.25</v>
      </c>
      <c r="N11" s="915" t="s">
        <v>153</v>
      </c>
      <c r="O11" s="1313" t="s">
        <v>154</v>
      </c>
      <c r="P11" s="1312" t="s">
        <v>155</v>
      </c>
      <c r="Q11" s="1313" t="s">
        <v>156</v>
      </c>
      <c r="R11" s="1312" t="s">
        <v>157</v>
      </c>
      <c r="S11" s="1312">
        <v>58893</v>
      </c>
      <c r="T11" s="1314" t="s">
        <v>2521</v>
      </c>
      <c r="U11" s="1315">
        <v>45869</v>
      </c>
      <c r="V11" s="1315" t="s">
        <v>159</v>
      </c>
      <c r="W11" s="1315" t="s">
        <v>160</v>
      </c>
      <c r="X11" s="1310" t="s">
        <v>161</v>
      </c>
      <c r="Y11" s="1310" t="s">
        <v>155</v>
      </c>
      <c r="Z11" s="1315" t="s">
        <v>2522</v>
      </c>
      <c r="AA11" s="1312" t="s">
        <v>163</v>
      </c>
      <c r="AB11" s="1315" t="s">
        <v>161</v>
      </c>
      <c r="AC11" s="1315" t="s">
        <v>161</v>
      </c>
      <c r="AD11" s="1315" t="s">
        <v>161</v>
      </c>
      <c r="AE11" s="1315" t="s">
        <v>161</v>
      </c>
      <c r="AF11" s="1315"/>
      <c r="AG11" s="1152"/>
    </row>
    <row r="12" spans="1:33" s="1729" customFormat="1" x14ac:dyDescent="0.2">
      <c r="A12" s="1587" t="s">
        <v>4685</v>
      </c>
      <c r="B12" s="1586" t="s">
        <v>4480</v>
      </c>
      <c r="C12" s="1191" t="s">
        <v>4481</v>
      </c>
      <c r="D12" s="1931">
        <v>3190</v>
      </c>
      <c r="E12" s="1913">
        <f t="shared" si="0"/>
        <v>2981.3084112149531</v>
      </c>
      <c r="F12" s="1170"/>
      <c r="G12" s="2162"/>
      <c r="H12" s="1814" t="s">
        <v>209</v>
      </c>
      <c r="I12" s="2206" t="s">
        <v>4751</v>
      </c>
      <c r="J12" s="1310"/>
      <c r="K12" s="1311">
        <v>6932554452520</v>
      </c>
      <c r="L12" s="1312" t="s">
        <v>4499</v>
      </c>
      <c r="M12" s="917">
        <v>0.21299999999999999</v>
      </c>
      <c r="N12" s="1916" t="s">
        <v>153</v>
      </c>
      <c r="O12" s="1313" t="s">
        <v>3111</v>
      </c>
      <c r="P12" s="1312" t="s">
        <v>155</v>
      </c>
      <c r="Q12" s="1313" t="s">
        <v>156</v>
      </c>
      <c r="R12" s="1312" t="s">
        <v>157</v>
      </c>
      <c r="S12" s="1312">
        <v>68699</v>
      </c>
      <c r="T12" s="1314">
        <v>2026.05</v>
      </c>
      <c r="U12" s="1315">
        <v>46126</v>
      </c>
      <c r="V12" s="1315" t="s">
        <v>159</v>
      </c>
      <c r="W12" s="1315" t="s">
        <v>160</v>
      </c>
      <c r="X12" s="1310" t="s">
        <v>161</v>
      </c>
      <c r="Y12" s="1310" t="s">
        <v>155</v>
      </c>
      <c r="Z12" s="1315" t="s">
        <v>4500</v>
      </c>
      <c r="AA12" s="1312" t="s">
        <v>163</v>
      </c>
      <c r="AB12" s="1315" t="s">
        <v>161</v>
      </c>
      <c r="AC12" s="1315" t="s">
        <v>161</v>
      </c>
      <c r="AD12" s="1315" t="s">
        <v>161</v>
      </c>
      <c r="AE12" s="1315" t="s">
        <v>161</v>
      </c>
      <c r="AF12" s="1315"/>
      <c r="AG12" s="1186"/>
    </row>
    <row r="13" spans="1:33" s="1729" customFormat="1" x14ac:dyDescent="0.2">
      <c r="A13" s="1587" t="s">
        <v>4685</v>
      </c>
      <c r="B13" s="1586" t="s">
        <v>4482</v>
      </c>
      <c r="C13" s="1191" t="s">
        <v>4483</v>
      </c>
      <c r="D13" s="1931">
        <v>3190</v>
      </c>
      <c r="E13" s="1913">
        <f t="shared" si="0"/>
        <v>2981.3084112149531</v>
      </c>
      <c r="F13" s="1170"/>
      <c r="G13" s="2162"/>
      <c r="H13" s="1814" t="s">
        <v>209</v>
      </c>
      <c r="I13" s="1161"/>
      <c r="J13" s="1310"/>
      <c r="K13" s="1311">
        <v>6932554452643</v>
      </c>
      <c r="L13" s="1312" t="s">
        <v>4499</v>
      </c>
      <c r="M13" s="917">
        <v>0.21299999999999999</v>
      </c>
      <c r="N13" s="1916" t="s">
        <v>153</v>
      </c>
      <c r="O13" s="1313" t="s">
        <v>3111</v>
      </c>
      <c r="P13" s="1312" t="s">
        <v>155</v>
      </c>
      <c r="Q13" s="1313" t="s">
        <v>156</v>
      </c>
      <c r="R13" s="1312" t="s">
        <v>157</v>
      </c>
      <c r="S13" s="1312">
        <v>68711</v>
      </c>
      <c r="T13" s="1314">
        <v>2026.05</v>
      </c>
      <c r="U13" s="1315">
        <v>46126</v>
      </c>
      <c r="V13" s="1315" t="s">
        <v>159</v>
      </c>
      <c r="W13" s="1315" t="s">
        <v>160</v>
      </c>
      <c r="X13" s="1310" t="s">
        <v>161</v>
      </c>
      <c r="Y13" s="1310" t="s">
        <v>155</v>
      </c>
      <c r="Z13" s="1315" t="s">
        <v>4501</v>
      </c>
      <c r="AA13" s="1312" t="s">
        <v>163</v>
      </c>
      <c r="AB13" s="1315" t="s">
        <v>161</v>
      </c>
      <c r="AC13" s="1315" t="s">
        <v>161</v>
      </c>
      <c r="AD13" s="1315" t="s">
        <v>161</v>
      </c>
      <c r="AE13" s="1315" t="s">
        <v>161</v>
      </c>
      <c r="AF13" s="1315"/>
      <c r="AG13" s="1186"/>
    </row>
    <row r="14" spans="1:33" s="1729" customFormat="1" x14ac:dyDescent="0.2">
      <c r="A14" s="1587" t="s">
        <v>4685</v>
      </c>
      <c r="B14" s="1586" t="s">
        <v>4484</v>
      </c>
      <c r="C14" s="1191" t="s">
        <v>4485</v>
      </c>
      <c r="D14" s="1931">
        <v>3190</v>
      </c>
      <c r="E14" s="1913">
        <f t="shared" si="0"/>
        <v>2981.3084112149531</v>
      </c>
      <c r="F14" s="1170"/>
      <c r="G14" s="2162"/>
      <c r="H14" s="1814" t="s">
        <v>209</v>
      </c>
      <c r="I14" s="2206" t="s">
        <v>4752</v>
      </c>
      <c r="J14" s="1310"/>
      <c r="K14" s="1311">
        <v>6932554452667</v>
      </c>
      <c r="L14" s="1312" t="s">
        <v>4499</v>
      </c>
      <c r="M14" s="917">
        <v>0.21299999999999999</v>
      </c>
      <c r="N14" s="1916" t="s">
        <v>153</v>
      </c>
      <c r="O14" s="1313" t="s">
        <v>3111</v>
      </c>
      <c r="P14" s="1312" t="s">
        <v>155</v>
      </c>
      <c r="Q14" s="1313" t="s">
        <v>156</v>
      </c>
      <c r="R14" s="1312" t="s">
        <v>157</v>
      </c>
      <c r="S14" s="1312">
        <v>68713</v>
      </c>
      <c r="T14" s="1314">
        <v>2026.05</v>
      </c>
      <c r="U14" s="1315">
        <v>46126</v>
      </c>
      <c r="V14" s="1315" t="s">
        <v>159</v>
      </c>
      <c r="W14" s="1315" t="s">
        <v>160</v>
      </c>
      <c r="X14" s="1310" t="s">
        <v>161</v>
      </c>
      <c r="Y14" s="1310" t="s">
        <v>155</v>
      </c>
      <c r="Z14" s="1315" t="s">
        <v>4686</v>
      </c>
      <c r="AA14" s="1312" t="s">
        <v>163</v>
      </c>
      <c r="AB14" s="1315" t="s">
        <v>161</v>
      </c>
      <c r="AC14" s="1315" t="s">
        <v>161</v>
      </c>
      <c r="AD14" s="1315" t="s">
        <v>161</v>
      </c>
      <c r="AE14" s="1315" t="s">
        <v>161</v>
      </c>
      <c r="AF14" t="s">
        <v>4502</v>
      </c>
      <c r="AG14" s="1186"/>
    </row>
    <row r="15" spans="1:33" s="1729" customFormat="1" x14ac:dyDescent="0.2">
      <c r="A15" s="2067" t="s">
        <v>4685</v>
      </c>
      <c r="B15" s="1888" t="s">
        <v>179</v>
      </c>
      <c r="C15" s="1154" t="s">
        <v>180</v>
      </c>
      <c r="D15" s="1155">
        <v>3590</v>
      </c>
      <c r="E15" s="1156">
        <f t="shared" si="0"/>
        <v>3355.1401869158876</v>
      </c>
      <c r="F15" s="1157"/>
      <c r="G15" s="1159"/>
      <c r="H15" s="2068" t="s">
        <v>627</v>
      </c>
      <c r="I15" s="914">
        <v>0</v>
      </c>
      <c r="J15" s="1310" t="s">
        <v>175</v>
      </c>
      <c r="K15" s="1311">
        <v>6941812784563</v>
      </c>
      <c r="L15" s="1312" t="s">
        <v>176</v>
      </c>
      <c r="M15" s="917">
        <v>0.19600000000000001</v>
      </c>
      <c r="N15" s="915" t="s">
        <v>153</v>
      </c>
      <c r="O15" s="1313" t="s">
        <v>154</v>
      </c>
      <c r="P15" s="1312" t="s">
        <v>155</v>
      </c>
      <c r="Q15" s="1313" t="s">
        <v>156</v>
      </c>
      <c r="R15" s="1312" t="s">
        <v>157</v>
      </c>
      <c r="S15" s="1312">
        <v>59688</v>
      </c>
      <c r="T15" s="1314">
        <v>2025.01</v>
      </c>
      <c r="U15" s="1315">
        <v>45869</v>
      </c>
      <c r="V15" s="1315" t="s">
        <v>159</v>
      </c>
      <c r="W15" s="1315" t="s">
        <v>160</v>
      </c>
      <c r="X15" s="1310" t="s">
        <v>161</v>
      </c>
      <c r="Y15" s="1310" t="s">
        <v>155</v>
      </c>
      <c r="Z15" s="1315" t="s">
        <v>181</v>
      </c>
      <c r="AA15" s="1312" t="s">
        <v>163</v>
      </c>
      <c r="AB15" s="1315" t="s">
        <v>161</v>
      </c>
      <c r="AC15" s="1315" t="s">
        <v>161</v>
      </c>
      <c r="AD15" s="1315" t="s">
        <v>161</v>
      </c>
      <c r="AE15" s="1315" t="s">
        <v>161</v>
      </c>
      <c r="AF15" s="914"/>
      <c r="AG15" s="914"/>
    </row>
    <row r="16" spans="1:33" s="1729" customFormat="1" x14ac:dyDescent="0.2">
      <c r="A16" s="1877" t="s">
        <v>4685</v>
      </c>
      <c r="B16" s="1887" t="s">
        <v>182</v>
      </c>
      <c r="C16" s="1162" t="s">
        <v>183</v>
      </c>
      <c r="D16" s="1155">
        <v>1749</v>
      </c>
      <c r="E16" s="928">
        <f t="shared" si="0"/>
        <v>1634.5794392523364</v>
      </c>
      <c r="F16" s="929"/>
      <c r="G16" s="1150"/>
      <c r="H16" s="2069" t="s">
        <v>150</v>
      </c>
      <c r="I16" s="1152"/>
      <c r="J16" s="1310" t="s">
        <v>175</v>
      </c>
      <c r="K16" s="1311">
        <v>6941812791530</v>
      </c>
      <c r="L16" s="1312" t="s">
        <v>184</v>
      </c>
      <c r="M16" s="917">
        <v>0.12</v>
      </c>
      <c r="N16" s="915" t="s">
        <v>153</v>
      </c>
      <c r="O16" s="1313" t="s">
        <v>154</v>
      </c>
      <c r="P16" s="1312" t="s">
        <v>155</v>
      </c>
      <c r="Q16" s="1313" t="s">
        <v>156</v>
      </c>
      <c r="R16" s="1312" t="s">
        <v>157</v>
      </c>
      <c r="S16" s="1312">
        <v>57765</v>
      </c>
      <c r="T16" s="1314" t="s">
        <v>185</v>
      </c>
      <c r="U16" s="1315">
        <v>45869</v>
      </c>
      <c r="V16" s="1315" t="s">
        <v>159</v>
      </c>
      <c r="W16" s="1315" t="s">
        <v>160</v>
      </c>
      <c r="X16" s="1310" t="s">
        <v>161</v>
      </c>
      <c r="Y16" s="1310" t="s">
        <v>155</v>
      </c>
      <c r="Z16" s="1315" t="s">
        <v>186</v>
      </c>
      <c r="AA16" s="1312" t="s">
        <v>163</v>
      </c>
      <c r="AB16" s="1315" t="s">
        <v>161</v>
      </c>
      <c r="AC16" s="1315" t="s">
        <v>161</v>
      </c>
      <c r="AD16" s="1315" t="s">
        <v>161</v>
      </c>
      <c r="AE16" s="1315" t="s">
        <v>161</v>
      </c>
      <c r="AF16" s="1315"/>
      <c r="AG16" s="1152"/>
    </row>
    <row r="17" spans="1:33" s="1729" customFormat="1" x14ac:dyDescent="0.2">
      <c r="A17" s="1877" t="s">
        <v>4685</v>
      </c>
      <c r="B17" s="1887" t="s">
        <v>187</v>
      </c>
      <c r="C17" s="1162" t="s">
        <v>188</v>
      </c>
      <c r="D17" s="1155">
        <v>1749</v>
      </c>
      <c r="E17" s="928">
        <f t="shared" si="0"/>
        <v>1634.5794392523364</v>
      </c>
      <c r="F17" s="929"/>
      <c r="G17" s="1150"/>
      <c r="H17" s="2069" t="s">
        <v>150</v>
      </c>
      <c r="I17" s="1152" t="s">
        <v>189</v>
      </c>
      <c r="J17" s="1310" t="s">
        <v>175</v>
      </c>
      <c r="K17" s="1311">
        <v>6941812791554</v>
      </c>
      <c r="L17" s="1312" t="s">
        <v>184</v>
      </c>
      <c r="M17" s="917">
        <v>0.12</v>
      </c>
      <c r="N17" s="915" t="s">
        <v>153</v>
      </c>
      <c r="O17" s="1313" t="s">
        <v>154</v>
      </c>
      <c r="P17" s="1312" t="s">
        <v>155</v>
      </c>
      <c r="Q17" s="1313" t="s">
        <v>156</v>
      </c>
      <c r="R17" s="1312" t="s">
        <v>157</v>
      </c>
      <c r="S17" s="1312">
        <v>57767</v>
      </c>
      <c r="T17" s="1314" t="s">
        <v>185</v>
      </c>
      <c r="U17" s="1315">
        <v>45869</v>
      </c>
      <c r="V17" s="1315" t="s">
        <v>159</v>
      </c>
      <c r="W17" s="1315" t="s">
        <v>160</v>
      </c>
      <c r="X17" s="1310" t="s">
        <v>161</v>
      </c>
      <c r="Y17" s="1310" t="s">
        <v>155</v>
      </c>
      <c r="Z17" s="1315" t="s">
        <v>190</v>
      </c>
      <c r="AA17" s="1312" t="s">
        <v>163</v>
      </c>
      <c r="AB17" s="1315" t="s">
        <v>161</v>
      </c>
      <c r="AC17" s="1315" t="s">
        <v>161</v>
      </c>
      <c r="AD17" s="1315" t="s">
        <v>161</v>
      </c>
      <c r="AE17" s="1315" t="s">
        <v>161</v>
      </c>
      <c r="AF17" s="1315" t="s">
        <v>191</v>
      </c>
      <c r="AG17" s="1152"/>
    </row>
    <row r="18" spans="1:33" s="1729" customFormat="1" x14ac:dyDescent="0.2">
      <c r="A18" s="1877" t="s">
        <v>4685</v>
      </c>
      <c r="B18" s="1887" t="s">
        <v>192</v>
      </c>
      <c r="C18" s="1162" t="s">
        <v>193</v>
      </c>
      <c r="D18" s="1155">
        <v>1149</v>
      </c>
      <c r="E18" s="928">
        <f t="shared" si="0"/>
        <v>1073.8317757009345</v>
      </c>
      <c r="F18" s="929"/>
      <c r="G18" s="1150"/>
      <c r="H18" s="2069" t="s">
        <v>150</v>
      </c>
      <c r="I18" s="1152" t="s">
        <v>194</v>
      </c>
      <c r="J18" s="1310" t="s">
        <v>175</v>
      </c>
      <c r="K18" s="1311">
        <v>6941812791585</v>
      </c>
      <c r="L18" s="1312" t="s">
        <v>195</v>
      </c>
      <c r="M18" s="917">
        <v>0.13</v>
      </c>
      <c r="N18" s="915" t="s">
        <v>153</v>
      </c>
      <c r="O18" s="1313" t="s">
        <v>154</v>
      </c>
      <c r="P18" s="1312" t="s">
        <v>155</v>
      </c>
      <c r="Q18" s="1313" t="s">
        <v>156</v>
      </c>
      <c r="R18" s="1312" t="s">
        <v>157</v>
      </c>
      <c r="S18" s="1312">
        <v>57760</v>
      </c>
      <c r="T18" s="1314" t="s">
        <v>185</v>
      </c>
      <c r="U18" s="1315">
        <v>45869</v>
      </c>
      <c r="V18" s="1315" t="s">
        <v>159</v>
      </c>
      <c r="W18" s="1315" t="s">
        <v>160</v>
      </c>
      <c r="X18" s="1310" t="s">
        <v>161</v>
      </c>
      <c r="Y18" s="1310" t="s">
        <v>155</v>
      </c>
      <c r="Z18" s="1315" t="s">
        <v>196</v>
      </c>
      <c r="AA18" s="1312" t="s">
        <v>163</v>
      </c>
      <c r="AB18" s="1315" t="s">
        <v>161</v>
      </c>
      <c r="AC18" s="1315" t="s">
        <v>161</v>
      </c>
      <c r="AD18" s="1315" t="s">
        <v>161</v>
      </c>
      <c r="AE18" s="1315" t="s">
        <v>161</v>
      </c>
      <c r="AF18" s="1315" t="s">
        <v>197</v>
      </c>
      <c r="AG18" s="1152"/>
    </row>
    <row r="19" spans="1:33" s="1729" customFormat="1" x14ac:dyDescent="0.2">
      <c r="A19" s="1877" t="s">
        <v>4685</v>
      </c>
      <c r="B19" s="1887" t="s">
        <v>198</v>
      </c>
      <c r="C19" s="1162" t="s">
        <v>199</v>
      </c>
      <c r="D19" s="1155">
        <v>1149</v>
      </c>
      <c r="E19" s="928">
        <f t="shared" si="0"/>
        <v>1073.8317757009345</v>
      </c>
      <c r="F19" s="929"/>
      <c r="G19" s="1150"/>
      <c r="H19" s="2069" t="s">
        <v>150</v>
      </c>
      <c r="I19" s="1152"/>
      <c r="J19" s="1310" t="s">
        <v>175</v>
      </c>
      <c r="K19" s="1311">
        <v>6941812791547</v>
      </c>
      <c r="L19" s="1312" t="s">
        <v>195</v>
      </c>
      <c r="M19" s="917">
        <v>0.13</v>
      </c>
      <c r="N19" s="915" t="s">
        <v>153</v>
      </c>
      <c r="O19" s="1313" t="s">
        <v>154</v>
      </c>
      <c r="P19" s="1312" t="s">
        <v>155</v>
      </c>
      <c r="Q19" s="1313" t="s">
        <v>156</v>
      </c>
      <c r="R19" s="1312" t="s">
        <v>157</v>
      </c>
      <c r="S19" s="1312">
        <v>57766</v>
      </c>
      <c r="T19" s="1314" t="s">
        <v>185</v>
      </c>
      <c r="U19" s="1315">
        <v>45869</v>
      </c>
      <c r="V19" s="1315" t="s">
        <v>159</v>
      </c>
      <c r="W19" s="1315" t="s">
        <v>160</v>
      </c>
      <c r="X19" s="1310" t="s">
        <v>161</v>
      </c>
      <c r="Y19" s="1310" t="s">
        <v>155</v>
      </c>
      <c r="Z19" s="1315" t="s">
        <v>200</v>
      </c>
      <c r="AA19" s="1312" t="s">
        <v>163</v>
      </c>
      <c r="AB19" s="1315" t="s">
        <v>161</v>
      </c>
      <c r="AC19" s="1315" t="s">
        <v>161</v>
      </c>
      <c r="AD19" s="1315" t="s">
        <v>161</v>
      </c>
      <c r="AE19" s="1315" t="s">
        <v>161</v>
      </c>
      <c r="AF19" s="1315" t="s">
        <v>201</v>
      </c>
      <c r="AG19" s="1152"/>
    </row>
    <row r="20" spans="1:33" s="1729" customFormat="1" x14ac:dyDescent="0.2">
      <c r="A20" s="2163" t="s">
        <v>4685</v>
      </c>
      <c r="B20" s="1894" t="s">
        <v>4560</v>
      </c>
      <c r="C20" s="1895" t="s">
        <v>4561</v>
      </c>
      <c r="D20" s="2164">
        <v>2490</v>
      </c>
      <c r="E20" s="2165">
        <f t="shared" si="0"/>
        <v>2327.1028037383176</v>
      </c>
      <c r="F20" s="2166"/>
      <c r="G20" s="2165"/>
      <c r="H20" s="1990" t="s">
        <v>174</v>
      </c>
      <c r="I20" s="1152"/>
      <c r="J20" s="1310"/>
      <c r="K20" s="1311">
        <v>6932554487522</v>
      </c>
      <c r="L20" s="1312" t="s">
        <v>4581</v>
      </c>
      <c r="M20" s="917">
        <v>0.1173</v>
      </c>
      <c r="N20" s="1916" t="s">
        <v>153</v>
      </c>
      <c r="O20" s="1313" t="s">
        <v>3111</v>
      </c>
      <c r="P20" s="1312" t="s">
        <v>155</v>
      </c>
      <c r="Q20" s="1313" t="s">
        <v>156</v>
      </c>
      <c r="R20" s="1312" t="s">
        <v>157</v>
      </c>
      <c r="S20" s="1312">
        <v>73676</v>
      </c>
      <c r="T20" s="1314">
        <v>2026.05</v>
      </c>
      <c r="U20" s="1315">
        <v>46126</v>
      </c>
      <c r="V20" s="1315" t="s">
        <v>159</v>
      </c>
      <c r="W20" s="1315" t="s">
        <v>160</v>
      </c>
      <c r="X20" s="1310" t="s">
        <v>161</v>
      </c>
      <c r="Y20" s="1310" t="s">
        <v>155</v>
      </c>
      <c r="Z20" s="1315" t="s">
        <v>4582</v>
      </c>
      <c r="AA20" s="1312" t="s">
        <v>163</v>
      </c>
      <c r="AB20" s="1315" t="s">
        <v>161</v>
      </c>
      <c r="AC20" s="1315" t="s">
        <v>161</v>
      </c>
      <c r="AD20" s="1315" t="s">
        <v>161</v>
      </c>
      <c r="AE20" s="1315" t="s">
        <v>161</v>
      </c>
      <c r="AF20" s="1314"/>
      <c r="AG20" s="1152"/>
    </row>
    <row r="21" spans="1:33" s="1729" customFormat="1" x14ac:dyDescent="0.2">
      <c r="A21" s="2163" t="s">
        <v>4685</v>
      </c>
      <c r="B21" s="1894" t="s">
        <v>4562</v>
      </c>
      <c r="C21" s="1895" t="s">
        <v>4563</v>
      </c>
      <c r="D21" s="2164">
        <v>2490</v>
      </c>
      <c r="E21" s="2165">
        <f t="shared" si="0"/>
        <v>2327.1028037383176</v>
      </c>
      <c r="F21" s="2166"/>
      <c r="G21" s="2165"/>
      <c r="H21" s="1990" t="s">
        <v>174</v>
      </c>
      <c r="I21" s="1152"/>
      <c r="J21" s="1310"/>
      <c r="K21" s="1311">
        <v>6932554487546</v>
      </c>
      <c r="L21" s="1312" t="s">
        <v>4581</v>
      </c>
      <c r="M21" s="917">
        <v>0.1173</v>
      </c>
      <c r="N21" s="1916" t="s">
        <v>153</v>
      </c>
      <c r="O21" s="1313" t="s">
        <v>3111</v>
      </c>
      <c r="P21" s="1312" t="s">
        <v>155</v>
      </c>
      <c r="Q21" s="1313" t="s">
        <v>156</v>
      </c>
      <c r="R21" s="1312" t="s">
        <v>157</v>
      </c>
      <c r="S21" s="1312">
        <v>73678</v>
      </c>
      <c r="T21" s="1314">
        <v>2026.05</v>
      </c>
      <c r="U21" s="1315">
        <v>46126</v>
      </c>
      <c r="V21" s="1315" t="s">
        <v>159</v>
      </c>
      <c r="W21" s="1315" t="s">
        <v>160</v>
      </c>
      <c r="X21" s="1310" t="s">
        <v>161</v>
      </c>
      <c r="Y21" s="1310" t="s">
        <v>155</v>
      </c>
      <c r="Z21" s="1315" t="s">
        <v>4583</v>
      </c>
      <c r="AA21" s="1312" t="s">
        <v>163</v>
      </c>
      <c r="AB21" s="1315" t="s">
        <v>161</v>
      </c>
      <c r="AC21" s="1315" t="s">
        <v>161</v>
      </c>
      <c r="AD21" s="1315" t="s">
        <v>161</v>
      </c>
      <c r="AE21" s="1315" t="s">
        <v>161</v>
      </c>
      <c r="AF21" s="1314"/>
      <c r="AG21" s="1152"/>
    </row>
    <row r="22" spans="1:33" s="1729" customFormat="1" x14ac:dyDescent="0.2">
      <c r="A22" s="2163" t="s">
        <v>4685</v>
      </c>
      <c r="B22" s="1894" t="s">
        <v>4564</v>
      </c>
      <c r="C22" s="1895" t="s">
        <v>4565</v>
      </c>
      <c r="D22" s="2164">
        <v>2490</v>
      </c>
      <c r="E22" s="2165">
        <f t="shared" si="0"/>
        <v>2327.1028037383176</v>
      </c>
      <c r="F22" s="2166"/>
      <c r="G22" s="2165"/>
      <c r="H22" s="1990" t="s">
        <v>174</v>
      </c>
      <c r="I22" s="1152"/>
      <c r="J22" s="1310"/>
      <c r="K22" s="1311">
        <v>6932554487591</v>
      </c>
      <c r="L22" s="1312" t="s">
        <v>4581</v>
      </c>
      <c r="M22" s="917">
        <v>0.1173</v>
      </c>
      <c r="N22" s="1916" t="s">
        <v>153</v>
      </c>
      <c r="O22" s="1313" t="s">
        <v>3111</v>
      </c>
      <c r="P22" s="1312" t="s">
        <v>155</v>
      </c>
      <c r="Q22" s="1313" t="s">
        <v>156</v>
      </c>
      <c r="R22" s="1312" t="s">
        <v>157</v>
      </c>
      <c r="S22" s="1312">
        <v>73683</v>
      </c>
      <c r="T22" s="1314">
        <v>2026.05</v>
      </c>
      <c r="U22" s="1315">
        <v>46126</v>
      </c>
      <c r="V22" s="1315" t="s">
        <v>159</v>
      </c>
      <c r="W22" s="1315" t="s">
        <v>160</v>
      </c>
      <c r="X22" s="1310" t="s">
        <v>161</v>
      </c>
      <c r="Y22" s="1310" t="s">
        <v>155</v>
      </c>
      <c r="Z22" s="1315" t="s">
        <v>4584</v>
      </c>
      <c r="AA22" s="1312" t="s">
        <v>163</v>
      </c>
      <c r="AB22" s="1315" t="s">
        <v>161</v>
      </c>
      <c r="AC22" s="1315" t="s">
        <v>161</v>
      </c>
      <c r="AD22" s="1315" t="s">
        <v>161</v>
      </c>
      <c r="AE22" s="1315" t="s">
        <v>161</v>
      </c>
      <c r="AF22" s="1314"/>
      <c r="AG22" s="1152"/>
    </row>
    <row r="23" spans="1:33" s="1729" customFormat="1" x14ac:dyDescent="0.2">
      <c r="A23" s="2163" t="s">
        <v>4685</v>
      </c>
      <c r="B23" s="1894" t="s">
        <v>4566</v>
      </c>
      <c r="C23" s="1895" t="s">
        <v>4567</v>
      </c>
      <c r="D23" s="2164">
        <v>2990</v>
      </c>
      <c r="E23" s="2165">
        <f t="shared" si="0"/>
        <v>2794.3925233644859</v>
      </c>
      <c r="F23" s="2166"/>
      <c r="G23" s="2165"/>
      <c r="H23" s="1990" t="s">
        <v>174</v>
      </c>
      <c r="I23" s="1152"/>
      <c r="J23" s="1310"/>
      <c r="K23" s="1311">
        <v>6932554450564</v>
      </c>
      <c r="L23" s="1312" t="s">
        <v>4581</v>
      </c>
      <c r="M23" s="917">
        <v>0.1173</v>
      </c>
      <c r="N23" s="1916" t="s">
        <v>153</v>
      </c>
      <c r="O23" s="1313" t="s">
        <v>3111</v>
      </c>
      <c r="P23" s="1312" t="s">
        <v>155</v>
      </c>
      <c r="Q23" s="1313" t="s">
        <v>156</v>
      </c>
      <c r="R23" s="1312" t="s">
        <v>157</v>
      </c>
      <c r="S23" s="1312">
        <v>76066</v>
      </c>
      <c r="T23" s="1314">
        <v>2026.05</v>
      </c>
      <c r="U23" s="1315">
        <v>46126</v>
      </c>
      <c r="V23" s="1315" t="s">
        <v>159</v>
      </c>
      <c r="W23" s="1315" t="s">
        <v>160</v>
      </c>
      <c r="X23" s="1310" t="s">
        <v>161</v>
      </c>
      <c r="Y23" s="1310" t="s">
        <v>155</v>
      </c>
      <c r="Z23" s="1315" t="s">
        <v>4585</v>
      </c>
      <c r="AA23" s="1312" t="s">
        <v>163</v>
      </c>
      <c r="AB23" s="1315" t="s">
        <v>161</v>
      </c>
      <c r="AC23" s="1315" t="s">
        <v>161</v>
      </c>
      <c r="AD23" s="1315" t="s">
        <v>161</v>
      </c>
      <c r="AE23" s="1315" t="s">
        <v>161</v>
      </c>
      <c r="AF23" s="1314"/>
      <c r="AG23" s="1152"/>
    </row>
    <row r="24" spans="1:33" s="1950" customFormat="1" ht="48" x14ac:dyDescent="0.2">
      <c r="A24" s="2067" t="s">
        <v>4685</v>
      </c>
      <c r="B24" s="1888" t="s">
        <v>207</v>
      </c>
      <c r="C24" s="1154" t="s">
        <v>208</v>
      </c>
      <c r="D24" s="1155">
        <v>2490</v>
      </c>
      <c r="E24" s="1156">
        <f t="shared" si="0"/>
        <v>2327.1028037383176</v>
      </c>
      <c r="F24" s="1157"/>
      <c r="G24" s="1159"/>
      <c r="H24" s="2068" t="s">
        <v>627</v>
      </c>
      <c r="I24" s="1153" t="s">
        <v>2949</v>
      </c>
      <c r="J24" s="1310" t="s">
        <v>151</v>
      </c>
      <c r="K24" s="1311">
        <v>6941812789704</v>
      </c>
      <c r="L24" s="1312" t="s">
        <v>210</v>
      </c>
      <c r="M24" s="917">
        <v>0.11</v>
      </c>
      <c r="N24" s="915" t="s">
        <v>153</v>
      </c>
      <c r="O24" s="1313" t="s">
        <v>154</v>
      </c>
      <c r="P24" s="1312" t="s">
        <v>155</v>
      </c>
      <c r="Q24" s="1313" t="s">
        <v>156</v>
      </c>
      <c r="R24" s="1312" t="s">
        <v>157</v>
      </c>
      <c r="S24" s="1312">
        <v>57410</v>
      </c>
      <c r="T24" s="1314" t="s">
        <v>211</v>
      </c>
      <c r="U24" s="1315">
        <v>45869</v>
      </c>
      <c r="V24" s="1315" t="s">
        <v>159</v>
      </c>
      <c r="W24" s="1315" t="s">
        <v>212</v>
      </c>
      <c r="X24" s="1310" t="s">
        <v>161</v>
      </c>
      <c r="Y24" s="1310" t="s">
        <v>155</v>
      </c>
      <c r="Z24" s="1315" t="s">
        <v>213</v>
      </c>
      <c r="AA24" s="1312" t="s">
        <v>163</v>
      </c>
      <c r="AB24" s="1315" t="s">
        <v>161</v>
      </c>
      <c r="AC24" s="1315" t="s">
        <v>161</v>
      </c>
      <c r="AD24" s="1315" t="s">
        <v>161</v>
      </c>
      <c r="AE24" s="1315" t="s">
        <v>161</v>
      </c>
      <c r="AF24" s="1312"/>
      <c r="AG24" s="1152"/>
    </row>
    <row r="25" spans="1:33" s="1950" customFormat="1" x14ac:dyDescent="0.2">
      <c r="A25" s="2067" t="s">
        <v>4685</v>
      </c>
      <c r="B25" s="1888" t="s">
        <v>214</v>
      </c>
      <c r="C25" s="1154" t="s">
        <v>215</v>
      </c>
      <c r="D25" s="1155">
        <v>2490</v>
      </c>
      <c r="E25" s="1156">
        <f t="shared" si="0"/>
        <v>2327.1028037383176</v>
      </c>
      <c r="F25" s="1157"/>
      <c r="G25" s="1159"/>
      <c r="H25" s="2068" t="s">
        <v>627</v>
      </c>
      <c r="I25" s="1153" t="s">
        <v>168</v>
      </c>
      <c r="J25" s="1310" t="s">
        <v>151</v>
      </c>
      <c r="K25" s="1311">
        <v>6941812789698</v>
      </c>
      <c r="L25" s="1312" t="s">
        <v>210</v>
      </c>
      <c r="M25" s="917">
        <v>0.11</v>
      </c>
      <c r="N25" s="915" t="s">
        <v>153</v>
      </c>
      <c r="O25" s="1313" t="s">
        <v>154</v>
      </c>
      <c r="P25" s="1312" t="s">
        <v>155</v>
      </c>
      <c r="Q25" s="1313" t="s">
        <v>156</v>
      </c>
      <c r="R25" s="1312" t="s">
        <v>157</v>
      </c>
      <c r="S25" s="1312">
        <v>57415</v>
      </c>
      <c r="T25" s="1314" t="s">
        <v>211</v>
      </c>
      <c r="U25" s="1315">
        <v>45869</v>
      </c>
      <c r="V25" s="1315" t="s">
        <v>159</v>
      </c>
      <c r="W25" s="1315" t="s">
        <v>212</v>
      </c>
      <c r="X25" s="1310" t="s">
        <v>161</v>
      </c>
      <c r="Y25" s="1310" t="s">
        <v>155</v>
      </c>
      <c r="Z25" s="1315" t="s">
        <v>216</v>
      </c>
      <c r="AA25" s="1312" t="s">
        <v>163</v>
      </c>
      <c r="AB25" s="1315" t="s">
        <v>161</v>
      </c>
      <c r="AC25" s="1315" t="s">
        <v>161</v>
      </c>
      <c r="AD25" s="1315" t="s">
        <v>161</v>
      </c>
      <c r="AE25" s="1315" t="s">
        <v>161</v>
      </c>
      <c r="AF25" s="1312"/>
      <c r="AG25" s="1152"/>
    </row>
    <row r="26" spans="1:33" s="1950" customFormat="1" x14ac:dyDescent="0.2">
      <c r="A26" s="1623" t="s">
        <v>4685</v>
      </c>
      <c r="B26" s="1624" t="s">
        <v>2856</v>
      </c>
      <c r="C26" s="1169" t="s">
        <v>2857</v>
      </c>
      <c r="D26" s="1931">
        <v>2099</v>
      </c>
      <c r="E26" s="1913">
        <f t="shared" si="0"/>
        <v>1961.682242990654</v>
      </c>
      <c r="F26" s="1170"/>
      <c r="G26" s="1171"/>
      <c r="H26" s="2069" t="s">
        <v>150</v>
      </c>
      <c r="I26" s="1153">
        <v>0</v>
      </c>
      <c r="J26" s="1310" t="s">
        <v>168</v>
      </c>
      <c r="K26" s="1311">
        <v>6932554434205</v>
      </c>
      <c r="L26" s="1312" t="s">
        <v>2827</v>
      </c>
      <c r="M26" s="917">
        <v>9.0999999999999998E-2</v>
      </c>
      <c r="N26" s="915" t="s">
        <v>153</v>
      </c>
      <c r="O26" s="1161" t="s">
        <v>2635</v>
      </c>
      <c r="P26" s="1312" t="s">
        <v>155</v>
      </c>
      <c r="Q26" s="1161" t="s">
        <v>2636</v>
      </c>
      <c r="R26" s="1312" t="s">
        <v>157</v>
      </c>
      <c r="S26" s="1312">
        <v>65687</v>
      </c>
      <c r="T26" s="1314" t="s">
        <v>2892</v>
      </c>
      <c r="U26" s="1315">
        <v>45869</v>
      </c>
      <c r="V26" s="1315" t="s">
        <v>159</v>
      </c>
      <c r="W26" s="1315" t="s">
        <v>212</v>
      </c>
      <c r="X26" s="1310" t="s">
        <v>161</v>
      </c>
      <c r="Y26" s="1310" t="s">
        <v>155</v>
      </c>
      <c r="Z26" s="1315" t="s">
        <v>2861</v>
      </c>
      <c r="AA26" s="1312" t="s">
        <v>163</v>
      </c>
      <c r="AB26" s="1315" t="s">
        <v>161</v>
      </c>
      <c r="AC26" s="1315" t="s">
        <v>161</v>
      </c>
      <c r="AD26" s="1315" t="s">
        <v>161</v>
      </c>
      <c r="AE26" s="1315" t="s">
        <v>161</v>
      </c>
      <c r="AF26" s="1312"/>
      <c r="AG26" s="1152"/>
    </row>
    <row r="27" spans="1:33" s="1950" customFormat="1" x14ac:dyDescent="0.2">
      <c r="A27" s="1623" t="s">
        <v>4685</v>
      </c>
      <c r="B27" s="1624" t="s">
        <v>2850</v>
      </c>
      <c r="C27" s="1169" t="s">
        <v>2851</v>
      </c>
      <c r="D27" s="1931">
        <v>1539</v>
      </c>
      <c r="E27" s="1913">
        <f t="shared" si="0"/>
        <v>1438.3177570093458</v>
      </c>
      <c r="F27" s="1170"/>
      <c r="G27" s="1171"/>
      <c r="H27" s="2069" t="s">
        <v>150</v>
      </c>
      <c r="I27" s="1152" t="s">
        <v>2900</v>
      </c>
      <c r="J27" s="1310" t="s">
        <v>151</v>
      </c>
      <c r="K27" s="1311">
        <v>6932554419707</v>
      </c>
      <c r="L27" s="1312" t="s">
        <v>2826</v>
      </c>
      <c r="M27" s="917">
        <v>0.1</v>
      </c>
      <c r="N27" s="915" t="s">
        <v>153</v>
      </c>
      <c r="O27" s="1161" t="s">
        <v>2635</v>
      </c>
      <c r="P27" s="1312" t="s">
        <v>155</v>
      </c>
      <c r="Q27" s="1161" t="s">
        <v>2636</v>
      </c>
      <c r="R27" s="1312" t="s">
        <v>157</v>
      </c>
      <c r="S27" s="1312">
        <v>63275</v>
      </c>
      <c r="T27" s="1314" t="s">
        <v>2892</v>
      </c>
      <c r="U27" s="1315">
        <v>45869</v>
      </c>
      <c r="V27" s="1315" t="s">
        <v>159</v>
      </c>
      <c r="W27" s="1315" t="s">
        <v>212</v>
      </c>
      <c r="X27" s="1310" t="s">
        <v>161</v>
      </c>
      <c r="Y27" s="1310" t="s">
        <v>155</v>
      </c>
      <c r="Z27" s="1315" t="s">
        <v>2858</v>
      </c>
      <c r="AA27" s="1312" t="s">
        <v>163</v>
      </c>
      <c r="AB27" s="1315" t="s">
        <v>161</v>
      </c>
      <c r="AC27" s="1315" t="s">
        <v>161</v>
      </c>
      <c r="AD27" s="1315" t="s">
        <v>161</v>
      </c>
      <c r="AE27" s="1315" t="s">
        <v>161</v>
      </c>
      <c r="AF27" s="1186" t="s">
        <v>2896</v>
      </c>
      <c r="AG27" s="1152" t="s">
        <v>2900</v>
      </c>
    </row>
    <row r="28" spans="1:33" s="1950" customFormat="1" x14ac:dyDescent="0.2">
      <c r="A28" s="1623" t="s">
        <v>4685</v>
      </c>
      <c r="B28" s="1624" t="s">
        <v>2852</v>
      </c>
      <c r="C28" s="1169" t="s">
        <v>2853</v>
      </c>
      <c r="D28" s="1931">
        <v>1539</v>
      </c>
      <c r="E28" s="1913">
        <f t="shared" si="0"/>
        <v>1438.3177570093458</v>
      </c>
      <c r="F28" s="1170"/>
      <c r="G28" s="1171"/>
      <c r="H28" s="2069" t="s">
        <v>150</v>
      </c>
      <c r="I28" s="1153">
        <v>0</v>
      </c>
      <c r="J28" s="1310" t="s">
        <v>151</v>
      </c>
      <c r="K28" s="1311">
        <v>6932554419844</v>
      </c>
      <c r="L28" s="1312" t="s">
        <v>2826</v>
      </c>
      <c r="M28" s="917">
        <v>0.1</v>
      </c>
      <c r="N28" s="915" t="s">
        <v>153</v>
      </c>
      <c r="O28" s="1161" t="s">
        <v>2635</v>
      </c>
      <c r="P28" s="1312" t="s">
        <v>155</v>
      </c>
      <c r="Q28" s="1161" t="s">
        <v>2636</v>
      </c>
      <c r="R28" s="1312" t="s">
        <v>157</v>
      </c>
      <c r="S28" s="1312">
        <v>63268</v>
      </c>
      <c r="T28" s="1314" t="s">
        <v>2892</v>
      </c>
      <c r="U28" s="1315">
        <v>45869</v>
      </c>
      <c r="V28" s="1315" t="s">
        <v>159</v>
      </c>
      <c r="W28" s="1315" t="s">
        <v>212</v>
      </c>
      <c r="X28" s="1310" t="s">
        <v>161</v>
      </c>
      <c r="Y28" s="1310" t="s">
        <v>155</v>
      </c>
      <c r="Z28" s="1315" t="s">
        <v>2859</v>
      </c>
      <c r="AA28" s="1312" t="s">
        <v>163</v>
      </c>
      <c r="AB28" s="1315" t="s">
        <v>161</v>
      </c>
      <c r="AC28" s="1315" t="s">
        <v>161</v>
      </c>
      <c r="AD28" s="1315" t="s">
        <v>161</v>
      </c>
      <c r="AE28" s="1315" t="s">
        <v>161</v>
      </c>
      <c r="AF28" s="1312"/>
      <c r="AG28" s="1152"/>
    </row>
    <row r="29" spans="1:33" s="1950" customFormat="1" x14ac:dyDescent="0.2">
      <c r="A29" s="1623" t="s">
        <v>4685</v>
      </c>
      <c r="B29" s="1624" t="s">
        <v>2854</v>
      </c>
      <c r="C29" s="1169" t="s">
        <v>2855</v>
      </c>
      <c r="D29" s="1931">
        <v>1539</v>
      </c>
      <c r="E29" s="1913">
        <f t="shared" si="0"/>
        <v>1438.3177570093458</v>
      </c>
      <c r="F29" s="1170"/>
      <c r="G29" s="1171"/>
      <c r="H29" s="2069" t="s">
        <v>150</v>
      </c>
      <c r="I29" s="1153">
        <v>0</v>
      </c>
      <c r="J29" s="1310" t="s">
        <v>151</v>
      </c>
      <c r="K29" s="1311">
        <v>6932554419813</v>
      </c>
      <c r="L29" s="1312" t="s">
        <v>2826</v>
      </c>
      <c r="M29" s="917">
        <v>0.1</v>
      </c>
      <c r="N29" s="915" t="s">
        <v>153</v>
      </c>
      <c r="O29" s="1161" t="s">
        <v>2635</v>
      </c>
      <c r="P29" s="1312" t="s">
        <v>155</v>
      </c>
      <c r="Q29" s="1161" t="s">
        <v>2636</v>
      </c>
      <c r="R29" s="1312" t="s">
        <v>157</v>
      </c>
      <c r="S29" s="1312">
        <v>63269</v>
      </c>
      <c r="T29" s="1314" t="s">
        <v>2892</v>
      </c>
      <c r="U29" s="1315">
        <v>45869</v>
      </c>
      <c r="V29" s="1315" t="s">
        <v>159</v>
      </c>
      <c r="W29" s="1315" t="s">
        <v>212</v>
      </c>
      <c r="X29" s="1310" t="s">
        <v>161</v>
      </c>
      <c r="Y29" s="1310" t="s">
        <v>155</v>
      </c>
      <c r="Z29" s="1315" t="s">
        <v>2860</v>
      </c>
      <c r="AA29" s="1312" t="s">
        <v>163</v>
      </c>
      <c r="AB29" s="1315" t="s">
        <v>161</v>
      </c>
      <c r="AC29" s="1315" t="s">
        <v>161</v>
      </c>
      <c r="AD29" s="1315" t="s">
        <v>161</v>
      </c>
      <c r="AE29" s="1315" t="s">
        <v>161</v>
      </c>
      <c r="AF29" s="1312"/>
      <c r="AG29" s="1152"/>
    </row>
    <row r="30" spans="1:33" s="1729" customFormat="1" ht="48" x14ac:dyDescent="0.2">
      <c r="A30" s="1623" t="s">
        <v>4685</v>
      </c>
      <c r="B30" s="1624" t="s">
        <v>224</v>
      </c>
      <c r="C30" s="1169" t="s">
        <v>225</v>
      </c>
      <c r="D30" s="1931">
        <v>899</v>
      </c>
      <c r="E30" s="1913">
        <f t="shared" si="0"/>
        <v>840.18691588785043</v>
      </c>
      <c r="F30" s="1170"/>
      <c r="G30" s="1171"/>
      <c r="H30" s="2069" t="s">
        <v>150</v>
      </c>
      <c r="I30" s="1153" t="s">
        <v>2950</v>
      </c>
      <c r="J30" s="1310" t="s">
        <v>175</v>
      </c>
      <c r="K30" s="1311">
        <v>6941812706251</v>
      </c>
      <c r="L30" s="1312" t="s">
        <v>226</v>
      </c>
      <c r="M30" s="917">
        <v>0.1</v>
      </c>
      <c r="N30" s="915" t="s">
        <v>153</v>
      </c>
      <c r="O30" s="1313" t="s">
        <v>154</v>
      </c>
      <c r="P30" s="1312" t="s">
        <v>155</v>
      </c>
      <c r="Q30" s="1313" t="s">
        <v>156</v>
      </c>
      <c r="R30" s="1312" t="s">
        <v>157</v>
      </c>
      <c r="S30" s="1312">
        <v>59885</v>
      </c>
      <c r="T30" s="1314" t="s">
        <v>211</v>
      </c>
      <c r="U30" s="1315">
        <v>45869</v>
      </c>
      <c r="V30" s="1315" t="s">
        <v>159</v>
      </c>
      <c r="W30" s="1315" t="s">
        <v>212</v>
      </c>
      <c r="X30" s="1310" t="s">
        <v>161</v>
      </c>
      <c r="Y30" s="1310" t="s">
        <v>155</v>
      </c>
      <c r="Z30" s="1315" t="s">
        <v>227</v>
      </c>
      <c r="AA30" s="1312" t="s">
        <v>163</v>
      </c>
      <c r="AB30" s="1315" t="s">
        <v>161</v>
      </c>
      <c r="AC30" s="1315" t="s">
        <v>161</v>
      </c>
      <c r="AD30" s="1315" t="s">
        <v>161</v>
      </c>
      <c r="AE30" s="1315" t="s">
        <v>161</v>
      </c>
      <c r="AF30" s="1312"/>
      <c r="AG30" s="1152"/>
    </row>
    <row r="31" spans="1:33" s="1950" customFormat="1" x14ac:dyDescent="0.2">
      <c r="A31" s="1623" t="s">
        <v>4685</v>
      </c>
      <c r="B31" s="1624" t="s">
        <v>228</v>
      </c>
      <c r="C31" s="1169" t="s">
        <v>229</v>
      </c>
      <c r="D31" s="1931">
        <v>899</v>
      </c>
      <c r="E31" s="1913">
        <f t="shared" si="0"/>
        <v>840.18691588785043</v>
      </c>
      <c r="F31" s="1170"/>
      <c r="G31" s="1171"/>
      <c r="H31" s="2069" t="s">
        <v>150</v>
      </c>
      <c r="I31" s="1153" t="s">
        <v>168</v>
      </c>
      <c r="J31" s="1310" t="s">
        <v>175</v>
      </c>
      <c r="K31" s="1311">
        <v>6941812706312</v>
      </c>
      <c r="L31" s="1312" t="s">
        <v>226</v>
      </c>
      <c r="M31" s="917">
        <v>0.1</v>
      </c>
      <c r="N31" s="915" t="s">
        <v>153</v>
      </c>
      <c r="O31" s="1313" t="s">
        <v>154</v>
      </c>
      <c r="P31" s="1312" t="s">
        <v>155</v>
      </c>
      <c r="Q31" s="1313" t="s">
        <v>156</v>
      </c>
      <c r="R31" s="1312" t="s">
        <v>157</v>
      </c>
      <c r="S31" s="1312">
        <v>59882</v>
      </c>
      <c r="T31" s="1314" t="s">
        <v>230</v>
      </c>
      <c r="U31" s="1315">
        <v>45869</v>
      </c>
      <c r="V31" s="1315" t="s">
        <v>159</v>
      </c>
      <c r="W31" s="1315" t="s">
        <v>212</v>
      </c>
      <c r="X31" s="1310" t="s">
        <v>161</v>
      </c>
      <c r="Y31" s="1310" t="s">
        <v>155</v>
      </c>
      <c r="Z31" s="1315" t="s">
        <v>231</v>
      </c>
      <c r="AA31" s="1312" t="s">
        <v>163</v>
      </c>
      <c r="AB31" s="1315" t="s">
        <v>161</v>
      </c>
      <c r="AC31" s="1315" t="s">
        <v>161</v>
      </c>
      <c r="AD31" s="1315" t="s">
        <v>161</v>
      </c>
      <c r="AE31" s="1315" t="s">
        <v>161</v>
      </c>
      <c r="AF31" s="1312"/>
      <c r="AG31" s="1152"/>
    </row>
    <row r="32" spans="1:33" s="1950" customFormat="1" x14ac:dyDescent="0.2">
      <c r="A32" s="1623" t="s">
        <v>4685</v>
      </c>
      <c r="B32" s="1624" t="s">
        <v>232</v>
      </c>
      <c r="C32" s="1169" t="s">
        <v>233</v>
      </c>
      <c r="D32" s="1931">
        <v>899</v>
      </c>
      <c r="E32" s="1913">
        <f t="shared" si="0"/>
        <v>840.18691588785043</v>
      </c>
      <c r="F32" s="1170"/>
      <c r="G32" s="1171"/>
      <c r="H32" s="2069" t="s">
        <v>150</v>
      </c>
      <c r="I32" s="1153" t="s">
        <v>168</v>
      </c>
      <c r="J32" s="1310" t="s">
        <v>175</v>
      </c>
      <c r="K32" s="1311">
        <v>6932554415389</v>
      </c>
      <c r="L32" s="1312" t="s">
        <v>226</v>
      </c>
      <c r="M32" s="917">
        <v>0.1</v>
      </c>
      <c r="N32" s="915" t="s">
        <v>153</v>
      </c>
      <c r="O32" s="1313" t="s">
        <v>154</v>
      </c>
      <c r="P32" s="1312" t="s">
        <v>155</v>
      </c>
      <c r="Q32" s="1313" t="s">
        <v>156</v>
      </c>
      <c r="R32" s="1312" t="s">
        <v>157</v>
      </c>
      <c r="S32" s="1312">
        <v>62746</v>
      </c>
      <c r="T32" s="1314" t="s">
        <v>230</v>
      </c>
      <c r="U32" s="1315">
        <v>45869</v>
      </c>
      <c r="V32" s="1315" t="s">
        <v>159</v>
      </c>
      <c r="W32" s="1315" t="s">
        <v>212</v>
      </c>
      <c r="X32" s="1310" t="s">
        <v>161</v>
      </c>
      <c r="Y32" s="1310" t="s">
        <v>155</v>
      </c>
      <c r="Z32" s="1315" t="s">
        <v>234</v>
      </c>
      <c r="AA32" s="1312" t="s">
        <v>163</v>
      </c>
      <c r="AB32" s="1315" t="s">
        <v>161</v>
      </c>
      <c r="AC32" s="1315" t="s">
        <v>161</v>
      </c>
      <c r="AD32" s="1315" t="s">
        <v>161</v>
      </c>
      <c r="AE32" s="1315" t="s">
        <v>161</v>
      </c>
      <c r="AF32" s="1312"/>
      <c r="AG32" s="1152"/>
    </row>
    <row r="33" spans="1:33" s="1729" customFormat="1" x14ac:dyDescent="0.2">
      <c r="A33" s="1623" t="s">
        <v>4685</v>
      </c>
      <c r="B33" s="1624" t="s">
        <v>254</v>
      </c>
      <c r="C33" s="1169" t="s">
        <v>255</v>
      </c>
      <c r="D33" s="1931">
        <v>139</v>
      </c>
      <c r="E33" s="1913">
        <f t="shared" si="0"/>
        <v>129.90654205607476</v>
      </c>
      <c r="F33" s="1170"/>
      <c r="G33" s="1171"/>
      <c r="H33" s="2069" t="s">
        <v>150</v>
      </c>
      <c r="I33" s="916">
        <v>0</v>
      </c>
      <c r="J33" s="1310" t="s">
        <v>168</v>
      </c>
      <c r="K33" s="1311">
        <v>6941812709597</v>
      </c>
      <c r="L33" s="1312" t="s">
        <v>256</v>
      </c>
      <c r="M33" s="917">
        <v>0.03</v>
      </c>
      <c r="N33" s="915" t="s">
        <v>153</v>
      </c>
      <c r="O33" s="1313" t="s">
        <v>237</v>
      </c>
      <c r="P33" s="1312" t="s">
        <v>155</v>
      </c>
      <c r="Q33" s="1313" t="s">
        <v>238</v>
      </c>
      <c r="R33" s="1312" t="s">
        <v>157</v>
      </c>
      <c r="S33" s="1312">
        <v>44918</v>
      </c>
      <c r="T33" s="1314"/>
      <c r="U33" s="1315">
        <v>45869</v>
      </c>
      <c r="V33" s="1315" t="s">
        <v>159</v>
      </c>
      <c r="W33" s="1315" t="s">
        <v>212</v>
      </c>
      <c r="X33" s="1310" t="s">
        <v>239</v>
      </c>
      <c r="Y33" s="1310" t="s">
        <v>155</v>
      </c>
      <c r="Z33" s="1315" t="s">
        <v>257</v>
      </c>
      <c r="AA33" s="1312" t="s">
        <v>163</v>
      </c>
      <c r="AB33" s="1315" t="s">
        <v>161</v>
      </c>
      <c r="AC33" s="1315" t="s">
        <v>161</v>
      </c>
      <c r="AD33" s="1315" t="s">
        <v>161</v>
      </c>
      <c r="AE33" s="1315" t="s">
        <v>161</v>
      </c>
      <c r="AF33" s="1314"/>
      <c r="AG33" s="1314"/>
    </row>
    <row r="34" spans="1:33" s="1729" customFormat="1" x14ac:dyDescent="0.2">
      <c r="A34" s="1623" t="s">
        <v>258</v>
      </c>
      <c r="B34" s="1624" t="s">
        <v>3414</v>
      </c>
      <c r="C34" s="1169" t="s">
        <v>3415</v>
      </c>
      <c r="D34" s="1931">
        <v>699</v>
      </c>
      <c r="E34" s="1913">
        <f t="shared" ref="E34:E68" si="1">D34/1.07</f>
        <v>653.27102803738319</v>
      </c>
      <c r="F34" s="1170"/>
      <c r="G34" s="1171"/>
      <c r="H34" s="2069" t="s">
        <v>150</v>
      </c>
      <c r="I34" s="916">
        <f>0.5*E34</f>
        <v>326.63551401869159</v>
      </c>
      <c r="J34" s="1310" t="s">
        <v>219</v>
      </c>
      <c r="K34" s="1311">
        <v>6932554403980</v>
      </c>
      <c r="L34" s="1312" t="s">
        <v>3416</v>
      </c>
      <c r="M34" s="917">
        <v>0.24</v>
      </c>
      <c r="N34" s="1916" t="s">
        <v>153</v>
      </c>
      <c r="O34" s="1313" t="s">
        <v>3111</v>
      </c>
      <c r="P34" s="1312" t="s">
        <v>155</v>
      </c>
      <c r="Q34" s="1313" t="s">
        <v>263</v>
      </c>
      <c r="R34" s="1312" t="s">
        <v>314</v>
      </c>
      <c r="S34" s="1312">
        <v>62225</v>
      </c>
      <c r="T34" s="1314">
        <v>2025.08</v>
      </c>
      <c r="U34" s="1315">
        <v>45884</v>
      </c>
      <c r="V34" s="1315" t="s">
        <v>264</v>
      </c>
      <c r="W34" s="1315" t="s">
        <v>258</v>
      </c>
      <c r="X34" s="1310" t="s">
        <v>3036</v>
      </c>
      <c r="Y34" s="1310" t="s">
        <v>155</v>
      </c>
      <c r="Z34" s="1315" t="s">
        <v>3417</v>
      </c>
      <c r="AA34" s="1312" t="s">
        <v>163</v>
      </c>
      <c r="AB34" s="1315" t="s">
        <v>161</v>
      </c>
      <c r="AC34" s="1315" t="s">
        <v>161</v>
      </c>
      <c r="AD34" s="1315" t="s">
        <v>161</v>
      </c>
      <c r="AE34" s="1315" t="s">
        <v>161</v>
      </c>
      <c r="AF34" s="1314"/>
      <c r="AG34" s="1314"/>
    </row>
    <row r="35" spans="1:33" s="1729" customFormat="1" x14ac:dyDescent="0.2">
      <c r="A35" s="1587" t="s">
        <v>258</v>
      </c>
      <c r="B35" s="1586" t="s">
        <v>4799</v>
      </c>
      <c r="C35" s="1191" t="s">
        <v>4800</v>
      </c>
      <c r="D35" s="1931">
        <v>699</v>
      </c>
      <c r="E35" s="1913">
        <f t="shared" si="1"/>
        <v>653.27102803738319</v>
      </c>
      <c r="F35" s="1170"/>
      <c r="G35" s="1171"/>
      <c r="H35" s="1876" t="s">
        <v>209</v>
      </c>
      <c r="I35" s="916">
        <v>326</v>
      </c>
      <c r="J35" s="1310" t="s">
        <v>219</v>
      </c>
      <c r="K35" s="1311">
        <v>6932554404017</v>
      </c>
      <c r="L35" s="1312" t="s">
        <v>3416</v>
      </c>
      <c r="M35" s="917">
        <v>0.24</v>
      </c>
      <c r="N35" s="1916" t="s">
        <v>153</v>
      </c>
      <c r="O35" s="1313" t="s">
        <v>3111</v>
      </c>
      <c r="P35" s="1312" t="s">
        <v>155</v>
      </c>
      <c r="Q35" s="1313" t="s">
        <v>263</v>
      </c>
      <c r="R35" s="1312" t="s">
        <v>314</v>
      </c>
      <c r="S35" s="1312">
        <v>62222</v>
      </c>
      <c r="T35" s="1314">
        <v>2026.06</v>
      </c>
      <c r="U35" s="1315">
        <v>46175</v>
      </c>
      <c r="V35" s="1315" t="s">
        <v>264</v>
      </c>
      <c r="W35" s="1315" t="s">
        <v>258</v>
      </c>
      <c r="X35" s="1310" t="s">
        <v>3036</v>
      </c>
      <c r="Y35" s="1310" t="s">
        <v>155</v>
      </c>
      <c r="Z35" s="1315" t="s">
        <v>4801</v>
      </c>
      <c r="AA35" s="1312" t="s">
        <v>163</v>
      </c>
      <c r="AB35" s="1315" t="s">
        <v>161</v>
      </c>
      <c r="AC35" s="1315" t="s">
        <v>161</v>
      </c>
      <c r="AD35" s="1315" t="s">
        <v>161</v>
      </c>
      <c r="AE35" s="1315" t="s">
        <v>161</v>
      </c>
      <c r="AF35" s="2226"/>
      <c r="AG35" s="2226"/>
    </row>
    <row r="36" spans="1:33" s="1729" customFormat="1" x14ac:dyDescent="0.2">
      <c r="A36" s="1623" t="s">
        <v>258</v>
      </c>
      <c r="B36" s="1624" t="s">
        <v>3769</v>
      </c>
      <c r="C36" s="1169" t="s">
        <v>3770</v>
      </c>
      <c r="D36" s="1931">
        <v>999</v>
      </c>
      <c r="E36" s="1913">
        <f t="shared" si="1"/>
        <v>933.64485981308405</v>
      </c>
      <c r="F36" s="1170"/>
      <c r="G36" s="1171"/>
      <c r="H36" s="2070" t="s">
        <v>150</v>
      </c>
      <c r="I36" s="916"/>
      <c r="J36" s="1310"/>
      <c r="K36" s="1311">
        <v>6932554412920</v>
      </c>
      <c r="L36" s="1312" t="s">
        <v>3771</v>
      </c>
      <c r="M36" s="917">
        <v>0.45200000000000001</v>
      </c>
      <c r="N36" s="1916" t="s">
        <v>153</v>
      </c>
      <c r="O36" s="1313" t="s">
        <v>3111</v>
      </c>
      <c r="P36" s="1312" t="s">
        <v>155</v>
      </c>
      <c r="Q36" s="1313" t="s">
        <v>263</v>
      </c>
      <c r="R36" s="1312" t="s">
        <v>314</v>
      </c>
      <c r="S36" s="1312">
        <v>61336</v>
      </c>
      <c r="T36" s="1314"/>
      <c r="U36" s="1315">
        <v>45944</v>
      </c>
      <c r="V36" s="1315" t="s">
        <v>264</v>
      </c>
      <c r="W36" s="1315" t="s">
        <v>258</v>
      </c>
      <c r="X36" s="1310" t="s">
        <v>3772</v>
      </c>
      <c r="Y36" s="1310" t="s">
        <v>155</v>
      </c>
      <c r="Z36" s="1315" t="s">
        <v>3773</v>
      </c>
      <c r="AA36" s="1312" t="s">
        <v>163</v>
      </c>
      <c r="AB36" s="1315" t="s">
        <v>161</v>
      </c>
      <c r="AC36" s="1315" t="s">
        <v>161</v>
      </c>
      <c r="AD36" s="1315" t="s">
        <v>161</v>
      </c>
      <c r="AE36" s="1315" t="s">
        <v>161</v>
      </c>
    </row>
    <row r="37" spans="1:33" s="1729" customFormat="1" x14ac:dyDescent="0.2">
      <c r="A37" s="1587" t="s">
        <v>258</v>
      </c>
      <c r="B37" s="1586" t="s">
        <v>4792</v>
      </c>
      <c r="C37" s="1191" t="s">
        <v>4793</v>
      </c>
      <c r="D37" s="1931">
        <v>399</v>
      </c>
      <c r="E37" s="1913">
        <f t="shared" si="1"/>
        <v>372.89719626168221</v>
      </c>
      <c r="F37" s="1170"/>
      <c r="G37" s="1171"/>
      <c r="H37" s="1814" t="s">
        <v>209</v>
      </c>
      <c r="I37" s="916"/>
      <c r="J37" s="1310"/>
      <c r="K37" s="1311">
        <v>6932554417505</v>
      </c>
      <c r="L37" s="1312" t="s">
        <v>4794</v>
      </c>
      <c r="M37" s="917">
        <v>0.35</v>
      </c>
      <c r="N37" s="1916" t="s">
        <v>153</v>
      </c>
      <c r="O37" s="1313" t="s">
        <v>237</v>
      </c>
      <c r="P37" s="1312" t="s">
        <v>155</v>
      </c>
      <c r="Q37" s="1313"/>
      <c r="R37" s="1312" t="s">
        <v>314</v>
      </c>
      <c r="S37" s="1312">
        <v>62939</v>
      </c>
      <c r="T37" s="1314">
        <v>2026.06</v>
      </c>
      <c r="U37" s="1315">
        <v>46175</v>
      </c>
      <c r="V37" s="1315" t="s">
        <v>264</v>
      </c>
      <c r="W37" s="1315" t="s">
        <v>258</v>
      </c>
      <c r="X37" s="1310" t="s">
        <v>3772</v>
      </c>
      <c r="Y37" s="1310" t="s">
        <v>155</v>
      </c>
      <c r="Z37" s="1315" t="s">
        <v>4795</v>
      </c>
      <c r="AA37" s="1312" t="s">
        <v>163</v>
      </c>
      <c r="AB37" s="1315" t="s">
        <v>161</v>
      </c>
      <c r="AC37" s="1315" t="s">
        <v>161</v>
      </c>
      <c r="AD37" s="1315" t="s">
        <v>161</v>
      </c>
      <c r="AE37" s="1315" t="s">
        <v>161</v>
      </c>
    </row>
    <row r="38" spans="1:33" s="1729" customFormat="1" x14ac:dyDescent="0.2">
      <c r="A38" s="1623" t="s">
        <v>258</v>
      </c>
      <c r="B38" s="1624" t="s">
        <v>3028</v>
      </c>
      <c r="C38" s="1169" t="s">
        <v>3031</v>
      </c>
      <c r="D38" s="1931">
        <v>1299</v>
      </c>
      <c r="E38" s="1913">
        <f t="shared" si="1"/>
        <v>1214.018691588785</v>
      </c>
      <c r="F38" s="1170"/>
      <c r="G38" s="1171"/>
      <c r="H38" s="2069" t="s">
        <v>150</v>
      </c>
      <c r="I38" s="1152">
        <v>546</v>
      </c>
      <c r="J38" s="1310" t="s">
        <v>219</v>
      </c>
      <c r="K38" s="1311">
        <v>6932554436094</v>
      </c>
      <c r="L38" s="1312" t="s">
        <v>3034</v>
      </c>
      <c r="M38" s="917">
        <v>0.30299999999999999</v>
      </c>
      <c r="N38" s="1916" t="s">
        <v>153</v>
      </c>
      <c r="O38" s="1313" t="s">
        <v>3111</v>
      </c>
      <c r="P38" s="1312" t="s">
        <v>155</v>
      </c>
      <c r="Q38" s="1313" t="s">
        <v>263</v>
      </c>
      <c r="R38" s="1312" t="s">
        <v>314</v>
      </c>
      <c r="S38" s="1312">
        <v>66111</v>
      </c>
      <c r="T38" s="1314">
        <v>2025.08</v>
      </c>
      <c r="U38" s="1315">
        <v>45869</v>
      </c>
      <c r="V38" s="1315" t="s">
        <v>264</v>
      </c>
      <c r="W38" s="1315" t="s">
        <v>258</v>
      </c>
      <c r="X38" s="1310" t="s">
        <v>3036</v>
      </c>
      <c r="Y38" s="1310" t="s">
        <v>155</v>
      </c>
      <c r="Z38" s="1310" t="s">
        <v>3025</v>
      </c>
      <c r="AA38" s="1312" t="s">
        <v>163</v>
      </c>
      <c r="AB38" s="1315" t="s">
        <v>161</v>
      </c>
      <c r="AC38" s="1315" t="s">
        <v>161</v>
      </c>
      <c r="AD38" s="1315" t="s">
        <v>161</v>
      </c>
      <c r="AE38" s="1315" t="s">
        <v>161</v>
      </c>
      <c r="AF38" s="1314"/>
      <c r="AG38" s="1314"/>
    </row>
    <row r="39" spans="1:33" s="1729" customFormat="1" x14ac:dyDescent="0.2">
      <c r="A39" s="1587" t="s">
        <v>258</v>
      </c>
      <c r="B39" s="1586" t="s">
        <v>4796</v>
      </c>
      <c r="C39" s="1191" t="s">
        <v>4797</v>
      </c>
      <c r="D39" s="1931">
        <v>1299</v>
      </c>
      <c r="E39" s="1913">
        <f t="shared" si="1"/>
        <v>1214.018691588785</v>
      </c>
      <c r="F39" s="1170"/>
      <c r="G39" s="1171"/>
      <c r="H39" s="1876" t="s">
        <v>209</v>
      </c>
      <c r="I39" s="1152">
        <v>546</v>
      </c>
      <c r="J39" s="1310" t="s">
        <v>219</v>
      </c>
      <c r="K39" s="1311">
        <v>6932554436100</v>
      </c>
      <c r="L39" s="1312" t="s">
        <v>3034</v>
      </c>
      <c r="M39" s="917">
        <v>0.30299999999999999</v>
      </c>
      <c r="N39" s="1916" t="s">
        <v>153</v>
      </c>
      <c r="O39" s="1313" t="s">
        <v>3111</v>
      </c>
      <c r="P39" s="1312" t="s">
        <v>155</v>
      </c>
      <c r="Q39" s="1313" t="s">
        <v>263</v>
      </c>
      <c r="R39" s="1312" t="s">
        <v>314</v>
      </c>
      <c r="S39" s="1312">
        <v>66110</v>
      </c>
      <c r="T39" s="1314">
        <v>2026.06</v>
      </c>
      <c r="U39" s="1315">
        <v>46175</v>
      </c>
      <c r="V39" s="1315" t="s">
        <v>264</v>
      </c>
      <c r="W39" s="1315" t="s">
        <v>258</v>
      </c>
      <c r="X39" s="1310" t="s">
        <v>3036</v>
      </c>
      <c r="Y39" s="1310" t="s">
        <v>155</v>
      </c>
      <c r="Z39" s="1310" t="s">
        <v>4798</v>
      </c>
      <c r="AA39" s="1312" t="s">
        <v>163</v>
      </c>
      <c r="AB39" s="1315" t="s">
        <v>161</v>
      </c>
      <c r="AC39" s="1315" t="s">
        <v>161</v>
      </c>
      <c r="AD39" s="1315" t="s">
        <v>161</v>
      </c>
      <c r="AE39" s="1315" t="s">
        <v>161</v>
      </c>
      <c r="AF39" s="1314"/>
      <c r="AG39" s="1314"/>
    </row>
    <row r="40" spans="1:33" s="1729" customFormat="1" ht="19.5" customHeight="1" x14ac:dyDescent="0.2">
      <c r="A40" s="1623" t="s">
        <v>258</v>
      </c>
      <c r="B40" s="1624" t="s">
        <v>3029</v>
      </c>
      <c r="C40" s="1169" t="s">
        <v>3032</v>
      </c>
      <c r="D40" s="1931">
        <v>399</v>
      </c>
      <c r="E40" s="1913">
        <f t="shared" si="1"/>
        <v>372.89719626168221</v>
      </c>
      <c r="F40" s="1170"/>
      <c r="G40" s="1171"/>
      <c r="H40" s="2069" t="s">
        <v>150</v>
      </c>
      <c r="I40" s="916">
        <v>0</v>
      </c>
      <c r="J40" s="1310" t="s">
        <v>168</v>
      </c>
      <c r="K40" s="1311">
        <v>6932554436117</v>
      </c>
      <c r="L40" s="1312" t="s">
        <v>3035</v>
      </c>
      <c r="M40" s="917">
        <v>4.2500000000000003E-2</v>
      </c>
      <c r="N40" s="1916" t="s">
        <v>153</v>
      </c>
      <c r="O40" s="1313" t="s">
        <v>237</v>
      </c>
      <c r="P40" s="1312" t="s">
        <v>155</v>
      </c>
      <c r="Q40" s="1313"/>
      <c r="R40" s="1312" t="s">
        <v>314</v>
      </c>
      <c r="S40" s="1312">
        <v>66109</v>
      </c>
      <c r="T40" s="1314">
        <v>2025.08</v>
      </c>
      <c r="U40" s="1315">
        <v>45869</v>
      </c>
      <c r="V40" s="1315" t="s">
        <v>264</v>
      </c>
      <c r="W40" s="1315" t="s">
        <v>258</v>
      </c>
      <c r="X40" s="1310" t="s">
        <v>3036</v>
      </c>
      <c r="Y40" s="1310" t="s">
        <v>155</v>
      </c>
      <c r="Z40" s="1310" t="s">
        <v>3026</v>
      </c>
      <c r="AA40" s="1312" t="s">
        <v>163</v>
      </c>
      <c r="AB40" s="1315" t="s">
        <v>161</v>
      </c>
      <c r="AC40" s="1315" t="s">
        <v>161</v>
      </c>
      <c r="AD40" s="1315" t="s">
        <v>161</v>
      </c>
      <c r="AE40" s="1315" t="s">
        <v>161</v>
      </c>
      <c r="AF40" s="1314"/>
      <c r="AG40" s="1314"/>
    </row>
    <row r="41" spans="1:33" s="1729" customFormat="1" ht="19.5" customHeight="1" x14ac:dyDescent="0.2">
      <c r="A41" s="1623" t="s">
        <v>258</v>
      </c>
      <c r="B41" s="1624" t="s">
        <v>3030</v>
      </c>
      <c r="C41" s="1169" t="s">
        <v>3033</v>
      </c>
      <c r="D41" s="1931">
        <v>349</v>
      </c>
      <c r="E41" s="1913">
        <f t="shared" si="1"/>
        <v>326.1682242990654</v>
      </c>
      <c r="F41" s="1170"/>
      <c r="G41" s="1171"/>
      <c r="H41" s="2069" t="s">
        <v>150</v>
      </c>
      <c r="I41" s="916">
        <v>0</v>
      </c>
      <c r="J41" s="1310" t="s">
        <v>168</v>
      </c>
      <c r="K41" s="1311">
        <v>6932554404055</v>
      </c>
      <c r="L41" s="1312" t="s">
        <v>3035</v>
      </c>
      <c r="M41" s="917">
        <v>3.8699999999999998E-2</v>
      </c>
      <c r="N41" s="1916" t="s">
        <v>153</v>
      </c>
      <c r="O41" s="1313" t="s">
        <v>237</v>
      </c>
      <c r="P41" s="1312" t="s">
        <v>155</v>
      </c>
      <c r="Q41" s="1313"/>
      <c r="R41" s="1312" t="s">
        <v>314</v>
      </c>
      <c r="S41" s="1312">
        <v>62218</v>
      </c>
      <c r="T41" s="1314">
        <v>2025.08</v>
      </c>
      <c r="U41" s="1315">
        <v>45869</v>
      </c>
      <c r="V41" s="1315" t="s">
        <v>264</v>
      </c>
      <c r="W41" s="1315" t="s">
        <v>258</v>
      </c>
      <c r="X41" s="1310" t="s">
        <v>3036</v>
      </c>
      <c r="Y41" s="1310" t="s">
        <v>155</v>
      </c>
      <c r="Z41" s="1310" t="s">
        <v>3027</v>
      </c>
      <c r="AA41" s="1312" t="s">
        <v>163</v>
      </c>
      <c r="AB41" s="1315" t="s">
        <v>161</v>
      </c>
      <c r="AC41" s="1315" t="s">
        <v>161</v>
      </c>
      <c r="AD41" s="1315" t="s">
        <v>161</v>
      </c>
      <c r="AE41" s="1315" t="s">
        <v>161</v>
      </c>
      <c r="AF41" s="1314"/>
      <c r="AG41" s="1314"/>
    </row>
    <row r="42" spans="1:33" s="1729" customFormat="1" ht="19.5" customHeight="1" x14ac:dyDescent="0.2">
      <c r="A42" s="1623" t="s">
        <v>258</v>
      </c>
      <c r="B42" s="1624" t="s">
        <v>259</v>
      </c>
      <c r="C42" s="1169" t="s">
        <v>260</v>
      </c>
      <c r="D42" s="1931">
        <v>749</v>
      </c>
      <c r="E42" s="1913">
        <f t="shared" si="1"/>
        <v>700</v>
      </c>
      <c r="F42" s="1170"/>
      <c r="G42" s="1171"/>
      <c r="H42" s="2069" t="s">
        <v>150</v>
      </c>
      <c r="I42" s="1152">
        <v>322</v>
      </c>
      <c r="J42" s="1310" t="s">
        <v>151</v>
      </c>
      <c r="K42" s="1311">
        <v>6941812751985</v>
      </c>
      <c r="L42" s="1312" t="s">
        <v>261</v>
      </c>
      <c r="M42" s="917">
        <v>1.78</v>
      </c>
      <c r="N42" s="915" t="s">
        <v>153</v>
      </c>
      <c r="O42" s="1313" t="s">
        <v>262</v>
      </c>
      <c r="P42" s="1312" t="s">
        <v>155</v>
      </c>
      <c r="Q42" s="1313" t="s">
        <v>263</v>
      </c>
      <c r="R42" s="1312" t="s">
        <v>157</v>
      </c>
      <c r="S42" s="1312">
        <v>50966</v>
      </c>
      <c r="T42" s="1535">
        <v>2024.06</v>
      </c>
      <c r="U42" s="1315">
        <v>45869</v>
      </c>
      <c r="V42" s="1315" t="s">
        <v>264</v>
      </c>
      <c r="W42" s="1315" t="s">
        <v>258</v>
      </c>
      <c r="X42" s="1310" t="s">
        <v>265</v>
      </c>
      <c r="Y42" s="1310" t="s">
        <v>155</v>
      </c>
      <c r="Z42" s="1315" t="s">
        <v>266</v>
      </c>
      <c r="AA42" s="1312" t="s">
        <v>163</v>
      </c>
      <c r="AB42" s="1315" t="s">
        <v>161</v>
      </c>
      <c r="AC42" s="1315" t="s">
        <v>161</v>
      </c>
      <c r="AD42" s="1315" t="s">
        <v>161</v>
      </c>
      <c r="AE42" s="1315" t="s">
        <v>161</v>
      </c>
      <c r="AF42" s="1607"/>
      <c r="AG42" s="1607"/>
    </row>
    <row r="43" spans="1:33" s="1922" customFormat="1" ht="19.5" customHeight="1" x14ac:dyDescent="0.2">
      <c r="A43" s="1623" t="s">
        <v>258</v>
      </c>
      <c r="B43" s="1624" t="s">
        <v>2901</v>
      </c>
      <c r="C43" s="1169" t="s">
        <v>2611</v>
      </c>
      <c r="D43" s="1931">
        <v>469</v>
      </c>
      <c r="E43" s="1913">
        <f t="shared" si="1"/>
        <v>438.31775700934577</v>
      </c>
      <c r="F43" s="1170"/>
      <c r="G43" s="1171"/>
      <c r="H43" s="2069" t="s">
        <v>150</v>
      </c>
      <c r="I43" s="1152">
        <v>206</v>
      </c>
      <c r="J43" s="1310" t="s">
        <v>2641</v>
      </c>
      <c r="K43" s="1311" t="s">
        <v>2625</v>
      </c>
      <c r="L43" s="1312" t="s">
        <v>2627</v>
      </c>
      <c r="M43" s="917">
        <v>1.464</v>
      </c>
      <c r="N43" s="915" t="s">
        <v>153</v>
      </c>
      <c r="O43" s="1313" t="s">
        <v>262</v>
      </c>
      <c r="P43" s="1312" t="s">
        <v>155</v>
      </c>
      <c r="Q43" s="1313" t="s">
        <v>263</v>
      </c>
      <c r="R43" s="1312" t="s">
        <v>157</v>
      </c>
      <c r="S43" s="1312">
        <v>59203</v>
      </c>
      <c r="T43" s="1314">
        <v>2025.03</v>
      </c>
      <c r="U43" s="1315">
        <v>45869</v>
      </c>
      <c r="V43" s="1315" t="s">
        <v>264</v>
      </c>
      <c r="W43" s="1315" t="s">
        <v>258</v>
      </c>
      <c r="X43" s="1310" t="s">
        <v>265</v>
      </c>
      <c r="Y43" s="1310" t="s">
        <v>155</v>
      </c>
      <c r="Z43" s="1315" t="s">
        <v>2628</v>
      </c>
      <c r="AA43" s="1312" t="s">
        <v>163</v>
      </c>
      <c r="AB43" s="1315" t="s">
        <v>161</v>
      </c>
      <c r="AC43" s="1315" t="s">
        <v>161</v>
      </c>
      <c r="AD43" s="1315" t="s">
        <v>161</v>
      </c>
      <c r="AE43" s="1315" t="s">
        <v>161</v>
      </c>
      <c r="AF43" s="1607"/>
      <c r="AG43" s="1607"/>
    </row>
    <row r="44" spans="1:33" s="1922" customFormat="1" ht="19.5" customHeight="1" x14ac:dyDescent="0.2">
      <c r="A44" s="1623" t="s">
        <v>258</v>
      </c>
      <c r="B44" s="1624" t="s">
        <v>2612</v>
      </c>
      <c r="C44" s="1169" t="s">
        <v>2613</v>
      </c>
      <c r="D44" s="1931">
        <v>469</v>
      </c>
      <c r="E44" s="1913">
        <f t="shared" si="1"/>
        <v>438.31775700934577</v>
      </c>
      <c r="F44" s="1170"/>
      <c r="G44" s="1171"/>
      <c r="H44" s="2069" t="s">
        <v>150</v>
      </c>
      <c r="I44" s="1152">
        <v>206</v>
      </c>
      <c r="J44" s="1310" t="s">
        <v>2641</v>
      </c>
      <c r="K44" s="1311" t="s">
        <v>2626</v>
      </c>
      <c r="L44" s="1312" t="s">
        <v>2627</v>
      </c>
      <c r="M44" s="917">
        <v>1.464</v>
      </c>
      <c r="N44" s="915" t="s">
        <v>153</v>
      </c>
      <c r="O44" s="1313" t="s">
        <v>262</v>
      </c>
      <c r="P44" s="1312" t="s">
        <v>155</v>
      </c>
      <c r="Q44" s="1313" t="s">
        <v>263</v>
      </c>
      <c r="R44" s="1312" t="s">
        <v>157</v>
      </c>
      <c r="S44" s="1312">
        <v>59212</v>
      </c>
      <c r="T44" s="1314">
        <v>2025.03</v>
      </c>
      <c r="U44" s="1315">
        <v>45869</v>
      </c>
      <c r="V44" s="1315" t="s">
        <v>264</v>
      </c>
      <c r="W44" s="1315" t="s">
        <v>258</v>
      </c>
      <c r="X44" s="1310" t="s">
        <v>265</v>
      </c>
      <c r="Y44" s="1310" t="s">
        <v>155</v>
      </c>
      <c r="Z44" s="1315" t="s">
        <v>2629</v>
      </c>
      <c r="AA44" s="1312" t="s">
        <v>163</v>
      </c>
      <c r="AB44" s="1315" t="s">
        <v>161</v>
      </c>
      <c r="AC44" s="1315" t="s">
        <v>161</v>
      </c>
      <c r="AD44" s="1315" t="s">
        <v>161</v>
      </c>
      <c r="AE44" s="1315" t="s">
        <v>161</v>
      </c>
      <c r="AF44" s="1607"/>
      <c r="AG44" s="1607"/>
    </row>
    <row r="45" spans="1:33" s="1922" customFormat="1" ht="19.5" customHeight="1" x14ac:dyDescent="0.2">
      <c r="A45" s="1623" t="s">
        <v>258</v>
      </c>
      <c r="B45" s="1624" t="s">
        <v>267</v>
      </c>
      <c r="C45" s="1169" t="s">
        <v>268</v>
      </c>
      <c r="D45" s="1931">
        <v>1039</v>
      </c>
      <c r="E45" s="1913">
        <f t="shared" si="1"/>
        <v>971.02803738317755</v>
      </c>
      <c r="F45" s="1170"/>
      <c r="G45" s="1171"/>
      <c r="H45" s="2069" t="s">
        <v>150</v>
      </c>
      <c r="I45" s="1152">
        <v>458</v>
      </c>
      <c r="J45" s="1310" t="s">
        <v>219</v>
      </c>
      <c r="K45" s="1311">
        <v>6941812796450</v>
      </c>
      <c r="L45" s="1312" t="s">
        <v>269</v>
      </c>
      <c r="M45" s="917">
        <v>1.17</v>
      </c>
      <c r="N45" s="915" t="s">
        <v>153</v>
      </c>
      <c r="O45" s="1313" t="s">
        <v>262</v>
      </c>
      <c r="P45" s="1312" t="s">
        <v>155</v>
      </c>
      <c r="Q45" s="1313" t="s">
        <v>263</v>
      </c>
      <c r="R45" s="1312" t="s">
        <v>157</v>
      </c>
      <c r="S45" s="1312">
        <v>58351</v>
      </c>
      <c r="T45" s="1314">
        <v>2025.01</v>
      </c>
      <c r="U45" s="1315">
        <v>45869</v>
      </c>
      <c r="V45" s="1315" t="s">
        <v>264</v>
      </c>
      <c r="W45" s="1315" t="s">
        <v>258</v>
      </c>
      <c r="X45" s="1310" t="s">
        <v>270</v>
      </c>
      <c r="Y45" s="1310" t="s">
        <v>155</v>
      </c>
      <c r="Z45" s="1315" t="s">
        <v>271</v>
      </c>
      <c r="AA45" s="1312" t="s">
        <v>163</v>
      </c>
      <c r="AB45" s="1315" t="s">
        <v>161</v>
      </c>
      <c r="AC45" s="1315" t="s">
        <v>161</v>
      </c>
      <c r="AD45" s="1315" t="s">
        <v>161</v>
      </c>
      <c r="AE45" s="1315" t="s">
        <v>161</v>
      </c>
      <c r="AF45" s="1607"/>
      <c r="AG45" s="1607"/>
    </row>
    <row r="46" spans="1:33" s="1922" customFormat="1" ht="19.5" customHeight="1" x14ac:dyDescent="0.2">
      <c r="A46" s="1623" t="s">
        <v>258</v>
      </c>
      <c r="B46" s="1624" t="s">
        <v>272</v>
      </c>
      <c r="C46" s="1169" t="s">
        <v>273</v>
      </c>
      <c r="D46" s="1931">
        <v>539</v>
      </c>
      <c r="E46" s="1913">
        <f t="shared" si="1"/>
        <v>503.73831775700933</v>
      </c>
      <c r="F46" s="1170"/>
      <c r="G46" s="1171"/>
      <c r="H46" s="2069" t="s">
        <v>150</v>
      </c>
      <c r="I46" s="1152">
        <v>196</v>
      </c>
      <c r="J46" s="1310" t="s">
        <v>219</v>
      </c>
      <c r="K46" s="1311">
        <v>6941812796436</v>
      </c>
      <c r="L46" s="1312" t="s">
        <v>274</v>
      </c>
      <c r="M46" s="917">
        <v>0.9</v>
      </c>
      <c r="N46" s="915" t="s">
        <v>153</v>
      </c>
      <c r="O46" s="1313" t="s">
        <v>262</v>
      </c>
      <c r="P46" s="1312" t="s">
        <v>155</v>
      </c>
      <c r="Q46" s="1313" t="s">
        <v>263</v>
      </c>
      <c r="R46" s="1312" t="s">
        <v>157</v>
      </c>
      <c r="S46" s="1312">
        <v>58349</v>
      </c>
      <c r="T46" s="1314">
        <v>2024.12</v>
      </c>
      <c r="U46" s="1315">
        <v>45869</v>
      </c>
      <c r="V46" s="1315" t="s">
        <v>264</v>
      </c>
      <c r="W46" s="1315" t="s">
        <v>258</v>
      </c>
      <c r="X46" s="1310" t="s">
        <v>270</v>
      </c>
      <c r="Y46" s="1310" t="s">
        <v>155</v>
      </c>
      <c r="Z46" s="1315" t="s">
        <v>275</v>
      </c>
      <c r="AA46" s="1312" t="s">
        <v>163</v>
      </c>
      <c r="AB46" s="1315" t="s">
        <v>161</v>
      </c>
      <c r="AC46" s="1315" t="s">
        <v>161</v>
      </c>
      <c r="AD46" s="1315" t="s">
        <v>161</v>
      </c>
      <c r="AE46" s="1315" t="s">
        <v>161</v>
      </c>
      <c r="AF46" s="1607"/>
      <c r="AG46" s="1607"/>
    </row>
    <row r="47" spans="1:33" s="1729" customFormat="1" ht="19.5" customHeight="1" x14ac:dyDescent="0.2">
      <c r="A47" s="1623" t="s">
        <v>258</v>
      </c>
      <c r="B47" s="1624" t="s">
        <v>276</v>
      </c>
      <c r="C47" s="1169" t="s">
        <v>277</v>
      </c>
      <c r="D47" s="1931">
        <v>739</v>
      </c>
      <c r="E47" s="1913">
        <f t="shared" si="1"/>
        <v>690.65420560747657</v>
      </c>
      <c r="F47" s="1170"/>
      <c r="G47" s="1171"/>
      <c r="H47" s="2069" t="s">
        <v>150</v>
      </c>
      <c r="I47" s="1152">
        <v>326</v>
      </c>
      <c r="J47" s="1310" t="s">
        <v>219</v>
      </c>
      <c r="K47" s="1311">
        <v>6941812717974</v>
      </c>
      <c r="L47" s="1312" t="s">
        <v>278</v>
      </c>
      <c r="M47" s="917">
        <v>0.23</v>
      </c>
      <c r="N47" s="915" t="s">
        <v>153</v>
      </c>
      <c r="O47" s="1313" t="s">
        <v>262</v>
      </c>
      <c r="P47" s="1312" t="s">
        <v>155</v>
      </c>
      <c r="Q47" s="1313" t="s">
        <v>263</v>
      </c>
      <c r="R47" s="1312" t="s">
        <v>157</v>
      </c>
      <c r="S47" s="1312">
        <v>45961</v>
      </c>
      <c r="T47" s="1314" t="s">
        <v>158</v>
      </c>
      <c r="U47" s="1315">
        <v>45869</v>
      </c>
      <c r="V47" s="1315" t="s">
        <v>264</v>
      </c>
      <c r="W47" s="1315" t="s">
        <v>258</v>
      </c>
      <c r="X47" s="1310" t="s">
        <v>270</v>
      </c>
      <c r="Y47" s="1310" t="s">
        <v>155</v>
      </c>
      <c r="Z47" s="1315" t="s">
        <v>279</v>
      </c>
      <c r="AA47" s="1312" t="s">
        <v>163</v>
      </c>
      <c r="AB47" s="1315" t="s">
        <v>161</v>
      </c>
      <c r="AC47" s="1315" t="s">
        <v>161</v>
      </c>
      <c r="AD47" s="1315" t="s">
        <v>161</v>
      </c>
      <c r="AE47" s="1315" t="s">
        <v>161</v>
      </c>
      <c r="AF47" s="1314"/>
      <c r="AG47" s="1314"/>
    </row>
    <row r="48" spans="1:33" s="1729" customFormat="1" ht="19.5" customHeight="1" x14ac:dyDescent="0.2">
      <c r="A48" s="1623" t="s">
        <v>258</v>
      </c>
      <c r="B48" s="1624" t="s">
        <v>280</v>
      </c>
      <c r="C48" s="1169" t="s">
        <v>281</v>
      </c>
      <c r="D48" s="1931">
        <v>319</v>
      </c>
      <c r="E48" s="1913">
        <f t="shared" si="1"/>
        <v>298.13084112149534</v>
      </c>
      <c r="F48" s="1170"/>
      <c r="G48" s="1171"/>
      <c r="H48" s="2069" t="s">
        <v>150</v>
      </c>
      <c r="I48" s="1152"/>
      <c r="J48" s="1310"/>
      <c r="K48" s="1311">
        <v>6941812717998</v>
      </c>
      <c r="L48" s="1312" t="s">
        <v>282</v>
      </c>
      <c r="M48" s="917">
        <v>1.2E-2</v>
      </c>
      <c r="N48" s="915"/>
      <c r="O48" s="1313" t="s">
        <v>237</v>
      </c>
      <c r="P48" s="1312" t="s">
        <v>155</v>
      </c>
      <c r="Q48" s="1313" t="s">
        <v>238</v>
      </c>
      <c r="R48" s="1312" t="s">
        <v>157</v>
      </c>
      <c r="S48" s="1312">
        <v>45959</v>
      </c>
      <c r="T48" s="1314">
        <v>2025.01</v>
      </c>
      <c r="U48" s="1315">
        <v>45869</v>
      </c>
      <c r="V48" s="1315" t="s">
        <v>264</v>
      </c>
      <c r="W48" s="1315" t="s">
        <v>258</v>
      </c>
      <c r="X48" s="1310" t="s">
        <v>270</v>
      </c>
      <c r="Y48" s="1310" t="s">
        <v>155</v>
      </c>
      <c r="Z48" s="1315" t="s">
        <v>283</v>
      </c>
      <c r="AA48" s="1312" t="s">
        <v>163</v>
      </c>
      <c r="AB48" s="1315" t="s">
        <v>161</v>
      </c>
      <c r="AC48" s="1315" t="s">
        <v>161</v>
      </c>
      <c r="AD48" s="1315" t="s">
        <v>161</v>
      </c>
      <c r="AE48" s="1315" t="s">
        <v>161</v>
      </c>
      <c r="AF48" s="1314"/>
      <c r="AG48" s="1314"/>
    </row>
    <row r="49" spans="1:33" s="1729" customFormat="1" ht="19.5" customHeight="1" x14ac:dyDescent="0.2">
      <c r="A49" s="1623" t="s">
        <v>258</v>
      </c>
      <c r="B49" s="1624" t="s">
        <v>284</v>
      </c>
      <c r="C49" s="1169" t="s">
        <v>285</v>
      </c>
      <c r="D49" s="1931">
        <v>999</v>
      </c>
      <c r="E49" s="1913">
        <f t="shared" si="1"/>
        <v>933.64485981308405</v>
      </c>
      <c r="F49" s="1170"/>
      <c r="G49" s="1171"/>
      <c r="H49" s="2069" t="s">
        <v>150</v>
      </c>
      <c r="I49" s="1152">
        <v>491</v>
      </c>
      <c r="J49" s="1310" t="s">
        <v>219</v>
      </c>
      <c r="K49" s="1311">
        <v>6941812736654</v>
      </c>
      <c r="L49" s="1312" t="s">
        <v>286</v>
      </c>
      <c r="M49" s="917">
        <v>0.37</v>
      </c>
      <c r="N49" s="915" t="s">
        <v>153</v>
      </c>
      <c r="O49" s="1313" t="s">
        <v>262</v>
      </c>
      <c r="P49" s="1312" t="s">
        <v>155</v>
      </c>
      <c r="Q49" s="1313" t="s">
        <v>263</v>
      </c>
      <c r="R49" s="1312" t="s">
        <v>157</v>
      </c>
      <c r="S49" s="1312">
        <v>48654</v>
      </c>
      <c r="T49" s="1314" t="s">
        <v>158</v>
      </c>
      <c r="U49" s="1315">
        <v>45869</v>
      </c>
      <c r="V49" s="1315" t="s">
        <v>264</v>
      </c>
      <c r="W49" s="1315" t="s">
        <v>258</v>
      </c>
      <c r="X49" s="1310" t="s">
        <v>270</v>
      </c>
      <c r="Y49" s="1310" t="s">
        <v>155</v>
      </c>
      <c r="Z49" s="1315" t="s">
        <v>287</v>
      </c>
      <c r="AA49" s="1312" t="s">
        <v>163</v>
      </c>
      <c r="AB49" s="1315" t="s">
        <v>161</v>
      </c>
      <c r="AC49" s="1315" t="s">
        <v>161</v>
      </c>
      <c r="AD49" s="1315" t="s">
        <v>161</v>
      </c>
      <c r="AE49" s="1315" t="s">
        <v>161</v>
      </c>
      <c r="AF49" s="1314"/>
      <c r="AG49" s="1314"/>
    </row>
    <row r="50" spans="1:33" s="1729" customFormat="1" ht="19.5" customHeight="1" x14ac:dyDescent="0.2">
      <c r="A50" s="1623" t="s">
        <v>258</v>
      </c>
      <c r="B50" s="1624" t="s">
        <v>288</v>
      </c>
      <c r="C50" s="1169" t="s">
        <v>289</v>
      </c>
      <c r="D50" s="1931">
        <v>399</v>
      </c>
      <c r="E50" s="1913">
        <f t="shared" si="1"/>
        <v>372.89719626168221</v>
      </c>
      <c r="F50" s="1170"/>
      <c r="G50" s="1171"/>
      <c r="H50" s="2069" t="s">
        <v>150</v>
      </c>
      <c r="I50" s="1152">
        <v>0</v>
      </c>
      <c r="J50" s="1310" t="s">
        <v>168</v>
      </c>
      <c r="K50" s="1311">
        <v>6941812736548</v>
      </c>
      <c r="L50" s="1312" t="s">
        <v>290</v>
      </c>
      <c r="M50" s="917">
        <v>0.03</v>
      </c>
      <c r="N50" s="915" t="s">
        <v>153</v>
      </c>
      <c r="O50" s="1313" t="s">
        <v>237</v>
      </c>
      <c r="P50" s="1312" t="s">
        <v>155</v>
      </c>
      <c r="Q50" s="1313" t="s">
        <v>238</v>
      </c>
      <c r="R50" s="1312" t="s">
        <v>157</v>
      </c>
      <c r="S50" s="1312">
        <v>48641</v>
      </c>
      <c r="T50" s="1314" t="s">
        <v>291</v>
      </c>
      <c r="U50" s="1315">
        <v>45869</v>
      </c>
      <c r="V50" s="1315" t="s">
        <v>264</v>
      </c>
      <c r="W50" s="1315" t="s">
        <v>258</v>
      </c>
      <c r="X50" s="1310" t="s">
        <v>270</v>
      </c>
      <c r="Y50" s="1310" t="s">
        <v>155</v>
      </c>
      <c r="Z50" s="1315" t="s">
        <v>292</v>
      </c>
      <c r="AA50" s="1312" t="s">
        <v>163</v>
      </c>
      <c r="AB50" s="1315" t="s">
        <v>161</v>
      </c>
      <c r="AC50" s="1315" t="s">
        <v>161</v>
      </c>
      <c r="AD50" s="1315" t="s">
        <v>161</v>
      </c>
      <c r="AE50" s="1315" t="s">
        <v>161</v>
      </c>
      <c r="AF50" s="1314"/>
      <c r="AG50" s="1314"/>
    </row>
    <row r="51" spans="1:33" s="1729" customFormat="1" ht="19.5" customHeight="1" x14ac:dyDescent="0.2">
      <c r="A51" s="1623" t="s">
        <v>258</v>
      </c>
      <c r="B51" s="1624" t="s">
        <v>293</v>
      </c>
      <c r="C51" s="1169" t="s">
        <v>294</v>
      </c>
      <c r="D51" s="1931">
        <v>639</v>
      </c>
      <c r="E51" s="1913">
        <f t="shared" si="1"/>
        <v>597.19626168224295</v>
      </c>
      <c r="F51" s="1170"/>
      <c r="G51" s="1171"/>
      <c r="H51" s="2069" t="s">
        <v>150</v>
      </c>
      <c r="I51" s="1152">
        <v>280</v>
      </c>
      <c r="J51" s="1310" t="s">
        <v>219</v>
      </c>
      <c r="K51" s="1311">
        <v>6941812736616</v>
      </c>
      <c r="L51" s="1312" t="s">
        <v>295</v>
      </c>
      <c r="M51" s="917">
        <v>0.32</v>
      </c>
      <c r="N51" s="915" t="s">
        <v>153</v>
      </c>
      <c r="O51" s="1313" t="s">
        <v>262</v>
      </c>
      <c r="P51" s="1312" t="s">
        <v>155</v>
      </c>
      <c r="Q51" s="1313" t="s">
        <v>263</v>
      </c>
      <c r="R51" s="1312" t="s">
        <v>157</v>
      </c>
      <c r="S51" s="1312">
        <v>48658</v>
      </c>
      <c r="T51" s="1314" t="s">
        <v>158</v>
      </c>
      <c r="U51" s="1315">
        <v>45869</v>
      </c>
      <c r="V51" s="1315" t="s">
        <v>264</v>
      </c>
      <c r="W51" s="1315" t="s">
        <v>258</v>
      </c>
      <c r="X51" s="1310" t="s">
        <v>270</v>
      </c>
      <c r="Y51" s="1310" t="s">
        <v>155</v>
      </c>
      <c r="Z51" s="1315" t="s">
        <v>296</v>
      </c>
      <c r="AA51" s="1312" t="s">
        <v>163</v>
      </c>
      <c r="AB51" s="1315" t="s">
        <v>161</v>
      </c>
      <c r="AC51" s="1315" t="s">
        <v>161</v>
      </c>
      <c r="AD51" s="1315" t="s">
        <v>161</v>
      </c>
      <c r="AE51" s="1315" t="s">
        <v>161</v>
      </c>
      <c r="AF51" s="1314"/>
      <c r="AG51" s="1314"/>
    </row>
    <row r="52" spans="1:33" s="1729" customFormat="1" ht="19.5" customHeight="1" x14ac:dyDescent="0.2">
      <c r="A52" s="1623" t="s">
        <v>258</v>
      </c>
      <c r="B52" s="1624" t="s">
        <v>297</v>
      </c>
      <c r="C52" s="1169" t="s">
        <v>298</v>
      </c>
      <c r="D52" s="1931">
        <v>199</v>
      </c>
      <c r="E52" s="1913">
        <f t="shared" si="1"/>
        <v>185.98130841121494</v>
      </c>
      <c r="F52" s="1170"/>
      <c r="G52" s="1171"/>
      <c r="H52" s="2069" t="s">
        <v>150</v>
      </c>
      <c r="I52" s="1152">
        <v>0</v>
      </c>
      <c r="J52" s="1310" t="s">
        <v>168</v>
      </c>
      <c r="K52" s="1311">
        <v>6941812736586</v>
      </c>
      <c r="L52" s="1312" t="s">
        <v>290</v>
      </c>
      <c r="M52" s="917">
        <v>0.03</v>
      </c>
      <c r="N52" s="915" t="s">
        <v>153</v>
      </c>
      <c r="O52" s="1313" t="s">
        <v>237</v>
      </c>
      <c r="P52" s="1312" t="s">
        <v>155</v>
      </c>
      <c r="Q52" s="1313" t="s">
        <v>238</v>
      </c>
      <c r="R52" s="1312" t="s">
        <v>157</v>
      </c>
      <c r="S52" s="1312">
        <v>48646</v>
      </c>
      <c r="T52" s="1314" t="s">
        <v>291</v>
      </c>
      <c r="U52" s="1315">
        <v>45869</v>
      </c>
      <c r="V52" s="1315" t="s">
        <v>264</v>
      </c>
      <c r="W52" s="1315" t="s">
        <v>258</v>
      </c>
      <c r="X52" s="1310" t="s">
        <v>270</v>
      </c>
      <c r="Y52" s="1310" t="s">
        <v>155</v>
      </c>
      <c r="Z52" s="1315" t="s">
        <v>299</v>
      </c>
      <c r="AA52" s="1312" t="s">
        <v>163</v>
      </c>
      <c r="AB52" s="1315" t="s">
        <v>161</v>
      </c>
      <c r="AC52" s="1315" t="s">
        <v>161</v>
      </c>
      <c r="AD52" s="1315" t="s">
        <v>161</v>
      </c>
      <c r="AE52" s="1315" t="s">
        <v>161</v>
      </c>
      <c r="AF52" s="1314"/>
      <c r="AG52" s="1314"/>
    </row>
    <row r="53" spans="1:33" s="1730" customFormat="1" ht="19.5" customHeight="1" x14ac:dyDescent="0.2">
      <c r="A53" s="1623" t="s">
        <v>258</v>
      </c>
      <c r="B53" s="1624" t="s">
        <v>300</v>
      </c>
      <c r="C53" s="1169" t="s">
        <v>301</v>
      </c>
      <c r="D53" s="1931">
        <v>2599</v>
      </c>
      <c r="E53" s="1913">
        <f t="shared" si="1"/>
        <v>2428.9719626168221</v>
      </c>
      <c r="F53" s="1170"/>
      <c r="G53" s="1171"/>
      <c r="H53" s="2071" t="s">
        <v>150</v>
      </c>
      <c r="I53" s="1152">
        <v>1122</v>
      </c>
      <c r="J53" s="1310" t="s">
        <v>219</v>
      </c>
      <c r="K53" s="1311" t="s">
        <v>302</v>
      </c>
      <c r="L53" s="1312" t="s">
        <v>303</v>
      </c>
      <c r="M53" s="917">
        <v>0.45</v>
      </c>
      <c r="N53" s="915" t="s">
        <v>153</v>
      </c>
      <c r="O53" s="1313" t="s">
        <v>262</v>
      </c>
      <c r="P53" s="1312" t="s">
        <v>155</v>
      </c>
      <c r="Q53" s="1313" t="s">
        <v>263</v>
      </c>
      <c r="R53" s="1312" t="s">
        <v>157</v>
      </c>
      <c r="S53" s="1312">
        <v>34958</v>
      </c>
      <c r="T53" s="1314"/>
      <c r="U53" s="1315">
        <v>45869</v>
      </c>
      <c r="V53" s="1315" t="s">
        <v>264</v>
      </c>
      <c r="W53" s="1315" t="s">
        <v>258</v>
      </c>
      <c r="X53" s="1310" t="s">
        <v>270</v>
      </c>
      <c r="Y53" s="1310" t="s">
        <v>155</v>
      </c>
      <c r="Z53" s="1315" t="s">
        <v>304</v>
      </c>
      <c r="AA53" s="1312" t="s">
        <v>163</v>
      </c>
      <c r="AB53" s="1315" t="s">
        <v>161</v>
      </c>
      <c r="AC53" s="1315" t="s">
        <v>161</v>
      </c>
      <c r="AD53" s="1315" t="s">
        <v>161</v>
      </c>
      <c r="AE53" s="1315" t="s">
        <v>161</v>
      </c>
      <c r="AF53" s="1312"/>
      <c r="AG53" s="1312"/>
    </row>
    <row r="54" spans="1:33" s="1729" customFormat="1" ht="19.5" customHeight="1" x14ac:dyDescent="0.2">
      <c r="A54" s="1623" t="s">
        <v>258</v>
      </c>
      <c r="B54" s="1624" t="s">
        <v>307</v>
      </c>
      <c r="C54" s="1169" t="s">
        <v>308</v>
      </c>
      <c r="D54" s="1931">
        <v>1039</v>
      </c>
      <c r="E54" s="1913">
        <f t="shared" si="1"/>
        <v>971.02803738317755</v>
      </c>
      <c r="F54" s="1170"/>
      <c r="G54" s="1171"/>
      <c r="H54" s="2069" t="s">
        <v>150</v>
      </c>
      <c r="I54" s="1152">
        <v>453</v>
      </c>
      <c r="J54" s="1310" t="s">
        <v>219</v>
      </c>
      <c r="K54" s="1311">
        <v>6934177794308</v>
      </c>
      <c r="L54" s="1312" t="s">
        <v>309</v>
      </c>
      <c r="M54" s="917">
        <v>0.73</v>
      </c>
      <c r="N54" s="1163" t="s">
        <v>153</v>
      </c>
      <c r="O54" s="2072" t="s">
        <v>262</v>
      </c>
      <c r="P54" s="1312" t="s">
        <v>155</v>
      </c>
      <c r="Q54" s="1313" t="s">
        <v>263</v>
      </c>
      <c r="R54" s="1312" t="s">
        <v>157</v>
      </c>
      <c r="S54" s="1312">
        <v>41782</v>
      </c>
      <c r="T54" s="1314" t="s">
        <v>158</v>
      </c>
      <c r="U54" s="1315">
        <v>45869</v>
      </c>
      <c r="V54" s="1315" t="s">
        <v>264</v>
      </c>
      <c r="W54" s="1315" t="s">
        <v>258</v>
      </c>
      <c r="X54" s="1310" t="s">
        <v>270</v>
      </c>
      <c r="Y54" s="1310" t="s">
        <v>155</v>
      </c>
      <c r="Z54" s="1315" t="s">
        <v>310</v>
      </c>
      <c r="AA54" s="1312" t="s">
        <v>163</v>
      </c>
      <c r="AB54" s="1315" t="s">
        <v>161</v>
      </c>
      <c r="AC54" s="1315" t="s">
        <v>161</v>
      </c>
      <c r="AD54" s="1315" t="s">
        <v>161</v>
      </c>
      <c r="AE54" s="1315" t="s">
        <v>161</v>
      </c>
      <c r="AF54" s="1314"/>
      <c r="AG54" s="1314"/>
    </row>
    <row r="55" spans="1:33" s="1729" customFormat="1" ht="19.5" customHeight="1" x14ac:dyDescent="0.2">
      <c r="A55" s="1623" t="s">
        <v>258</v>
      </c>
      <c r="B55" s="1624" t="s">
        <v>2737</v>
      </c>
      <c r="C55" s="1169" t="s">
        <v>2738</v>
      </c>
      <c r="D55" s="1931">
        <v>799</v>
      </c>
      <c r="E55" s="1913">
        <f t="shared" si="1"/>
        <v>746.72897196261681</v>
      </c>
      <c r="F55" s="1170"/>
      <c r="G55" s="1171"/>
      <c r="H55" s="2069" t="s">
        <v>150</v>
      </c>
      <c r="I55" s="1152">
        <v>346</v>
      </c>
      <c r="J55" s="1310" t="s">
        <v>219</v>
      </c>
      <c r="K55" s="1311">
        <v>6941812778135</v>
      </c>
      <c r="L55" s="1312" t="s">
        <v>2757</v>
      </c>
      <c r="M55" s="1164">
        <v>0.223</v>
      </c>
      <c r="N55" s="1165" t="s">
        <v>153</v>
      </c>
      <c r="O55" s="2072" t="s">
        <v>2635</v>
      </c>
      <c r="P55" s="1606" t="s">
        <v>155</v>
      </c>
      <c r="Q55" s="1313" t="s">
        <v>2636</v>
      </c>
      <c r="R55" s="1312" t="s">
        <v>157</v>
      </c>
      <c r="S55" s="1312">
        <v>60304</v>
      </c>
      <c r="T55" s="1314" t="s">
        <v>2758</v>
      </c>
      <c r="U55" s="1315">
        <v>45869</v>
      </c>
      <c r="V55" s="1315" t="s">
        <v>264</v>
      </c>
      <c r="W55" s="1315" t="s">
        <v>258</v>
      </c>
      <c r="X55" s="1310" t="s">
        <v>270</v>
      </c>
      <c r="Y55" s="1310" t="s">
        <v>155</v>
      </c>
      <c r="Z55" s="1315" t="s">
        <v>2759</v>
      </c>
      <c r="AA55" s="1312" t="s">
        <v>163</v>
      </c>
      <c r="AB55" s="1315" t="s">
        <v>161</v>
      </c>
      <c r="AC55" s="1315" t="s">
        <v>161</v>
      </c>
      <c r="AD55" s="1315" t="s">
        <v>161</v>
      </c>
      <c r="AE55" s="1315" t="s">
        <v>161</v>
      </c>
      <c r="AF55" s="1314"/>
      <c r="AG55" s="1314"/>
    </row>
    <row r="56" spans="1:33" s="1729" customFormat="1" ht="19.5" customHeight="1" x14ac:dyDescent="0.2">
      <c r="A56" s="1623" t="s">
        <v>258</v>
      </c>
      <c r="B56" s="1624" t="s">
        <v>2739</v>
      </c>
      <c r="C56" s="1169" t="s">
        <v>2740</v>
      </c>
      <c r="D56" s="1931">
        <v>799</v>
      </c>
      <c r="E56" s="1913">
        <f t="shared" si="1"/>
        <v>746.72897196261681</v>
      </c>
      <c r="F56" s="1170"/>
      <c r="G56" s="1171"/>
      <c r="H56" s="2069" t="s">
        <v>150</v>
      </c>
      <c r="I56" s="1152">
        <v>346</v>
      </c>
      <c r="J56" s="1310" t="s">
        <v>219</v>
      </c>
      <c r="K56" s="1311" t="s">
        <v>2756</v>
      </c>
      <c r="L56" s="1312" t="s">
        <v>2757</v>
      </c>
      <c r="M56" s="1164">
        <v>0.223</v>
      </c>
      <c r="N56" s="1165" t="s">
        <v>153</v>
      </c>
      <c r="O56" s="2072" t="s">
        <v>2635</v>
      </c>
      <c r="P56" s="1606" t="s">
        <v>155</v>
      </c>
      <c r="Q56" s="1313" t="s">
        <v>2636</v>
      </c>
      <c r="R56" s="1312" t="s">
        <v>157</v>
      </c>
      <c r="S56" s="1312">
        <v>60310</v>
      </c>
      <c r="T56" s="1314" t="s">
        <v>2758</v>
      </c>
      <c r="U56" s="1315">
        <v>45869</v>
      </c>
      <c r="V56" s="1315" t="s">
        <v>264</v>
      </c>
      <c r="W56" s="1315" t="s">
        <v>258</v>
      </c>
      <c r="X56" s="1310" t="s">
        <v>270</v>
      </c>
      <c r="Y56" s="1310" t="s">
        <v>155</v>
      </c>
      <c r="Z56" s="1315" t="s">
        <v>2760</v>
      </c>
      <c r="AA56" s="1312" t="s">
        <v>163</v>
      </c>
      <c r="AB56" s="1315" t="s">
        <v>161</v>
      </c>
      <c r="AC56" s="1315" t="s">
        <v>161</v>
      </c>
      <c r="AD56" s="1315" t="s">
        <v>161</v>
      </c>
      <c r="AE56" s="1315" t="s">
        <v>161</v>
      </c>
      <c r="AF56" s="1314"/>
      <c r="AG56" s="1314"/>
    </row>
    <row r="57" spans="1:33" s="1729" customFormat="1" ht="19.5" customHeight="1" x14ac:dyDescent="0.2">
      <c r="A57" s="1623" t="s">
        <v>258</v>
      </c>
      <c r="B57" s="1624" t="s">
        <v>2749</v>
      </c>
      <c r="C57" s="1169" t="s">
        <v>2750</v>
      </c>
      <c r="D57" s="1931">
        <v>329</v>
      </c>
      <c r="E57" s="1913">
        <f t="shared" si="1"/>
        <v>307.47663551401865</v>
      </c>
      <c r="F57" s="1170"/>
      <c r="G57" s="1171"/>
      <c r="H57" s="2069" t="s">
        <v>150</v>
      </c>
      <c r="I57" s="1152">
        <v>0</v>
      </c>
      <c r="J57" s="1310" t="s">
        <v>168</v>
      </c>
      <c r="K57" s="1311">
        <v>6941812781647</v>
      </c>
      <c r="L57" s="1312" t="s">
        <v>2761</v>
      </c>
      <c r="M57" s="1164">
        <v>1.4999999999999999E-2</v>
      </c>
      <c r="N57" s="1165" t="s">
        <v>153</v>
      </c>
      <c r="O57" s="1313" t="s">
        <v>237</v>
      </c>
      <c r="P57" s="1606" t="s">
        <v>155</v>
      </c>
      <c r="Q57" s="1313" t="s">
        <v>238</v>
      </c>
      <c r="R57" s="1312" t="s">
        <v>157</v>
      </c>
      <c r="S57" s="1312">
        <v>60315</v>
      </c>
      <c r="T57" s="1314" t="s">
        <v>2758</v>
      </c>
      <c r="U57" s="1315">
        <v>45869</v>
      </c>
      <c r="V57" s="1315" t="s">
        <v>264</v>
      </c>
      <c r="W57" s="1315" t="s">
        <v>258</v>
      </c>
      <c r="X57" s="1310" t="s">
        <v>270</v>
      </c>
      <c r="Y57" s="1310" t="s">
        <v>155</v>
      </c>
      <c r="Z57" s="1315" t="s">
        <v>2762</v>
      </c>
      <c r="AA57" s="1312" t="s">
        <v>163</v>
      </c>
      <c r="AB57" s="1315" t="s">
        <v>161</v>
      </c>
      <c r="AC57" s="1315" t="s">
        <v>161</v>
      </c>
      <c r="AD57" s="1315" t="s">
        <v>161</v>
      </c>
      <c r="AE57" s="1315" t="s">
        <v>161</v>
      </c>
      <c r="AF57" s="1314"/>
      <c r="AG57" s="1314"/>
    </row>
    <row r="58" spans="1:33" s="1729" customFormat="1" ht="19.5" customHeight="1" x14ac:dyDescent="0.2">
      <c r="A58" s="1623" t="s">
        <v>258</v>
      </c>
      <c r="B58" s="1624" t="s">
        <v>2751</v>
      </c>
      <c r="C58" s="1169" t="s">
        <v>2752</v>
      </c>
      <c r="D58" s="1931">
        <v>329</v>
      </c>
      <c r="E58" s="1913">
        <f t="shared" si="1"/>
        <v>307.47663551401865</v>
      </c>
      <c r="F58" s="1170"/>
      <c r="G58" s="1171"/>
      <c r="H58" s="2069" t="s">
        <v>150</v>
      </c>
      <c r="I58" s="1152">
        <v>0</v>
      </c>
      <c r="J58" s="1310" t="s">
        <v>168</v>
      </c>
      <c r="K58" s="1311">
        <v>6941812783047</v>
      </c>
      <c r="L58" s="1312" t="s">
        <v>2761</v>
      </c>
      <c r="M58" s="1164">
        <v>1.4999999999999999E-2</v>
      </c>
      <c r="N58" s="1165" t="s">
        <v>153</v>
      </c>
      <c r="O58" s="1313" t="s">
        <v>237</v>
      </c>
      <c r="P58" s="1606" t="s">
        <v>155</v>
      </c>
      <c r="Q58" s="1313" t="s">
        <v>238</v>
      </c>
      <c r="R58" s="1312" t="s">
        <v>157</v>
      </c>
      <c r="S58" s="1312">
        <v>60313</v>
      </c>
      <c r="T58" s="1314" t="s">
        <v>2758</v>
      </c>
      <c r="U58" s="1315">
        <v>45869</v>
      </c>
      <c r="V58" s="1315" t="s">
        <v>264</v>
      </c>
      <c r="W58" s="1315" t="s">
        <v>258</v>
      </c>
      <c r="X58" s="1310" t="s">
        <v>270</v>
      </c>
      <c r="Y58" s="1310" t="s">
        <v>155</v>
      </c>
      <c r="Z58" s="1315" t="s">
        <v>2763</v>
      </c>
      <c r="AA58" s="1312" t="s">
        <v>163</v>
      </c>
      <c r="AB58" s="1315" t="s">
        <v>161</v>
      </c>
      <c r="AC58" s="1315" t="s">
        <v>161</v>
      </c>
      <c r="AD58" s="1315" t="s">
        <v>161</v>
      </c>
      <c r="AE58" s="1315" t="s">
        <v>161</v>
      </c>
      <c r="AF58" s="1314"/>
      <c r="AG58" s="1314"/>
    </row>
    <row r="59" spans="1:33" s="1922" customFormat="1" ht="19.5" customHeight="1" x14ac:dyDescent="0.2">
      <c r="A59" s="1623" t="s">
        <v>258</v>
      </c>
      <c r="B59" s="1624" t="s">
        <v>3023</v>
      </c>
      <c r="C59" s="1169" t="s">
        <v>3024</v>
      </c>
      <c r="D59" s="1931">
        <v>1699</v>
      </c>
      <c r="E59" s="1913">
        <f t="shared" si="1"/>
        <v>1587.8504672897195</v>
      </c>
      <c r="F59" s="1170"/>
      <c r="G59" s="1171"/>
      <c r="H59" s="2069" t="s">
        <v>150</v>
      </c>
      <c r="I59" s="1152">
        <v>654</v>
      </c>
      <c r="J59" s="1310" t="s">
        <v>219</v>
      </c>
      <c r="K59" s="1311">
        <v>6932554422080</v>
      </c>
      <c r="L59" s="1312" t="s">
        <v>3848</v>
      </c>
      <c r="M59" s="917"/>
      <c r="N59" s="1916" t="s">
        <v>153</v>
      </c>
      <c r="O59" s="1313" t="s">
        <v>3111</v>
      </c>
      <c r="P59" s="1312" t="s">
        <v>155</v>
      </c>
      <c r="Q59" s="1313" t="s">
        <v>263</v>
      </c>
      <c r="R59" s="1312" t="s">
        <v>157</v>
      </c>
      <c r="S59" s="1312">
        <v>63602</v>
      </c>
      <c r="T59" s="1314">
        <v>2025.08</v>
      </c>
      <c r="U59" s="1315">
        <v>45869</v>
      </c>
      <c r="V59" s="1315" t="s">
        <v>264</v>
      </c>
      <c r="W59" s="1315" t="s">
        <v>330</v>
      </c>
      <c r="X59" s="1310" t="s">
        <v>161</v>
      </c>
      <c r="Y59" s="1310" t="s">
        <v>155</v>
      </c>
      <c r="Z59" s="1315" t="s">
        <v>3223</v>
      </c>
      <c r="AA59" s="1312" t="s">
        <v>163</v>
      </c>
      <c r="AB59" s="1315" t="s">
        <v>161</v>
      </c>
      <c r="AC59" s="1315" t="s">
        <v>161</v>
      </c>
      <c r="AD59" s="1315" t="s">
        <v>161</v>
      </c>
      <c r="AE59" s="1315" t="s">
        <v>161</v>
      </c>
      <c r="AF59" s="1314"/>
      <c r="AG59" s="1314"/>
    </row>
    <row r="60" spans="1:33" s="1729" customFormat="1" ht="19.5" customHeight="1" x14ac:dyDescent="0.2">
      <c r="A60" s="1623" t="s">
        <v>258</v>
      </c>
      <c r="B60" s="1624" t="s">
        <v>311</v>
      </c>
      <c r="C60" s="1169" t="s">
        <v>312</v>
      </c>
      <c r="D60" s="1931">
        <v>1599</v>
      </c>
      <c r="E60" s="1913">
        <f t="shared" si="1"/>
        <v>1494.3925233644859</v>
      </c>
      <c r="F60" s="1170"/>
      <c r="G60" s="1171"/>
      <c r="H60" s="2069" t="s">
        <v>150</v>
      </c>
      <c r="I60" s="1152">
        <v>696</v>
      </c>
      <c r="J60" s="1310" t="s">
        <v>219</v>
      </c>
      <c r="K60" s="1311">
        <v>6941812798485</v>
      </c>
      <c r="L60" s="1312" t="s">
        <v>313</v>
      </c>
      <c r="M60" s="1164">
        <v>0.79</v>
      </c>
      <c r="N60" s="1188" t="s">
        <v>153</v>
      </c>
      <c r="O60" s="2073" t="s">
        <v>262</v>
      </c>
      <c r="P60" s="1606" t="s">
        <v>155</v>
      </c>
      <c r="Q60" s="1313" t="s">
        <v>263</v>
      </c>
      <c r="R60" s="1312" t="s">
        <v>314</v>
      </c>
      <c r="S60" s="1312">
        <v>58590</v>
      </c>
      <c r="T60" s="1314" t="s">
        <v>315</v>
      </c>
      <c r="U60" s="1315">
        <v>45869</v>
      </c>
      <c r="V60" s="1315" t="s">
        <v>264</v>
      </c>
      <c r="W60" s="1315" t="s">
        <v>258</v>
      </c>
      <c r="X60" s="1310" t="s">
        <v>316</v>
      </c>
      <c r="Y60" s="1310" t="s">
        <v>155</v>
      </c>
      <c r="Z60" s="1315" t="s">
        <v>317</v>
      </c>
      <c r="AA60" s="1312" t="s">
        <v>163</v>
      </c>
      <c r="AB60" s="1315" t="s">
        <v>161</v>
      </c>
      <c r="AC60" s="1315" t="s">
        <v>161</v>
      </c>
      <c r="AD60" s="1315" t="s">
        <v>161</v>
      </c>
      <c r="AE60" s="1315" t="s">
        <v>161</v>
      </c>
      <c r="AF60" s="1314"/>
      <c r="AG60" s="1314"/>
    </row>
    <row r="61" spans="1:33" s="2081" customFormat="1" ht="19.5" customHeight="1" x14ac:dyDescent="0.2">
      <c r="A61" s="2167" t="s">
        <v>258</v>
      </c>
      <c r="B61" s="1690" t="s">
        <v>318</v>
      </c>
      <c r="C61" s="1169" t="s">
        <v>319</v>
      </c>
      <c r="D61" s="1931">
        <v>699</v>
      </c>
      <c r="E61" s="1913">
        <f t="shared" si="1"/>
        <v>653.27102803738319</v>
      </c>
      <c r="F61" s="1170"/>
      <c r="G61" s="1171"/>
      <c r="H61" s="2069" t="s">
        <v>150</v>
      </c>
      <c r="I61" s="1153">
        <v>266</v>
      </c>
      <c r="J61" s="2074" t="s">
        <v>219</v>
      </c>
      <c r="K61" s="2075">
        <v>6941812773192</v>
      </c>
      <c r="L61" s="2076" t="s">
        <v>320</v>
      </c>
      <c r="M61" s="1166">
        <v>0.54</v>
      </c>
      <c r="N61" s="1167" t="s">
        <v>153</v>
      </c>
      <c r="O61" s="2077" t="s">
        <v>262</v>
      </c>
      <c r="P61" s="2076" t="s">
        <v>155</v>
      </c>
      <c r="Q61" s="2078" t="s">
        <v>263</v>
      </c>
      <c r="R61" s="2076" t="s">
        <v>314</v>
      </c>
      <c r="S61" s="2076">
        <v>55015</v>
      </c>
      <c r="T61" s="2079" t="s">
        <v>321</v>
      </c>
      <c r="U61" s="1315">
        <v>45869</v>
      </c>
      <c r="V61" s="2080" t="s">
        <v>264</v>
      </c>
      <c r="W61" s="2080" t="s">
        <v>258</v>
      </c>
      <c r="X61" s="2074" t="s">
        <v>316</v>
      </c>
      <c r="Y61" s="2074" t="s">
        <v>155</v>
      </c>
      <c r="Z61" s="2080" t="s">
        <v>322</v>
      </c>
      <c r="AA61" s="2076" t="s">
        <v>163</v>
      </c>
      <c r="AB61" s="2080" t="s">
        <v>161</v>
      </c>
      <c r="AC61" s="2080" t="s">
        <v>161</v>
      </c>
      <c r="AD61" s="2080" t="s">
        <v>161</v>
      </c>
      <c r="AE61" s="2080" t="s">
        <v>161</v>
      </c>
      <c r="AF61" s="2079"/>
      <c r="AG61" s="2079"/>
    </row>
    <row r="62" spans="1:33" s="1729" customFormat="1" ht="19.5" customHeight="1" x14ac:dyDescent="0.2">
      <c r="A62" s="1623" t="s">
        <v>258</v>
      </c>
      <c r="B62" s="1624" t="s">
        <v>323</v>
      </c>
      <c r="C62" s="1169" t="s">
        <v>324</v>
      </c>
      <c r="D62" s="1931">
        <v>699</v>
      </c>
      <c r="E62" s="1913">
        <f t="shared" si="1"/>
        <v>653.27102803738319</v>
      </c>
      <c r="F62" s="1170"/>
      <c r="G62" s="1171"/>
      <c r="H62" s="2069" t="s">
        <v>150</v>
      </c>
      <c r="I62" s="1152">
        <v>266</v>
      </c>
      <c r="J62" s="1310" t="s">
        <v>219</v>
      </c>
      <c r="K62" s="1311">
        <v>6941812773208</v>
      </c>
      <c r="L62" s="1312" t="s">
        <v>320</v>
      </c>
      <c r="M62" s="917">
        <v>0.54</v>
      </c>
      <c r="N62" s="1168" t="s">
        <v>153</v>
      </c>
      <c r="O62" s="1313" t="s">
        <v>262</v>
      </c>
      <c r="P62" s="1312" t="s">
        <v>155</v>
      </c>
      <c r="Q62" s="1313" t="s">
        <v>263</v>
      </c>
      <c r="R62" s="1312" t="s">
        <v>314</v>
      </c>
      <c r="S62" s="1312">
        <v>55014</v>
      </c>
      <c r="T62" s="1314" t="s">
        <v>325</v>
      </c>
      <c r="U62" s="1315">
        <v>45869</v>
      </c>
      <c r="V62" s="1315" t="s">
        <v>264</v>
      </c>
      <c r="W62" s="1315" t="s">
        <v>258</v>
      </c>
      <c r="X62" s="1310" t="s">
        <v>316</v>
      </c>
      <c r="Y62" s="1310" t="s">
        <v>155</v>
      </c>
      <c r="Z62" s="1315" t="s">
        <v>326</v>
      </c>
      <c r="AA62" s="1312" t="s">
        <v>163</v>
      </c>
      <c r="AB62" s="1315" t="s">
        <v>161</v>
      </c>
      <c r="AC62" s="1315" t="s">
        <v>161</v>
      </c>
      <c r="AD62" s="1315" t="s">
        <v>161</v>
      </c>
      <c r="AE62" s="1315" t="s">
        <v>161</v>
      </c>
      <c r="AF62" s="1314"/>
      <c r="AG62" s="1314"/>
    </row>
    <row r="63" spans="1:33" s="1922" customFormat="1" ht="19.5" customHeight="1" x14ac:dyDescent="0.2">
      <c r="A63" s="1623" t="s">
        <v>258</v>
      </c>
      <c r="B63" s="1586" t="s">
        <v>4100</v>
      </c>
      <c r="C63" s="1191" t="s">
        <v>4101</v>
      </c>
      <c r="D63" s="1931">
        <v>399</v>
      </c>
      <c r="E63" s="1913">
        <f t="shared" si="1"/>
        <v>372.89719626168221</v>
      </c>
      <c r="F63" s="1170"/>
      <c r="G63" s="1171"/>
      <c r="H63" s="1876" t="s">
        <v>209</v>
      </c>
      <c r="I63" s="1152">
        <v>186</v>
      </c>
      <c r="J63" s="1310" t="s">
        <v>219</v>
      </c>
      <c r="K63" s="1311">
        <v>6932554479695</v>
      </c>
      <c r="L63" s="1312" t="s">
        <v>4102</v>
      </c>
      <c r="M63" s="917">
        <v>0.32</v>
      </c>
      <c r="N63" s="1916" t="s">
        <v>153</v>
      </c>
      <c r="O63" s="1313" t="s">
        <v>3111</v>
      </c>
      <c r="P63" s="1312" t="s">
        <v>155</v>
      </c>
      <c r="Q63" s="1313" t="s">
        <v>263</v>
      </c>
      <c r="R63" s="1312" t="s">
        <v>157</v>
      </c>
      <c r="S63" s="1312">
        <v>72643</v>
      </c>
      <c r="T63" s="1314">
        <v>2026.2</v>
      </c>
      <c r="U63" s="1315">
        <v>46054</v>
      </c>
      <c r="V63" s="1315" t="s">
        <v>264</v>
      </c>
      <c r="W63" s="1315" t="s">
        <v>330</v>
      </c>
      <c r="X63" s="1310" t="s">
        <v>161</v>
      </c>
      <c r="Y63" s="1310" t="s">
        <v>155</v>
      </c>
      <c r="Z63" s="1315" t="s">
        <v>4103</v>
      </c>
      <c r="AA63" s="1312" t="s">
        <v>163</v>
      </c>
      <c r="AB63" s="1315" t="s">
        <v>161</v>
      </c>
      <c r="AC63" s="1315" t="s">
        <v>161</v>
      </c>
      <c r="AD63" s="1315" t="s">
        <v>161</v>
      </c>
      <c r="AE63" s="1315" t="s">
        <v>161</v>
      </c>
      <c r="AF63" s="1314"/>
      <c r="AG63" s="1314"/>
    </row>
    <row r="64" spans="1:33" s="1729" customFormat="1" ht="19.5" customHeight="1" x14ac:dyDescent="0.2">
      <c r="A64" s="1623" t="s">
        <v>335</v>
      </c>
      <c r="B64" s="1624" t="s">
        <v>331</v>
      </c>
      <c r="C64" s="1169" t="s">
        <v>332</v>
      </c>
      <c r="D64" s="1931">
        <v>2899</v>
      </c>
      <c r="E64" s="1913">
        <f t="shared" si="1"/>
        <v>2709.3457943925232</v>
      </c>
      <c r="F64" s="1170"/>
      <c r="G64" s="1171"/>
      <c r="H64" s="2069" t="s">
        <v>150</v>
      </c>
      <c r="I64" s="1152">
        <v>1118</v>
      </c>
      <c r="J64" s="1310" t="s">
        <v>219</v>
      </c>
      <c r="K64" s="1311">
        <v>6941812773109</v>
      </c>
      <c r="L64" s="1312" t="s">
        <v>333</v>
      </c>
      <c r="M64" s="917">
        <v>4.7</v>
      </c>
      <c r="N64" s="1168" t="s">
        <v>153</v>
      </c>
      <c r="O64" s="1313" t="s">
        <v>262</v>
      </c>
      <c r="P64" s="1312" t="s">
        <v>155</v>
      </c>
      <c r="Q64" s="1313" t="s">
        <v>334</v>
      </c>
      <c r="R64" s="1312" t="s">
        <v>314</v>
      </c>
      <c r="S64" s="1312">
        <v>55029</v>
      </c>
      <c r="T64" s="1314">
        <v>2025.01</v>
      </c>
      <c r="U64" s="1315">
        <v>45869</v>
      </c>
      <c r="V64" s="1315" t="s">
        <v>264</v>
      </c>
      <c r="W64" s="1315" t="s">
        <v>335</v>
      </c>
      <c r="X64" s="1310" t="s">
        <v>161</v>
      </c>
      <c r="Y64" s="1310" t="s">
        <v>155</v>
      </c>
      <c r="Z64" s="1315" t="s">
        <v>336</v>
      </c>
      <c r="AA64" s="1312" t="s">
        <v>163</v>
      </c>
      <c r="AB64" s="1315" t="s">
        <v>161</v>
      </c>
      <c r="AC64" s="1315" t="s">
        <v>161</v>
      </c>
      <c r="AD64" s="1315" t="s">
        <v>161</v>
      </c>
      <c r="AE64" s="1315" t="s">
        <v>161</v>
      </c>
      <c r="AF64" s="1607"/>
      <c r="AG64" s="1607"/>
    </row>
    <row r="65" spans="1:33" s="1729" customFormat="1" ht="19.5" customHeight="1" x14ac:dyDescent="0.2">
      <c r="A65" s="1623" t="s">
        <v>335</v>
      </c>
      <c r="B65" s="1624" t="s">
        <v>337</v>
      </c>
      <c r="C65" s="1169" t="s">
        <v>338</v>
      </c>
      <c r="D65" s="1931">
        <v>2399</v>
      </c>
      <c r="E65" s="1913">
        <f t="shared" si="1"/>
        <v>2242.0560747663549</v>
      </c>
      <c r="F65" s="1170"/>
      <c r="G65" s="1171"/>
      <c r="H65" s="2069" t="s">
        <v>150</v>
      </c>
      <c r="I65" s="1152">
        <v>1024</v>
      </c>
      <c r="J65" s="1310" t="s">
        <v>219</v>
      </c>
      <c r="K65" s="1311">
        <v>6941812782408</v>
      </c>
      <c r="L65" s="1312" t="s">
        <v>339</v>
      </c>
      <c r="M65" s="917">
        <v>5.5</v>
      </c>
      <c r="N65" s="1168" t="s">
        <v>153</v>
      </c>
      <c r="O65" s="1313" t="s">
        <v>262</v>
      </c>
      <c r="P65" s="1312" t="s">
        <v>155</v>
      </c>
      <c r="Q65" s="1313" t="s">
        <v>334</v>
      </c>
      <c r="R65" s="1312" t="s">
        <v>314</v>
      </c>
      <c r="S65" s="1312">
        <v>56338</v>
      </c>
      <c r="T65" s="1314">
        <v>2025.01</v>
      </c>
      <c r="U65" s="1315">
        <v>45869</v>
      </c>
      <c r="V65" s="1315" t="s">
        <v>264</v>
      </c>
      <c r="W65" s="1315" t="s">
        <v>335</v>
      </c>
      <c r="X65" s="1310" t="s">
        <v>161</v>
      </c>
      <c r="Y65" s="1310" t="s">
        <v>155</v>
      </c>
      <c r="Z65" s="1315" t="s">
        <v>340</v>
      </c>
      <c r="AA65" s="1312" t="s">
        <v>163</v>
      </c>
      <c r="AB65" s="1315" t="s">
        <v>161</v>
      </c>
      <c r="AC65" s="1315" t="s">
        <v>161</v>
      </c>
      <c r="AD65" s="1315" t="s">
        <v>161</v>
      </c>
      <c r="AE65" s="1315" t="s">
        <v>161</v>
      </c>
      <c r="AF65" s="1607"/>
      <c r="AG65" s="1607"/>
    </row>
    <row r="66" spans="1:33" s="1922" customFormat="1" ht="19.5" customHeight="1" x14ac:dyDescent="0.2">
      <c r="A66" s="1623" t="s">
        <v>335</v>
      </c>
      <c r="B66" s="1624" t="s">
        <v>2963</v>
      </c>
      <c r="C66" s="1169" t="s">
        <v>2964</v>
      </c>
      <c r="D66" s="1931">
        <v>2599</v>
      </c>
      <c r="E66" s="1913">
        <f t="shared" si="1"/>
        <v>2428.9719626168221</v>
      </c>
      <c r="F66" s="1170"/>
      <c r="G66" s="1171"/>
      <c r="H66" s="2069" t="s">
        <v>150</v>
      </c>
      <c r="I66" s="1152">
        <v>1074</v>
      </c>
      <c r="J66" s="1310" t="s">
        <v>219</v>
      </c>
      <c r="K66" s="1311">
        <v>6932554421113</v>
      </c>
      <c r="L66" s="1312" t="s">
        <v>3560</v>
      </c>
      <c r="M66" s="917">
        <v>4.5999999999999996</v>
      </c>
      <c r="N66" s="1916" t="s">
        <v>153</v>
      </c>
      <c r="O66" s="1313" t="s">
        <v>262</v>
      </c>
      <c r="P66" s="1312" t="s">
        <v>155</v>
      </c>
      <c r="Q66" s="1313" t="s">
        <v>263</v>
      </c>
      <c r="R66" s="1312" t="s">
        <v>314</v>
      </c>
      <c r="S66" s="1312">
        <v>63387</v>
      </c>
      <c r="T66" s="1314">
        <v>2025.07</v>
      </c>
      <c r="U66" s="1315">
        <v>45869</v>
      </c>
      <c r="V66" s="1315" t="s">
        <v>264</v>
      </c>
      <c r="W66" s="1315" t="s">
        <v>330</v>
      </c>
      <c r="X66" s="1310" t="s">
        <v>161</v>
      </c>
      <c r="Y66" s="1310" t="s">
        <v>155</v>
      </c>
      <c r="Z66" s="1315" t="s">
        <v>2969</v>
      </c>
      <c r="AA66" s="1312" t="s">
        <v>163</v>
      </c>
      <c r="AB66" s="1315" t="s">
        <v>161</v>
      </c>
      <c r="AC66" s="1315" t="s">
        <v>161</v>
      </c>
      <c r="AD66" s="1315" t="s">
        <v>161</v>
      </c>
      <c r="AE66" s="1315" t="s">
        <v>161</v>
      </c>
      <c r="AF66" s="1314"/>
      <c r="AG66" s="1314"/>
    </row>
    <row r="67" spans="1:33" s="1729" customFormat="1" ht="19.5" customHeight="1" x14ac:dyDescent="0.2">
      <c r="A67" s="1623" t="s">
        <v>335</v>
      </c>
      <c r="B67" s="1624" t="s">
        <v>341</v>
      </c>
      <c r="C67" s="1169" t="s">
        <v>342</v>
      </c>
      <c r="D67" s="1931">
        <v>2399</v>
      </c>
      <c r="E67" s="1913">
        <f t="shared" si="1"/>
        <v>2242.0560747663549</v>
      </c>
      <c r="F67" s="1170"/>
      <c r="G67" s="1171"/>
      <c r="H67" s="2069" t="s">
        <v>150</v>
      </c>
      <c r="I67" s="1152">
        <v>930</v>
      </c>
      <c r="J67" s="1310" t="s">
        <v>219</v>
      </c>
      <c r="K67" s="1311">
        <v>6941812795477</v>
      </c>
      <c r="L67" s="1312" t="s">
        <v>343</v>
      </c>
      <c r="M67" s="917">
        <v>4.5999999999999996</v>
      </c>
      <c r="N67" s="1168" t="s">
        <v>153</v>
      </c>
      <c r="O67" s="1313" t="s">
        <v>262</v>
      </c>
      <c r="P67" s="1312" t="s">
        <v>155</v>
      </c>
      <c r="Q67" s="1313" t="s">
        <v>334</v>
      </c>
      <c r="R67" s="1312" t="s">
        <v>314</v>
      </c>
      <c r="S67" s="1312">
        <v>58214</v>
      </c>
      <c r="T67" s="1314">
        <v>2025.01</v>
      </c>
      <c r="U67" s="1315">
        <v>45869</v>
      </c>
      <c r="V67" s="1315" t="s">
        <v>264</v>
      </c>
      <c r="W67" s="1315" t="s">
        <v>330</v>
      </c>
      <c r="X67" s="1310" t="s">
        <v>161</v>
      </c>
      <c r="Y67" s="1310" t="s">
        <v>155</v>
      </c>
      <c r="Z67" s="1315" t="s">
        <v>344</v>
      </c>
      <c r="AA67" s="1312" t="s">
        <v>163</v>
      </c>
      <c r="AB67" s="1315" t="s">
        <v>161</v>
      </c>
      <c r="AC67" s="1315" t="s">
        <v>161</v>
      </c>
      <c r="AD67" s="1315" t="s">
        <v>161</v>
      </c>
      <c r="AE67" s="1315" t="s">
        <v>161</v>
      </c>
      <c r="AF67" s="1314"/>
      <c r="AG67" s="1314"/>
    </row>
    <row r="68" spans="1:33" s="1729" customFormat="1" ht="19.5" customHeight="1" x14ac:dyDescent="0.2">
      <c r="A68" s="1623" t="s">
        <v>335</v>
      </c>
      <c r="B68" s="1624" t="s">
        <v>3020</v>
      </c>
      <c r="C68" s="1169" t="s">
        <v>3021</v>
      </c>
      <c r="D68" s="1931">
        <v>839</v>
      </c>
      <c r="E68" s="1913">
        <f t="shared" si="1"/>
        <v>784.11214953271019</v>
      </c>
      <c r="F68" s="1170"/>
      <c r="G68" s="1171"/>
      <c r="H68" s="2069" t="s">
        <v>150</v>
      </c>
      <c r="I68" s="1152">
        <v>374</v>
      </c>
      <c r="J68" s="1310" t="s">
        <v>219</v>
      </c>
      <c r="K68" s="2075">
        <v>6941812763735</v>
      </c>
      <c r="L68" s="1312" t="s">
        <v>3850</v>
      </c>
      <c r="M68" s="917"/>
      <c r="N68" s="2082" t="s">
        <v>153</v>
      </c>
      <c r="O68" s="1313" t="s">
        <v>3111</v>
      </c>
      <c r="P68" s="1312" t="s">
        <v>155</v>
      </c>
      <c r="Q68" s="1313"/>
      <c r="R68" s="1312" t="s">
        <v>157</v>
      </c>
      <c r="S68" s="1312">
        <v>59196</v>
      </c>
      <c r="T68" s="1314">
        <v>2025.08</v>
      </c>
      <c r="U68" s="1315">
        <v>45869</v>
      </c>
      <c r="V68" s="1315" t="s">
        <v>264</v>
      </c>
      <c r="W68" s="1315" t="s">
        <v>330</v>
      </c>
      <c r="X68" s="1310" t="s">
        <v>161</v>
      </c>
      <c r="Y68" s="1310" t="s">
        <v>155</v>
      </c>
      <c r="Z68" s="1315" t="s">
        <v>3022</v>
      </c>
      <c r="AA68" s="1312" t="s">
        <v>163</v>
      </c>
      <c r="AB68" s="1315" t="s">
        <v>161</v>
      </c>
      <c r="AC68" s="1315" t="s">
        <v>161</v>
      </c>
      <c r="AD68" s="1315" t="s">
        <v>161</v>
      </c>
      <c r="AE68" s="1315" t="s">
        <v>161</v>
      </c>
      <c r="AF68" s="1312"/>
      <c r="AG68" s="1312"/>
    </row>
    <row r="69" spans="1:33" s="1922" customFormat="1" ht="19.5" customHeight="1" x14ac:dyDescent="0.2">
      <c r="A69" s="1587" t="s">
        <v>335</v>
      </c>
      <c r="B69" s="1586" t="s">
        <v>3923</v>
      </c>
      <c r="C69" s="1191" t="s">
        <v>3924</v>
      </c>
      <c r="D69" s="1931">
        <v>1490</v>
      </c>
      <c r="E69" s="1913">
        <f t="shared" ref="E69:E101" si="2">D69/1.07</f>
        <v>1392.5233644859811</v>
      </c>
      <c r="F69" s="1170"/>
      <c r="G69" s="1171"/>
      <c r="H69" s="2069" t="s">
        <v>150</v>
      </c>
      <c r="I69" s="1152"/>
      <c r="J69" s="1310"/>
      <c r="K69" s="1311">
        <v>6941812771624</v>
      </c>
      <c r="L69" s="1312" t="s">
        <v>3925</v>
      </c>
      <c r="M69" s="917">
        <v>0.63</v>
      </c>
      <c r="N69" s="1916" t="s">
        <v>153</v>
      </c>
      <c r="O69" s="1313" t="s">
        <v>237</v>
      </c>
      <c r="P69" s="1312" t="s">
        <v>155</v>
      </c>
      <c r="Q69" s="1313" t="s">
        <v>263</v>
      </c>
      <c r="R69" s="1312" t="s">
        <v>157</v>
      </c>
      <c r="S69" s="1312">
        <v>54829</v>
      </c>
      <c r="T69" s="1314">
        <v>2025.11</v>
      </c>
      <c r="U69" s="1315">
        <v>45988</v>
      </c>
      <c r="V69" s="1315" t="s">
        <v>264</v>
      </c>
      <c r="W69" s="1315" t="s">
        <v>330</v>
      </c>
      <c r="X69" s="1310" t="s">
        <v>161</v>
      </c>
      <c r="Y69" s="1310" t="s">
        <v>155</v>
      </c>
      <c r="Z69" s="1315" t="s">
        <v>3926</v>
      </c>
      <c r="AA69" s="1312" t="s">
        <v>163</v>
      </c>
      <c r="AB69" s="1315" t="s">
        <v>161</v>
      </c>
      <c r="AC69" s="1315"/>
      <c r="AD69" s="1315"/>
      <c r="AE69" s="1315"/>
      <c r="AF69" s="1314"/>
      <c r="AG69" s="1314"/>
    </row>
    <row r="70" spans="1:33" s="1729" customFormat="1" ht="19.5" customHeight="1" x14ac:dyDescent="0.2">
      <c r="A70" s="1623" t="s">
        <v>335</v>
      </c>
      <c r="B70" s="1624" t="s">
        <v>3927</v>
      </c>
      <c r="C70" s="1707" t="s">
        <v>3928</v>
      </c>
      <c r="D70" s="1931">
        <v>799</v>
      </c>
      <c r="E70" s="1913">
        <f t="shared" si="2"/>
        <v>746.72897196261681</v>
      </c>
      <c r="F70" s="1170"/>
      <c r="G70" s="1171"/>
      <c r="H70" s="2069" t="s">
        <v>150</v>
      </c>
      <c r="I70" s="1152"/>
      <c r="J70" s="1310"/>
      <c r="K70" s="1311">
        <v>6941812771617</v>
      </c>
      <c r="L70" s="1312" t="s">
        <v>3929</v>
      </c>
      <c r="M70" s="917">
        <v>0.63</v>
      </c>
      <c r="N70" s="2082" t="s">
        <v>153</v>
      </c>
      <c r="O70" s="1313" t="s">
        <v>237</v>
      </c>
      <c r="P70" s="1312" t="s">
        <v>155</v>
      </c>
      <c r="Q70" s="1313" t="s">
        <v>263</v>
      </c>
      <c r="R70" s="1312" t="s">
        <v>157</v>
      </c>
      <c r="S70" s="1312">
        <v>54830</v>
      </c>
      <c r="T70" s="1314">
        <v>2025.11</v>
      </c>
      <c r="U70" s="1315">
        <v>45988</v>
      </c>
      <c r="V70" s="1315" t="s">
        <v>264</v>
      </c>
      <c r="W70" s="1315" t="s">
        <v>330</v>
      </c>
      <c r="X70" s="1310" t="s">
        <v>161</v>
      </c>
      <c r="Y70" s="1310" t="s">
        <v>155</v>
      </c>
      <c r="Z70" s="1315" t="s">
        <v>3930</v>
      </c>
      <c r="AA70" s="1312" t="s">
        <v>163</v>
      </c>
      <c r="AB70" s="1315" t="s">
        <v>161</v>
      </c>
      <c r="AC70" s="1315"/>
      <c r="AD70" s="1315"/>
      <c r="AE70" s="1315"/>
      <c r="AF70" s="1314"/>
      <c r="AG70" s="1314"/>
    </row>
    <row r="71" spans="1:33" s="1729" customFormat="1" ht="19.5" customHeight="1" x14ac:dyDescent="0.2">
      <c r="A71" s="1623" t="s">
        <v>335</v>
      </c>
      <c r="B71" s="1624" t="s">
        <v>2959</v>
      </c>
      <c r="C71" s="1169" t="s">
        <v>2960</v>
      </c>
      <c r="D71" s="1931">
        <v>4399</v>
      </c>
      <c r="E71" s="1913">
        <f t="shared" si="2"/>
        <v>4111.2149532710282</v>
      </c>
      <c r="F71" s="1170"/>
      <c r="G71" s="1171"/>
      <c r="H71" s="2069" t="s">
        <v>150</v>
      </c>
      <c r="I71" s="1152">
        <v>1892</v>
      </c>
      <c r="J71" s="1310" t="s">
        <v>219</v>
      </c>
      <c r="K71" s="2075">
        <v>6941812796368</v>
      </c>
      <c r="L71" s="1312" t="s">
        <v>2965</v>
      </c>
      <c r="M71" s="917">
        <v>4.42</v>
      </c>
      <c r="N71" s="2083" t="s">
        <v>153</v>
      </c>
      <c r="O71" s="1313" t="s">
        <v>3111</v>
      </c>
      <c r="P71" s="1312" t="s">
        <v>155</v>
      </c>
      <c r="Q71" s="1313" t="s">
        <v>3050</v>
      </c>
      <c r="R71" s="1312" t="s">
        <v>314</v>
      </c>
      <c r="S71" s="1312">
        <v>58341</v>
      </c>
      <c r="T71" s="1314">
        <v>2025.07</v>
      </c>
      <c r="U71" s="1315">
        <v>45869</v>
      </c>
      <c r="V71" s="1315" t="s">
        <v>264</v>
      </c>
      <c r="W71" s="1315" t="s">
        <v>330</v>
      </c>
      <c r="X71" s="1310" t="s">
        <v>161</v>
      </c>
      <c r="Y71" s="1310" t="s">
        <v>155</v>
      </c>
      <c r="Z71" s="1315" t="s">
        <v>2966</v>
      </c>
      <c r="AA71" s="1312" t="s">
        <v>163</v>
      </c>
      <c r="AB71" s="1315" t="s">
        <v>161</v>
      </c>
      <c r="AC71" s="1315" t="s">
        <v>161</v>
      </c>
      <c r="AD71" s="1315" t="s">
        <v>161</v>
      </c>
      <c r="AE71" s="1315" t="s">
        <v>161</v>
      </c>
      <c r="AF71" s="1314"/>
      <c r="AG71" s="1314"/>
    </row>
    <row r="72" spans="1:33" s="1729" customFormat="1" ht="19.5" customHeight="1" x14ac:dyDescent="0.2">
      <c r="A72" s="1623" t="s">
        <v>335</v>
      </c>
      <c r="B72" s="1624" t="s">
        <v>345</v>
      </c>
      <c r="C72" s="1169" t="s">
        <v>346</v>
      </c>
      <c r="D72" s="1931">
        <v>839</v>
      </c>
      <c r="E72" s="1913">
        <f t="shared" si="2"/>
        <v>784.11214953271019</v>
      </c>
      <c r="F72" s="1170"/>
      <c r="G72" s="1171"/>
      <c r="H72" s="2069" t="s">
        <v>150</v>
      </c>
      <c r="I72" s="1152">
        <v>370</v>
      </c>
      <c r="J72" s="1310" t="s">
        <v>219</v>
      </c>
      <c r="K72" s="1311">
        <v>6941812797860</v>
      </c>
      <c r="L72" s="1312" t="s">
        <v>347</v>
      </c>
      <c r="M72" s="917">
        <v>0.64</v>
      </c>
      <c r="N72" s="1168" t="s">
        <v>153</v>
      </c>
      <c r="O72" s="1313" t="s">
        <v>262</v>
      </c>
      <c r="P72" s="1312" t="s">
        <v>155</v>
      </c>
      <c r="Q72" s="1313" t="s">
        <v>263</v>
      </c>
      <c r="R72" s="1312" t="s">
        <v>157</v>
      </c>
      <c r="S72" s="1312">
        <v>58521</v>
      </c>
      <c r="T72" s="1314">
        <v>2024.12</v>
      </c>
      <c r="U72" s="1315">
        <v>45869</v>
      </c>
      <c r="V72" s="1315" t="s">
        <v>264</v>
      </c>
      <c r="W72" s="1315" t="s">
        <v>330</v>
      </c>
      <c r="X72" s="1310" t="s">
        <v>161</v>
      </c>
      <c r="Y72" s="1310" t="s">
        <v>155</v>
      </c>
      <c r="Z72" s="1315" t="s">
        <v>348</v>
      </c>
      <c r="AA72" s="1312" t="s">
        <v>163</v>
      </c>
      <c r="AB72" s="1315" t="s">
        <v>161</v>
      </c>
      <c r="AC72" s="1315" t="s">
        <v>161</v>
      </c>
      <c r="AD72" s="1315" t="s">
        <v>161</v>
      </c>
      <c r="AE72" s="1315" t="s">
        <v>161</v>
      </c>
      <c r="AF72" s="1314"/>
      <c r="AG72" s="1314"/>
    </row>
    <row r="73" spans="1:33" s="1729" customFormat="1" ht="19.5" customHeight="1" x14ac:dyDescent="0.2">
      <c r="A73" s="1623" t="s">
        <v>335</v>
      </c>
      <c r="B73" s="1624" t="s">
        <v>3006</v>
      </c>
      <c r="C73" s="1169" t="s">
        <v>3007</v>
      </c>
      <c r="D73" s="1931">
        <v>539</v>
      </c>
      <c r="E73" s="1913">
        <f t="shared" si="2"/>
        <v>503.73831775700933</v>
      </c>
      <c r="F73" s="1170"/>
      <c r="G73" s="1171"/>
      <c r="H73" s="2069" t="s">
        <v>150</v>
      </c>
      <c r="I73" s="1152">
        <v>0</v>
      </c>
      <c r="J73" s="1310" t="s">
        <v>168</v>
      </c>
      <c r="K73" s="2075">
        <v>6941812798515</v>
      </c>
      <c r="L73" s="1312" t="s">
        <v>3559</v>
      </c>
      <c r="M73" s="917">
        <v>0.28999999999999998</v>
      </c>
      <c r="N73" s="2082" t="s">
        <v>153</v>
      </c>
      <c r="O73" s="1313" t="s">
        <v>237</v>
      </c>
      <c r="P73" s="1312" t="s">
        <v>155</v>
      </c>
      <c r="Q73" s="1313" t="s">
        <v>1699</v>
      </c>
      <c r="R73" s="1312" t="s">
        <v>157</v>
      </c>
      <c r="S73" s="1312">
        <v>58612</v>
      </c>
      <c r="T73" s="1314">
        <v>2025.07</v>
      </c>
      <c r="U73" s="1315">
        <v>45869</v>
      </c>
      <c r="V73" s="1315" t="s">
        <v>264</v>
      </c>
      <c r="W73" s="1315" t="s">
        <v>330</v>
      </c>
      <c r="X73" s="1310" t="s">
        <v>161</v>
      </c>
      <c r="Y73" s="1310" t="s">
        <v>155</v>
      </c>
      <c r="Z73" s="1315" t="s">
        <v>3008</v>
      </c>
      <c r="AA73" s="1312" t="s">
        <v>163</v>
      </c>
      <c r="AB73" s="1315" t="s">
        <v>161</v>
      </c>
      <c r="AC73" s="1315" t="s">
        <v>161</v>
      </c>
      <c r="AD73" s="1315" t="s">
        <v>161</v>
      </c>
      <c r="AE73" s="1315" t="s">
        <v>161</v>
      </c>
      <c r="AF73" s="1314"/>
      <c r="AG73" s="1314"/>
    </row>
    <row r="74" spans="1:33" s="1922" customFormat="1" ht="19.5" customHeight="1" x14ac:dyDescent="0.2">
      <c r="A74" s="1623" t="s">
        <v>335</v>
      </c>
      <c r="B74" s="1624" t="s">
        <v>2998</v>
      </c>
      <c r="C74" s="1169" t="s">
        <v>3000</v>
      </c>
      <c r="D74" s="1931">
        <v>3499</v>
      </c>
      <c r="E74" s="1913">
        <f t="shared" si="2"/>
        <v>3270.0934579439249</v>
      </c>
      <c r="F74" s="1170"/>
      <c r="G74" s="1171"/>
      <c r="H74" s="2069" t="s">
        <v>150</v>
      </c>
      <c r="I74" s="1152">
        <v>1448</v>
      </c>
      <c r="J74" s="1310" t="s">
        <v>204</v>
      </c>
      <c r="K74" s="1311">
        <v>6941812767771</v>
      </c>
      <c r="L74" s="1312" t="s">
        <v>3004</v>
      </c>
      <c r="M74" s="917">
        <v>4.9000000000000004</v>
      </c>
      <c r="N74" s="1916" t="s">
        <v>153</v>
      </c>
      <c r="O74" s="1161" t="s">
        <v>2635</v>
      </c>
      <c r="P74" s="2084" t="s">
        <v>155</v>
      </c>
      <c r="Q74" s="1313" t="s">
        <v>2636</v>
      </c>
      <c r="R74" s="1312" t="s">
        <v>314</v>
      </c>
      <c r="S74" s="1312">
        <v>59598</v>
      </c>
      <c r="T74" s="1314">
        <v>2025.07</v>
      </c>
      <c r="U74" s="1315">
        <v>45869</v>
      </c>
      <c r="V74" s="1315" t="s">
        <v>264</v>
      </c>
      <c r="W74" s="1315" t="s">
        <v>330</v>
      </c>
      <c r="X74" s="1310" t="s">
        <v>161</v>
      </c>
      <c r="Y74" s="1310" t="s">
        <v>155</v>
      </c>
      <c r="Z74" s="1315" t="s">
        <v>3002</v>
      </c>
      <c r="AA74" s="1312" t="s">
        <v>163</v>
      </c>
      <c r="AB74" s="1315" t="s">
        <v>161</v>
      </c>
      <c r="AC74" s="1315" t="s">
        <v>161</v>
      </c>
      <c r="AD74" s="1315" t="s">
        <v>161</v>
      </c>
      <c r="AE74" s="1315" t="s">
        <v>161</v>
      </c>
      <c r="AF74" s="1314"/>
      <c r="AG74" s="1314"/>
    </row>
    <row r="75" spans="1:33" s="1922" customFormat="1" ht="19.5" customHeight="1" x14ac:dyDescent="0.2">
      <c r="A75" s="1623" t="s">
        <v>335</v>
      </c>
      <c r="B75" s="1624" t="s">
        <v>2999</v>
      </c>
      <c r="C75" s="1169" t="s">
        <v>3001</v>
      </c>
      <c r="D75" s="1931">
        <v>2999</v>
      </c>
      <c r="E75" s="1913">
        <f t="shared" si="2"/>
        <v>2802.8037383177571</v>
      </c>
      <c r="F75" s="1170"/>
      <c r="G75" s="1171"/>
      <c r="H75" s="2069" t="s">
        <v>150</v>
      </c>
      <c r="I75" s="1152">
        <v>1350</v>
      </c>
      <c r="J75" s="1310" t="s">
        <v>204</v>
      </c>
      <c r="K75" s="1311">
        <v>6941812713938</v>
      </c>
      <c r="L75" s="1312" t="s">
        <v>3005</v>
      </c>
      <c r="M75" s="1172">
        <v>4.0999999999999996</v>
      </c>
      <c r="N75" s="1920" t="s">
        <v>153</v>
      </c>
      <c r="O75" s="1161" t="s">
        <v>2635</v>
      </c>
      <c r="P75" s="2084" t="s">
        <v>155</v>
      </c>
      <c r="Q75" s="1313" t="s">
        <v>2636</v>
      </c>
      <c r="R75" s="1312" t="s">
        <v>314</v>
      </c>
      <c r="S75" s="1312">
        <v>59867</v>
      </c>
      <c r="T75" s="1314">
        <v>2025.07</v>
      </c>
      <c r="U75" s="1315">
        <v>45869</v>
      </c>
      <c r="V75" s="1315" t="s">
        <v>264</v>
      </c>
      <c r="W75" s="1315" t="s">
        <v>330</v>
      </c>
      <c r="X75" s="1310" t="s">
        <v>161</v>
      </c>
      <c r="Y75" s="1310" t="s">
        <v>155</v>
      </c>
      <c r="Z75" s="1315" t="s">
        <v>3003</v>
      </c>
      <c r="AA75" s="1312" t="s">
        <v>163</v>
      </c>
      <c r="AB75" s="1315" t="s">
        <v>161</v>
      </c>
      <c r="AC75" s="1315" t="s">
        <v>161</v>
      </c>
      <c r="AD75" s="1315" t="s">
        <v>161</v>
      </c>
      <c r="AE75" s="1315" t="s">
        <v>161</v>
      </c>
      <c r="AF75" s="1314"/>
      <c r="AG75" s="1314"/>
    </row>
    <row r="76" spans="1:33" s="1922" customFormat="1" ht="19.5" customHeight="1" x14ac:dyDescent="0.2">
      <c r="A76" s="1623" t="s">
        <v>335</v>
      </c>
      <c r="B76" s="1624" t="s">
        <v>2785</v>
      </c>
      <c r="C76" s="1169" t="s">
        <v>2786</v>
      </c>
      <c r="D76" s="1931">
        <v>2399</v>
      </c>
      <c r="E76" s="1913">
        <f t="shared" si="2"/>
        <v>2242.0560747663549</v>
      </c>
      <c r="F76" s="1170"/>
      <c r="G76" s="1171"/>
      <c r="H76" s="2069" t="s">
        <v>150</v>
      </c>
      <c r="I76" s="1152">
        <v>981</v>
      </c>
      <c r="J76" s="1310" t="s">
        <v>204</v>
      </c>
      <c r="K76" s="1311">
        <v>6941812799314</v>
      </c>
      <c r="L76" s="1312" t="s">
        <v>2809</v>
      </c>
      <c r="M76" s="1172" t="s">
        <v>2810</v>
      </c>
      <c r="N76" s="915" t="s">
        <v>153</v>
      </c>
      <c r="O76" s="1161" t="s">
        <v>2635</v>
      </c>
      <c r="P76" s="2084" t="s">
        <v>155</v>
      </c>
      <c r="Q76" s="1313" t="s">
        <v>2636</v>
      </c>
      <c r="R76" s="1312" t="s">
        <v>314</v>
      </c>
      <c r="S76" s="1312">
        <v>58719</v>
      </c>
      <c r="T76" s="1314">
        <v>2025.05</v>
      </c>
      <c r="U76" s="1315">
        <v>45869</v>
      </c>
      <c r="V76" s="1315" t="s">
        <v>264</v>
      </c>
      <c r="W76" s="1315" t="s">
        <v>330</v>
      </c>
      <c r="X76" s="1310" t="s">
        <v>161</v>
      </c>
      <c r="Y76" s="1310" t="s">
        <v>155</v>
      </c>
      <c r="Z76" s="1315" t="s">
        <v>2804</v>
      </c>
      <c r="AA76" s="1312" t="s">
        <v>163</v>
      </c>
      <c r="AB76" s="1315" t="s">
        <v>161</v>
      </c>
      <c r="AC76" s="1315" t="s">
        <v>161</v>
      </c>
      <c r="AD76" s="1315" t="s">
        <v>161</v>
      </c>
      <c r="AE76" s="1315" t="s">
        <v>161</v>
      </c>
      <c r="AF76" s="1314"/>
      <c r="AG76" s="1314"/>
    </row>
    <row r="77" spans="1:33" s="1922" customFormat="1" ht="19.5" customHeight="1" x14ac:dyDescent="0.2">
      <c r="A77" s="1623" t="s">
        <v>335</v>
      </c>
      <c r="B77" s="1624" t="s">
        <v>2772</v>
      </c>
      <c r="C77" s="1169" t="s">
        <v>2773</v>
      </c>
      <c r="D77" s="1931">
        <v>1999</v>
      </c>
      <c r="E77" s="1913">
        <f t="shared" si="2"/>
        <v>1868.2242990654204</v>
      </c>
      <c r="F77" s="1170"/>
      <c r="G77" s="1171"/>
      <c r="H77" s="2069" t="s">
        <v>150</v>
      </c>
      <c r="I77" s="1152">
        <v>841</v>
      </c>
      <c r="J77" s="1310" t="s">
        <v>204</v>
      </c>
      <c r="K77" s="1311">
        <v>6941812798508</v>
      </c>
      <c r="L77" s="1312" t="s">
        <v>2807</v>
      </c>
      <c r="M77" s="1172" t="s">
        <v>2808</v>
      </c>
      <c r="N77" s="1173" t="s">
        <v>153</v>
      </c>
      <c r="O77" s="1189" t="s">
        <v>2635</v>
      </c>
      <c r="P77" s="1189" t="s">
        <v>155</v>
      </c>
      <c r="Q77" s="1313" t="s">
        <v>2636</v>
      </c>
      <c r="R77" s="1312" t="s">
        <v>314</v>
      </c>
      <c r="S77" s="1312">
        <v>58614</v>
      </c>
      <c r="T77" s="1314">
        <v>2025.05</v>
      </c>
      <c r="U77" s="1315">
        <v>45869</v>
      </c>
      <c r="V77" s="1315" t="s">
        <v>264</v>
      </c>
      <c r="W77" s="1315" t="s">
        <v>330</v>
      </c>
      <c r="X77" s="1310" t="s">
        <v>161</v>
      </c>
      <c r="Y77" s="1310" t="s">
        <v>155</v>
      </c>
      <c r="Z77" s="1315" t="s">
        <v>2803</v>
      </c>
      <c r="AA77" s="1312" t="s">
        <v>163</v>
      </c>
      <c r="AB77" s="1315" t="s">
        <v>161</v>
      </c>
      <c r="AC77" s="1315" t="s">
        <v>161</v>
      </c>
      <c r="AD77" s="1315" t="s">
        <v>161</v>
      </c>
      <c r="AE77" s="1315" t="s">
        <v>161</v>
      </c>
      <c r="AF77" s="1314"/>
      <c r="AG77" s="1314"/>
    </row>
    <row r="78" spans="1:33" s="1922" customFormat="1" ht="19.5" customHeight="1" x14ac:dyDescent="0.2">
      <c r="A78" s="1623" t="s">
        <v>335</v>
      </c>
      <c r="B78" s="1624" t="s">
        <v>2792</v>
      </c>
      <c r="C78" s="1169" t="s">
        <v>2793</v>
      </c>
      <c r="D78" s="1931">
        <v>1499</v>
      </c>
      <c r="E78" s="1913">
        <f t="shared" si="2"/>
        <v>1400.9345794392523</v>
      </c>
      <c r="F78" s="1170"/>
      <c r="G78" s="1171"/>
      <c r="H78" s="2069" t="s">
        <v>150</v>
      </c>
      <c r="I78" s="1152">
        <v>608</v>
      </c>
      <c r="J78" s="1310" t="s">
        <v>204</v>
      </c>
      <c r="K78" s="1311">
        <v>6941812702208</v>
      </c>
      <c r="L78" s="1312" t="s">
        <v>2806</v>
      </c>
      <c r="M78" s="917">
        <v>1.956</v>
      </c>
      <c r="N78" s="915" t="s">
        <v>153</v>
      </c>
      <c r="O78" s="1161" t="s">
        <v>2635</v>
      </c>
      <c r="P78" s="1312" t="s">
        <v>155</v>
      </c>
      <c r="Q78" s="1313" t="s">
        <v>2636</v>
      </c>
      <c r="R78" s="1312" t="s">
        <v>314</v>
      </c>
      <c r="S78" s="1312">
        <v>61548</v>
      </c>
      <c r="T78" s="1314">
        <v>2025.05</v>
      </c>
      <c r="U78" s="1315">
        <v>45869</v>
      </c>
      <c r="V78" s="1315" t="s">
        <v>264</v>
      </c>
      <c r="W78" s="1315" t="s">
        <v>330</v>
      </c>
      <c r="X78" s="1310" t="s">
        <v>161</v>
      </c>
      <c r="Y78" s="1310" t="s">
        <v>155</v>
      </c>
      <c r="Z78" s="1315" t="s">
        <v>2805</v>
      </c>
      <c r="AA78" s="1312" t="s">
        <v>163</v>
      </c>
      <c r="AB78" s="1315" t="s">
        <v>161</v>
      </c>
      <c r="AC78" s="1315" t="s">
        <v>161</v>
      </c>
      <c r="AD78" s="1315" t="s">
        <v>161</v>
      </c>
      <c r="AE78" s="1315" t="s">
        <v>161</v>
      </c>
      <c r="AF78" s="1314"/>
      <c r="AG78" s="1314"/>
    </row>
    <row r="79" spans="1:33" s="1922" customFormat="1" ht="19.5" customHeight="1" x14ac:dyDescent="0.2">
      <c r="A79" s="1623" t="s">
        <v>335</v>
      </c>
      <c r="B79" s="1624" t="s">
        <v>2961</v>
      </c>
      <c r="C79" s="1169" t="s">
        <v>2962</v>
      </c>
      <c r="D79" s="1931">
        <v>2699</v>
      </c>
      <c r="E79" s="1913">
        <f t="shared" si="2"/>
        <v>2522.429906542056</v>
      </c>
      <c r="F79" s="1170"/>
      <c r="G79" s="1171"/>
      <c r="H79" s="2069" t="s">
        <v>150</v>
      </c>
      <c r="I79" s="1152">
        <v>1144</v>
      </c>
      <c r="J79" s="1310" t="s">
        <v>219</v>
      </c>
      <c r="K79" s="1311">
        <v>6941812702406</v>
      </c>
      <c r="L79" s="1312" t="s">
        <v>2967</v>
      </c>
      <c r="M79" s="917">
        <v>3.8</v>
      </c>
      <c r="N79" s="1916" t="s">
        <v>153</v>
      </c>
      <c r="O79" s="1313" t="s">
        <v>262</v>
      </c>
      <c r="P79" s="1312" t="s">
        <v>155</v>
      </c>
      <c r="Q79" s="1313" t="s">
        <v>263</v>
      </c>
      <c r="R79" s="1312" t="s">
        <v>314</v>
      </c>
      <c r="S79" s="1312">
        <v>61543</v>
      </c>
      <c r="T79" s="1314">
        <v>2025.07</v>
      </c>
      <c r="U79" s="1315">
        <v>45869</v>
      </c>
      <c r="V79" s="1315" t="s">
        <v>264</v>
      </c>
      <c r="W79" s="1315" t="s">
        <v>330</v>
      </c>
      <c r="X79" s="1310" t="s">
        <v>161</v>
      </c>
      <c r="Y79" s="1310" t="s">
        <v>155</v>
      </c>
      <c r="Z79" s="1315" t="s">
        <v>2968</v>
      </c>
      <c r="AA79" s="1312" t="s">
        <v>163</v>
      </c>
      <c r="AB79" s="1315" t="s">
        <v>161</v>
      </c>
      <c r="AC79" s="1315" t="s">
        <v>161</v>
      </c>
      <c r="AD79" s="1315" t="s">
        <v>161</v>
      </c>
      <c r="AE79" s="1315" t="s">
        <v>161</v>
      </c>
      <c r="AF79" s="1314"/>
      <c r="AG79" s="1314"/>
    </row>
    <row r="80" spans="1:33" s="1922" customFormat="1" ht="19.5" customHeight="1" x14ac:dyDescent="0.2">
      <c r="A80" s="2067" t="s">
        <v>335</v>
      </c>
      <c r="B80" s="1888" t="s">
        <v>362</v>
      </c>
      <c r="C80" s="1154" t="s">
        <v>363</v>
      </c>
      <c r="D80" s="1155">
        <v>2799</v>
      </c>
      <c r="E80" s="1156">
        <f t="shared" si="2"/>
        <v>2615.8878504672894</v>
      </c>
      <c r="F80" s="1157"/>
      <c r="G80" s="1159"/>
      <c r="H80" s="2069" t="s">
        <v>627</v>
      </c>
      <c r="I80" s="1152">
        <v>1630</v>
      </c>
      <c r="J80" s="1310" t="s">
        <v>204</v>
      </c>
      <c r="K80" s="1311">
        <v>6941812761823</v>
      </c>
      <c r="L80" s="1312" t="s">
        <v>364</v>
      </c>
      <c r="M80" s="917">
        <v>12.1</v>
      </c>
      <c r="N80" s="915" t="s">
        <v>153</v>
      </c>
      <c r="O80" s="1313" t="s">
        <v>360</v>
      </c>
      <c r="P80" s="1312" t="s">
        <v>155</v>
      </c>
      <c r="Q80" s="1313" t="s">
        <v>361</v>
      </c>
      <c r="R80" s="1312" t="s">
        <v>314</v>
      </c>
      <c r="S80" s="1312">
        <v>53339</v>
      </c>
      <c r="T80" s="1314">
        <v>2024.08</v>
      </c>
      <c r="U80" s="1315">
        <v>45869</v>
      </c>
      <c r="V80" s="1315" t="s">
        <v>264</v>
      </c>
      <c r="W80" s="1315" t="s">
        <v>330</v>
      </c>
      <c r="X80" s="1310" t="s">
        <v>161</v>
      </c>
      <c r="Y80" s="1310" t="s">
        <v>155</v>
      </c>
      <c r="Z80" s="1315" t="s">
        <v>365</v>
      </c>
      <c r="AA80" s="1312" t="s">
        <v>163</v>
      </c>
      <c r="AB80" s="1315" t="s">
        <v>161</v>
      </c>
      <c r="AC80" s="1315" t="s">
        <v>161</v>
      </c>
      <c r="AD80" s="1315" t="s">
        <v>161</v>
      </c>
      <c r="AE80" s="1315" t="s">
        <v>161</v>
      </c>
      <c r="AF80" s="1314"/>
      <c r="AG80" s="1314"/>
    </row>
    <row r="81" spans="1:33" s="1729" customFormat="1" ht="19.5" customHeight="1" x14ac:dyDescent="0.2">
      <c r="A81" s="1623" t="s">
        <v>4687</v>
      </c>
      <c r="B81" s="1624" t="s">
        <v>372</v>
      </c>
      <c r="C81" s="1169" t="s">
        <v>373</v>
      </c>
      <c r="D81" s="1931">
        <v>739</v>
      </c>
      <c r="E81" s="1913">
        <f t="shared" si="2"/>
        <v>690.65420560747657</v>
      </c>
      <c r="F81" s="1170"/>
      <c r="G81" s="1171"/>
      <c r="H81" s="2069" t="s">
        <v>150</v>
      </c>
      <c r="I81" s="1152">
        <v>326</v>
      </c>
      <c r="J81" s="1310" t="s">
        <v>219</v>
      </c>
      <c r="K81" s="1311">
        <v>6941812797594</v>
      </c>
      <c r="L81" s="1312" t="s">
        <v>3557</v>
      </c>
      <c r="M81" s="917">
        <v>1.1000000000000001</v>
      </c>
      <c r="N81" s="915" t="s">
        <v>153</v>
      </c>
      <c r="O81" s="1313" t="s">
        <v>262</v>
      </c>
      <c r="P81" s="1312" t="s">
        <v>155</v>
      </c>
      <c r="Q81" s="1313" t="s">
        <v>263</v>
      </c>
      <c r="R81" s="1312" t="s">
        <v>157</v>
      </c>
      <c r="S81" s="1312">
        <v>58443</v>
      </c>
      <c r="T81" s="1314">
        <v>2024.08</v>
      </c>
      <c r="U81" s="1315">
        <v>45869</v>
      </c>
      <c r="V81" s="1315" t="s">
        <v>264</v>
      </c>
      <c r="W81" s="1315" t="s">
        <v>330</v>
      </c>
      <c r="X81" s="1310" t="s">
        <v>161</v>
      </c>
      <c r="Y81" s="1310" t="s">
        <v>155</v>
      </c>
      <c r="Z81" s="2080" t="s">
        <v>374</v>
      </c>
      <c r="AA81" s="1312"/>
      <c r="AB81" s="1315"/>
      <c r="AC81" s="1315"/>
      <c r="AD81" s="1315"/>
      <c r="AE81" s="1315"/>
      <c r="AF81" s="1314"/>
      <c r="AG81" s="1314"/>
    </row>
    <row r="82" spans="1:33" s="1729" customFormat="1" ht="19.5" customHeight="1" x14ac:dyDescent="0.2">
      <c r="A82" s="1623" t="s">
        <v>4687</v>
      </c>
      <c r="B82" s="1624" t="s">
        <v>375</v>
      </c>
      <c r="C82" s="1169" t="s">
        <v>376</v>
      </c>
      <c r="D82" s="1931">
        <v>9499</v>
      </c>
      <c r="E82" s="1913">
        <f t="shared" si="2"/>
        <v>8877.5700934579436</v>
      </c>
      <c r="F82" s="1170"/>
      <c r="G82" s="1171"/>
      <c r="H82" s="2069" t="s">
        <v>150</v>
      </c>
      <c r="I82" s="1152">
        <v>3500</v>
      </c>
      <c r="J82" s="1310" t="s">
        <v>151</v>
      </c>
      <c r="K82" s="1311">
        <v>6941812768525</v>
      </c>
      <c r="L82" s="1312" t="s">
        <v>377</v>
      </c>
      <c r="M82" s="917">
        <v>14.6</v>
      </c>
      <c r="N82" s="915" t="s">
        <v>153</v>
      </c>
      <c r="O82" s="1313" t="s">
        <v>262</v>
      </c>
      <c r="P82" s="1312" t="s">
        <v>155</v>
      </c>
      <c r="Q82" s="1313" t="s">
        <v>263</v>
      </c>
      <c r="R82" s="1312" t="s">
        <v>314</v>
      </c>
      <c r="S82" s="1312">
        <v>54402</v>
      </c>
      <c r="T82" s="1314">
        <v>2024.05</v>
      </c>
      <c r="U82" s="1315">
        <v>45869</v>
      </c>
      <c r="V82" s="1315" t="s">
        <v>264</v>
      </c>
      <c r="W82" s="1315" t="s">
        <v>258</v>
      </c>
      <c r="X82" s="1310" t="s">
        <v>161</v>
      </c>
      <c r="Y82" s="1310" t="s">
        <v>155</v>
      </c>
      <c r="Z82" s="1315" t="s">
        <v>378</v>
      </c>
      <c r="AA82" s="1312" t="s">
        <v>163</v>
      </c>
      <c r="AB82" s="1315" t="s">
        <v>161</v>
      </c>
      <c r="AC82" s="1315" t="s">
        <v>161</v>
      </c>
      <c r="AD82" s="1315" t="s">
        <v>161</v>
      </c>
      <c r="AE82" s="1315" t="s">
        <v>161</v>
      </c>
      <c r="AF82" s="1314"/>
      <c r="AG82" s="1314"/>
    </row>
    <row r="83" spans="1:33" s="1729" customFormat="1" ht="19.5" customHeight="1" x14ac:dyDescent="0.2">
      <c r="A83" s="1623" t="s">
        <v>4687</v>
      </c>
      <c r="B83" s="1624" t="s">
        <v>379</v>
      </c>
      <c r="C83" s="1169" t="s">
        <v>380</v>
      </c>
      <c r="D83" s="1931">
        <v>1099</v>
      </c>
      <c r="E83" s="1913">
        <f t="shared" si="2"/>
        <v>1027.1028037383178</v>
      </c>
      <c r="F83" s="1170"/>
      <c r="G83" s="1171"/>
      <c r="H83" s="2069" t="s">
        <v>150</v>
      </c>
      <c r="I83" s="1152">
        <v>420</v>
      </c>
      <c r="J83" s="1310" t="s">
        <v>151</v>
      </c>
      <c r="K83" s="1311">
        <v>6941812761885</v>
      </c>
      <c r="L83" s="1312" t="s">
        <v>381</v>
      </c>
      <c r="M83" s="917">
        <v>1.5</v>
      </c>
      <c r="N83" s="915" t="s">
        <v>153</v>
      </c>
      <c r="O83" s="1313" t="s">
        <v>382</v>
      </c>
      <c r="P83" s="1312" t="s">
        <v>155</v>
      </c>
      <c r="Q83" s="1313" t="s">
        <v>263</v>
      </c>
      <c r="R83" s="1312" t="s">
        <v>314</v>
      </c>
      <c r="S83" s="1312">
        <v>53346</v>
      </c>
      <c r="T83" s="1314" t="s">
        <v>169</v>
      </c>
      <c r="U83" s="1315">
        <v>45869</v>
      </c>
      <c r="V83" s="1315" t="s">
        <v>264</v>
      </c>
      <c r="W83" s="1315" t="s">
        <v>335</v>
      </c>
      <c r="X83" s="1310" t="s">
        <v>161</v>
      </c>
      <c r="Y83" s="1310" t="s">
        <v>155</v>
      </c>
      <c r="Z83" s="1315" t="s">
        <v>383</v>
      </c>
      <c r="AA83" s="1312" t="s">
        <v>163</v>
      </c>
      <c r="AB83" s="1315" t="s">
        <v>161</v>
      </c>
      <c r="AC83" s="1315" t="s">
        <v>161</v>
      </c>
      <c r="AD83" s="1315" t="s">
        <v>161</v>
      </c>
      <c r="AE83" s="1315" t="s">
        <v>161</v>
      </c>
      <c r="AF83" s="1314"/>
      <c r="AG83" s="1314"/>
    </row>
    <row r="84" spans="1:33" s="1922" customFormat="1" ht="19.5" customHeight="1" x14ac:dyDescent="0.2">
      <c r="A84" s="1623" t="s">
        <v>4687</v>
      </c>
      <c r="B84" s="1624" t="s">
        <v>384</v>
      </c>
      <c r="C84" s="1169" t="s">
        <v>385</v>
      </c>
      <c r="D84" s="1931">
        <v>839</v>
      </c>
      <c r="E84" s="1913">
        <f t="shared" si="2"/>
        <v>784.11214953271019</v>
      </c>
      <c r="F84" s="1170"/>
      <c r="G84" s="1171"/>
      <c r="H84" s="2069" t="s">
        <v>150</v>
      </c>
      <c r="I84" s="1152">
        <v>322</v>
      </c>
      <c r="J84" s="1310" t="s">
        <v>219</v>
      </c>
      <c r="K84" s="1311">
        <v>6941812758359</v>
      </c>
      <c r="L84" s="1312" t="s">
        <v>386</v>
      </c>
      <c r="M84" s="917">
        <v>1.69</v>
      </c>
      <c r="N84" s="915" t="s">
        <v>153</v>
      </c>
      <c r="O84" s="1313" t="s">
        <v>382</v>
      </c>
      <c r="P84" s="1312" t="s">
        <v>155</v>
      </c>
      <c r="Q84" s="1313" t="s">
        <v>263</v>
      </c>
      <c r="R84" s="1312" t="s">
        <v>314</v>
      </c>
      <c r="S84" s="1312">
        <v>52764</v>
      </c>
      <c r="T84" s="1314" t="s">
        <v>387</v>
      </c>
      <c r="U84" s="1315">
        <v>45869</v>
      </c>
      <c r="V84" s="1315" t="s">
        <v>264</v>
      </c>
      <c r="W84" s="1315" t="s">
        <v>335</v>
      </c>
      <c r="X84" s="1310" t="s">
        <v>161</v>
      </c>
      <c r="Y84" s="1310" t="s">
        <v>155</v>
      </c>
      <c r="Z84" s="1315" t="s">
        <v>388</v>
      </c>
      <c r="AA84" s="1312" t="s">
        <v>163</v>
      </c>
      <c r="AB84" s="1315" t="s">
        <v>161</v>
      </c>
      <c r="AC84" s="1315" t="s">
        <v>161</v>
      </c>
      <c r="AD84" s="1315" t="s">
        <v>161</v>
      </c>
      <c r="AE84" s="1315" t="s">
        <v>161</v>
      </c>
      <c r="AF84" s="1314"/>
      <c r="AG84" s="1314"/>
    </row>
    <row r="85" spans="1:33" s="1922" customFormat="1" ht="19.5" customHeight="1" x14ac:dyDescent="0.2">
      <c r="A85" s="1623" t="s">
        <v>4687</v>
      </c>
      <c r="B85" s="1624" t="s">
        <v>3943</v>
      </c>
      <c r="C85" s="1707" t="s">
        <v>3965</v>
      </c>
      <c r="D85" s="1931">
        <v>2739</v>
      </c>
      <c r="E85" s="1913">
        <f t="shared" si="2"/>
        <v>2559.8130841121492</v>
      </c>
      <c r="F85" s="1170"/>
      <c r="G85" s="1171"/>
      <c r="H85" s="2069" t="s">
        <v>150</v>
      </c>
      <c r="I85" s="1152">
        <v>1214</v>
      </c>
      <c r="J85" s="1310" t="s">
        <v>219</v>
      </c>
      <c r="K85" s="1311">
        <v>6932554439644</v>
      </c>
      <c r="L85" s="1312" t="s">
        <v>3944</v>
      </c>
      <c r="M85" s="917">
        <v>3.5</v>
      </c>
      <c r="N85" s="1916" t="s">
        <v>153</v>
      </c>
      <c r="O85" s="1313" t="s">
        <v>3111</v>
      </c>
      <c r="P85" s="1312" t="s">
        <v>155</v>
      </c>
      <c r="Q85" s="1313" t="s">
        <v>361</v>
      </c>
      <c r="R85" s="1312" t="s">
        <v>157</v>
      </c>
      <c r="S85" s="1312">
        <v>66649</v>
      </c>
      <c r="T85" s="1314">
        <v>2025.11</v>
      </c>
      <c r="U85" s="1315">
        <v>45988</v>
      </c>
      <c r="V85" s="1315" t="s">
        <v>264</v>
      </c>
      <c r="W85" s="1315" t="s">
        <v>258</v>
      </c>
      <c r="X85" s="1310" t="s">
        <v>392</v>
      </c>
      <c r="Y85" s="1310" t="s">
        <v>155</v>
      </c>
      <c r="Z85" s="1315" t="s">
        <v>3945</v>
      </c>
      <c r="AA85" s="1312" t="s">
        <v>163</v>
      </c>
      <c r="AB85" s="1315" t="s">
        <v>161</v>
      </c>
      <c r="AC85" s="1315" t="s">
        <v>161</v>
      </c>
      <c r="AD85" s="1315" t="s">
        <v>161</v>
      </c>
      <c r="AE85" s="1315" t="s">
        <v>161</v>
      </c>
      <c r="AF85" s="1314"/>
      <c r="AG85" s="1314"/>
    </row>
    <row r="86" spans="1:33" s="1922" customFormat="1" ht="19.5" customHeight="1" x14ac:dyDescent="0.2">
      <c r="A86" s="1623" t="s">
        <v>4687</v>
      </c>
      <c r="B86" s="1624" t="s">
        <v>3946</v>
      </c>
      <c r="C86" s="1707" t="s">
        <v>3947</v>
      </c>
      <c r="D86" s="1931">
        <v>599</v>
      </c>
      <c r="E86" s="1913">
        <f t="shared" si="2"/>
        <v>559.81308411214945</v>
      </c>
      <c r="F86" s="1170"/>
      <c r="G86" s="1171"/>
      <c r="H86" s="2069" t="s">
        <v>150</v>
      </c>
      <c r="I86" s="1152"/>
      <c r="J86" s="1310"/>
      <c r="K86" s="1311">
        <v>6932554439828</v>
      </c>
      <c r="L86" s="1312" t="s">
        <v>3948</v>
      </c>
      <c r="M86" s="917">
        <v>0.2</v>
      </c>
      <c r="N86" s="915"/>
      <c r="O86" s="1313" t="s">
        <v>3111</v>
      </c>
      <c r="P86" s="1312" t="s">
        <v>155</v>
      </c>
      <c r="Q86" s="1313" t="s">
        <v>361</v>
      </c>
      <c r="R86" s="1312" t="s">
        <v>157</v>
      </c>
      <c r="S86" s="1312">
        <v>66653</v>
      </c>
      <c r="T86" s="1314">
        <v>2025.11</v>
      </c>
      <c r="U86" s="1315">
        <v>45988</v>
      </c>
      <c r="V86" s="1315" t="s">
        <v>264</v>
      </c>
      <c r="W86" s="1315" t="s">
        <v>258</v>
      </c>
      <c r="X86" s="1310" t="s">
        <v>392</v>
      </c>
      <c r="Y86" s="1310" t="s">
        <v>155</v>
      </c>
      <c r="Z86" s="1315" t="s">
        <v>3949</v>
      </c>
      <c r="AA86" s="1312" t="s">
        <v>163</v>
      </c>
      <c r="AB86" s="1315" t="s">
        <v>161</v>
      </c>
      <c r="AC86" s="1315" t="s">
        <v>161</v>
      </c>
      <c r="AD86" s="1315" t="s">
        <v>161</v>
      </c>
      <c r="AE86" s="1315" t="s">
        <v>161</v>
      </c>
      <c r="AF86" s="1314"/>
      <c r="AG86" s="1314"/>
    </row>
    <row r="87" spans="1:33" s="1922" customFormat="1" ht="19.5" customHeight="1" x14ac:dyDescent="0.2">
      <c r="A87" s="1623" t="s">
        <v>4687</v>
      </c>
      <c r="B87" s="1624" t="s">
        <v>389</v>
      </c>
      <c r="C87" s="1169" t="s">
        <v>390</v>
      </c>
      <c r="D87" s="1931">
        <v>899</v>
      </c>
      <c r="E87" s="1913">
        <f t="shared" si="2"/>
        <v>840.18691588785043</v>
      </c>
      <c r="F87" s="1170"/>
      <c r="G87" s="1171"/>
      <c r="H87" s="2069" t="s">
        <v>150</v>
      </c>
      <c r="I87" s="1152">
        <v>396</v>
      </c>
      <c r="J87" s="1310" t="s">
        <v>219</v>
      </c>
      <c r="K87" s="1311">
        <v>6934177799785</v>
      </c>
      <c r="L87" s="1312" t="s">
        <v>391</v>
      </c>
      <c r="M87" s="917">
        <v>1.9</v>
      </c>
      <c r="N87" s="915" t="s">
        <v>153</v>
      </c>
      <c r="O87" s="1313" t="s">
        <v>262</v>
      </c>
      <c r="P87" s="1312" t="s">
        <v>155</v>
      </c>
      <c r="Q87" s="1313" t="s">
        <v>263</v>
      </c>
      <c r="R87" s="1312" t="s">
        <v>157</v>
      </c>
      <c r="S87" s="1312">
        <v>42915</v>
      </c>
      <c r="T87" s="1607"/>
      <c r="U87" s="1315">
        <v>45869</v>
      </c>
      <c r="V87" s="1315" t="s">
        <v>264</v>
      </c>
      <c r="W87" s="1315" t="s">
        <v>258</v>
      </c>
      <c r="X87" s="1310" t="s">
        <v>392</v>
      </c>
      <c r="Y87" s="1310" t="s">
        <v>155</v>
      </c>
      <c r="Z87" s="1315" t="s">
        <v>393</v>
      </c>
      <c r="AA87" s="1312" t="s">
        <v>163</v>
      </c>
      <c r="AB87" s="1315" t="s">
        <v>161</v>
      </c>
      <c r="AC87" s="1315" t="s">
        <v>161</v>
      </c>
      <c r="AD87" s="1315" t="s">
        <v>161</v>
      </c>
      <c r="AE87" s="1315" t="s">
        <v>161</v>
      </c>
      <c r="AF87" s="1607"/>
      <c r="AG87" s="1607"/>
    </row>
    <row r="88" spans="1:33" s="1922" customFormat="1" ht="19.5" customHeight="1" x14ac:dyDescent="0.2">
      <c r="A88" s="1623" t="s">
        <v>4687</v>
      </c>
      <c r="B88" s="1586" t="s">
        <v>4300</v>
      </c>
      <c r="C88" s="1191" t="s">
        <v>4301</v>
      </c>
      <c r="D88" s="1931">
        <v>3499</v>
      </c>
      <c r="E88" s="1913">
        <f t="shared" si="2"/>
        <v>3270.0934579439249</v>
      </c>
      <c r="F88" s="1170"/>
      <c r="G88" s="1171"/>
      <c r="H88" s="1876" t="s">
        <v>209</v>
      </c>
      <c r="I88" s="1152">
        <v>1588</v>
      </c>
      <c r="J88" s="1310" t="s">
        <v>204</v>
      </c>
      <c r="K88" s="1311">
        <v>6932554486082</v>
      </c>
      <c r="L88" s="1312" t="s">
        <v>4302</v>
      </c>
      <c r="M88" s="917">
        <v>4.4000000000000004</v>
      </c>
      <c r="N88" s="1920" t="s">
        <v>153</v>
      </c>
      <c r="O88" s="1174" t="s">
        <v>3111</v>
      </c>
      <c r="P88" s="1605" t="s">
        <v>155</v>
      </c>
      <c r="Q88" s="1161" t="s">
        <v>263</v>
      </c>
      <c r="R88" s="1606" t="s">
        <v>314</v>
      </c>
      <c r="S88" s="1312">
        <v>73465</v>
      </c>
      <c r="T88" s="1921">
        <v>2026.03</v>
      </c>
      <c r="U88" s="1315">
        <v>46106</v>
      </c>
      <c r="V88" s="1315" t="s">
        <v>264</v>
      </c>
      <c r="W88" s="1315" t="s">
        <v>411</v>
      </c>
      <c r="X88" s="1310" t="s">
        <v>161</v>
      </c>
      <c r="Y88" s="1310" t="s">
        <v>155</v>
      </c>
      <c r="Z88" s="1315" t="s">
        <v>4303</v>
      </c>
      <c r="AA88" s="1312" t="s">
        <v>163</v>
      </c>
      <c r="AB88" s="1315" t="s">
        <v>161</v>
      </c>
      <c r="AC88" s="1315" t="s">
        <v>161</v>
      </c>
      <c r="AD88" s="1315" t="s">
        <v>161</v>
      </c>
      <c r="AE88" s="1315" t="s">
        <v>161</v>
      </c>
      <c r="AF88" s="1607"/>
      <c r="AG88" s="1607"/>
    </row>
    <row r="89" spans="1:33" s="1922" customFormat="1" ht="19.5" customHeight="1" x14ac:dyDescent="0.2">
      <c r="A89" s="1623" t="s">
        <v>4687</v>
      </c>
      <c r="B89" s="1624" t="s">
        <v>2697</v>
      </c>
      <c r="C89" s="1169" t="s">
        <v>2698</v>
      </c>
      <c r="D89" s="1931">
        <v>3099</v>
      </c>
      <c r="E89" s="1913">
        <f t="shared" si="2"/>
        <v>2896.2616822429904</v>
      </c>
      <c r="F89" s="1170"/>
      <c r="G89" s="1171"/>
      <c r="H89" s="2069" t="s">
        <v>150</v>
      </c>
      <c r="I89" s="1152">
        <v>1308</v>
      </c>
      <c r="J89" s="1310" t="s">
        <v>2666</v>
      </c>
      <c r="K89" s="1311">
        <v>6941812772188</v>
      </c>
      <c r="L89" s="1312" t="s">
        <v>2712</v>
      </c>
      <c r="M89" s="917">
        <v>4.2</v>
      </c>
      <c r="N89" s="1920" t="s">
        <v>153</v>
      </c>
      <c r="O89" s="1174" t="s">
        <v>2630</v>
      </c>
      <c r="P89" s="1605" t="s">
        <v>155</v>
      </c>
      <c r="Q89" s="1174" t="s">
        <v>2631</v>
      </c>
      <c r="R89" s="1606" t="s">
        <v>314</v>
      </c>
      <c r="S89" s="1312">
        <v>61028</v>
      </c>
      <c r="T89" s="1607"/>
      <c r="U89" s="1315">
        <v>45869</v>
      </c>
      <c r="V89" s="1315" t="s">
        <v>264</v>
      </c>
      <c r="W89" s="1315" t="s">
        <v>411</v>
      </c>
      <c r="X89" s="1310" t="s">
        <v>161</v>
      </c>
      <c r="Y89" s="1310" t="s">
        <v>155</v>
      </c>
      <c r="Z89" s="1315" t="s">
        <v>2694</v>
      </c>
      <c r="AA89" s="1312" t="s">
        <v>163</v>
      </c>
      <c r="AB89" s="1315" t="s">
        <v>161</v>
      </c>
      <c r="AC89" s="1315" t="s">
        <v>161</v>
      </c>
      <c r="AD89" s="1315" t="s">
        <v>161</v>
      </c>
      <c r="AE89" s="1315" t="s">
        <v>161</v>
      </c>
      <c r="AF89" s="1607"/>
      <c r="AG89" s="1607"/>
    </row>
    <row r="90" spans="1:33" s="1922" customFormat="1" x14ac:dyDescent="0.2">
      <c r="A90" s="1623" t="s">
        <v>4687</v>
      </c>
      <c r="B90" s="1624" t="s">
        <v>3746</v>
      </c>
      <c r="C90" s="1169" t="s">
        <v>3747</v>
      </c>
      <c r="D90" s="1931">
        <v>2899</v>
      </c>
      <c r="E90" s="1913">
        <f t="shared" si="2"/>
        <v>2709.3457943925232</v>
      </c>
      <c r="F90" s="1170"/>
      <c r="G90" s="1171"/>
      <c r="H90" s="2070" t="s">
        <v>150</v>
      </c>
      <c r="I90" s="1152">
        <v>1168</v>
      </c>
      <c r="J90" s="1310" t="s">
        <v>2666</v>
      </c>
      <c r="K90" s="1311">
        <v>6932554413033</v>
      </c>
      <c r="L90" s="1312" t="s">
        <v>3748</v>
      </c>
      <c r="M90" s="917">
        <v>3.3</v>
      </c>
      <c r="N90" s="1920" t="s">
        <v>153</v>
      </c>
      <c r="O90" s="1161" t="s">
        <v>3111</v>
      </c>
      <c r="P90" s="1605" t="s">
        <v>155</v>
      </c>
      <c r="Q90" s="1161" t="s">
        <v>263</v>
      </c>
      <c r="R90" s="1606" t="s">
        <v>314</v>
      </c>
      <c r="S90" s="1312">
        <v>62444</v>
      </c>
      <c r="T90" s="1607"/>
      <c r="U90" s="1315">
        <v>244271</v>
      </c>
      <c r="V90" s="1315" t="s">
        <v>264</v>
      </c>
      <c r="W90" s="1315" t="s">
        <v>411</v>
      </c>
      <c r="X90" s="1310" t="s">
        <v>161</v>
      </c>
      <c r="Y90" s="1310" t="s">
        <v>155</v>
      </c>
      <c r="Z90" s="1315" t="s">
        <v>3749</v>
      </c>
      <c r="AA90" s="1312" t="s">
        <v>163</v>
      </c>
      <c r="AB90" s="1315" t="s">
        <v>161</v>
      </c>
      <c r="AC90" s="1315" t="s">
        <v>161</v>
      </c>
      <c r="AD90" s="1315" t="s">
        <v>161</v>
      </c>
      <c r="AE90" s="1315" t="s">
        <v>161</v>
      </c>
    </row>
    <row r="91" spans="1:33" s="1922" customFormat="1" x14ac:dyDescent="0.2">
      <c r="A91" s="1623" t="s">
        <v>4687</v>
      </c>
      <c r="B91" s="1624" t="s">
        <v>407</v>
      </c>
      <c r="C91" s="1169" t="s">
        <v>408</v>
      </c>
      <c r="D91" s="1931">
        <v>1899</v>
      </c>
      <c r="E91" s="1913">
        <f t="shared" si="2"/>
        <v>1774.7663551401868</v>
      </c>
      <c r="F91" s="1170"/>
      <c r="G91" s="1171"/>
      <c r="H91" s="2069" t="s">
        <v>150</v>
      </c>
      <c r="I91" s="1152">
        <v>724</v>
      </c>
      <c r="J91" s="1310" t="s">
        <v>219</v>
      </c>
      <c r="K91" s="1311" t="s">
        <v>409</v>
      </c>
      <c r="L91" s="1312" t="s">
        <v>410</v>
      </c>
      <c r="M91" s="917">
        <v>4.4000000000000004</v>
      </c>
      <c r="N91" s="915" t="s">
        <v>153</v>
      </c>
      <c r="O91" s="2085" t="s">
        <v>262</v>
      </c>
      <c r="P91" s="1312" t="s">
        <v>155</v>
      </c>
      <c r="Q91" s="2085" t="s">
        <v>361</v>
      </c>
      <c r="R91" s="1312" t="s">
        <v>314</v>
      </c>
      <c r="S91" s="1312">
        <v>50187</v>
      </c>
      <c r="T91" s="1607"/>
      <c r="U91" s="1315">
        <v>45869</v>
      </c>
      <c r="V91" s="1315" t="s">
        <v>264</v>
      </c>
      <c r="W91" s="1315" t="s">
        <v>411</v>
      </c>
      <c r="X91" s="1310" t="s">
        <v>161</v>
      </c>
      <c r="Y91" s="1310" t="s">
        <v>155</v>
      </c>
      <c r="Z91" s="1315" t="s">
        <v>412</v>
      </c>
      <c r="AA91" s="1312" t="s">
        <v>163</v>
      </c>
      <c r="AB91" s="1315" t="s">
        <v>161</v>
      </c>
      <c r="AC91" s="1315" t="s">
        <v>161</v>
      </c>
      <c r="AD91" s="1315" t="s">
        <v>161</v>
      </c>
      <c r="AE91" s="1315" t="s">
        <v>161</v>
      </c>
      <c r="AF91" s="1607"/>
      <c r="AG91" s="1607"/>
    </row>
    <row r="92" spans="1:33" s="1730" customFormat="1" ht="19.5" customHeight="1" x14ac:dyDescent="0.2">
      <c r="A92" s="1623" t="s">
        <v>4687</v>
      </c>
      <c r="B92" s="1624" t="s">
        <v>413</v>
      </c>
      <c r="C92" s="1169" t="s">
        <v>414</v>
      </c>
      <c r="D92" s="1931">
        <v>799</v>
      </c>
      <c r="E92" s="1913">
        <f t="shared" si="2"/>
        <v>746.72897196261681</v>
      </c>
      <c r="F92" s="1170"/>
      <c r="G92" s="1171"/>
      <c r="H92" s="2069" t="s">
        <v>150</v>
      </c>
      <c r="I92" s="1152">
        <v>350</v>
      </c>
      <c r="J92" s="1310" t="s">
        <v>219</v>
      </c>
      <c r="K92" s="1311">
        <v>6934177786150</v>
      </c>
      <c r="L92" s="1312" t="s">
        <v>415</v>
      </c>
      <c r="M92" s="917">
        <v>0.91</v>
      </c>
      <c r="N92" s="915" t="s">
        <v>153</v>
      </c>
      <c r="O92" s="1313" t="s">
        <v>262</v>
      </c>
      <c r="P92" s="1312" t="s">
        <v>155</v>
      </c>
      <c r="Q92" s="1313" t="s">
        <v>361</v>
      </c>
      <c r="R92" s="1312" t="s">
        <v>157</v>
      </c>
      <c r="S92" s="1312">
        <v>40339</v>
      </c>
      <c r="T92" s="1607"/>
      <c r="U92" s="1315">
        <v>45869</v>
      </c>
      <c r="V92" s="1315" t="s">
        <v>264</v>
      </c>
      <c r="W92" s="1315" t="s">
        <v>411</v>
      </c>
      <c r="X92" s="1310" t="s">
        <v>161</v>
      </c>
      <c r="Y92" s="1310" t="s">
        <v>155</v>
      </c>
      <c r="Z92" s="1315" t="s">
        <v>416</v>
      </c>
      <c r="AA92" s="1312" t="s">
        <v>163</v>
      </c>
      <c r="AB92" s="1315" t="s">
        <v>161</v>
      </c>
      <c r="AC92" s="1315" t="s">
        <v>161</v>
      </c>
      <c r="AD92" s="1315" t="s">
        <v>161</v>
      </c>
      <c r="AE92" s="1315" t="s">
        <v>161</v>
      </c>
      <c r="AF92" s="1607"/>
      <c r="AG92" s="1607"/>
    </row>
    <row r="93" spans="1:33" s="1922" customFormat="1" ht="19.5" customHeight="1" x14ac:dyDescent="0.2">
      <c r="A93" s="1623" t="s">
        <v>330</v>
      </c>
      <c r="B93" s="1624" t="s">
        <v>394</v>
      </c>
      <c r="C93" s="1169" t="s">
        <v>395</v>
      </c>
      <c r="D93" s="1931">
        <v>3690</v>
      </c>
      <c r="E93" s="1913">
        <f t="shared" si="2"/>
        <v>3448.5981308411215</v>
      </c>
      <c r="F93" s="1170"/>
      <c r="G93" s="1171"/>
      <c r="H93" s="2069" t="s">
        <v>150</v>
      </c>
      <c r="I93" s="1152">
        <v>1630</v>
      </c>
      <c r="J93" s="1310" t="s">
        <v>219</v>
      </c>
      <c r="K93" s="1311">
        <v>6941812796764</v>
      </c>
      <c r="L93" s="1312" t="s">
        <v>396</v>
      </c>
      <c r="M93" s="917">
        <v>4</v>
      </c>
      <c r="N93" s="915" t="s">
        <v>153</v>
      </c>
      <c r="O93" s="1313" t="s">
        <v>262</v>
      </c>
      <c r="P93" s="1312" t="s">
        <v>155</v>
      </c>
      <c r="Q93" s="1313" t="s">
        <v>334</v>
      </c>
      <c r="R93" s="1312" t="s">
        <v>157</v>
      </c>
      <c r="S93" s="1312">
        <v>58384</v>
      </c>
      <c r="T93" s="1535">
        <v>2024.11</v>
      </c>
      <c r="U93" s="1315">
        <v>45869</v>
      </c>
      <c r="V93" s="1315" t="s">
        <v>264</v>
      </c>
      <c r="W93" s="1315" t="s">
        <v>397</v>
      </c>
      <c r="X93" s="1310" t="s">
        <v>161</v>
      </c>
      <c r="Y93" s="1310" t="s">
        <v>155</v>
      </c>
      <c r="Z93" s="1315" t="s">
        <v>398</v>
      </c>
      <c r="AA93" s="1312" t="s">
        <v>163</v>
      </c>
      <c r="AB93" s="1315" t="s">
        <v>161</v>
      </c>
      <c r="AC93" s="1315" t="s">
        <v>161</v>
      </c>
      <c r="AD93" s="1315" t="s">
        <v>161</v>
      </c>
      <c r="AE93" s="1315" t="s">
        <v>161</v>
      </c>
      <c r="AF93" s="1607"/>
      <c r="AG93" s="1607"/>
    </row>
    <row r="94" spans="1:33" s="1922" customFormat="1" ht="19.5" customHeight="1" x14ac:dyDescent="0.2">
      <c r="A94" s="1623" t="s">
        <v>330</v>
      </c>
      <c r="B94" s="1624" t="s">
        <v>399</v>
      </c>
      <c r="C94" s="1169" t="s">
        <v>400</v>
      </c>
      <c r="D94" s="1931">
        <v>239</v>
      </c>
      <c r="E94" s="1913">
        <f t="shared" si="2"/>
        <v>223.36448598130841</v>
      </c>
      <c r="F94" s="1170"/>
      <c r="G94" s="1171"/>
      <c r="H94" s="2069" t="s">
        <v>150</v>
      </c>
      <c r="I94" s="1152">
        <v>0</v>
      </c>
      <c r="J94" s="1310" t="s">
        <v>168</v>
      </c>
      <c r="K94" s="1311">
        <v>6941812798058</v>
      </c>
      <c r="L94" s="1312" t="s">
        <v>401</v>
      </c>
      <c r="M94" s="917">
        <v>0.31</v>
      </c>
      <c r="N94" s="1315"/>
      <c r="O94" s="1313" t="s">
        <v>237</v>
      </c>
      <c r="P94" s="1312" t="s">
        <v>155</v>
      </c>
      <c r="Q94" s="1313"/>
      <c r="R94" s="1312" t="s">
        <v>157</v>
      </c>
      <c r="S94" s="1312">
        <v>58534</v>
      </c>
      <c r="T94" s="1535">
        <v>2024.11</v>
      </c>
      <c r="U94" s="1315">
        <v>45869</v>
      </c>
      <c r="V94" s="1315" t="s">
        <v>264</v>
      </c>
      <c r="W94" s="1315" t="s">
        <v>397</v>
      </c>
      <c r="X94" s="1310" t="s">
        <v>161</v>
      </c>
      <c r="Y94" s="1310" t="s">
        <v>155</v>
      </c>
      <c r="Z94" s="1315" t="s">
        <v>402</v>
      </c>
      <c r="AA94" s="1312" t="s">
        <v>163</v>
      </c>
      <c r="AB94" s="1315" t="s">
        <v>161</v>
      </c>
      <c r="AC94" s="1315" t="s">
        <v>161</v>
      </c>
      <c r="AD94" s="1315" t="s">
        <v>161</v>
      </c>
      <c r="AE94" s="1315" t="s">
        <v>161</v>
      </c>
      <c r="AF94" s="1607"/>
      <c r="AG94" s="1607"/>
    </row>
    <row r="95" spans="1:33" s="1922" customFormat="1" ht="19.5" customHeight="1" x14ac:dyDescent="0.2">
      <c r="A95" s="1623" t="s">
        <v>330</v>
      </c>
      <c r="B95" s="1624" t="s">
        <v>2649</v>
      </c>
      <c r="C95" s="1169" t="s">
        <v>2650</v>
      </c>
      <c r="D95" s="1931">
        <v>1399</v>
      </c>
      <c r="E95" s="1913">
        <f t="shared" si="2"/>
        <v>1307.4766355140187</v>
      </c>
      <c r="F95" s="1170"/>
      <c r="G95" s="1171"/>
      <c r="H95" s="2069" t="s">
        <v>150</v>
      </c>
      <c r="I95" s="1152">
        <v>608</v>
      </c>
      <c r="J95" s="1310" t="s">
        <v>2666</v>
      </c>
      <c r="K95" s="1311">
        <v>6941812788134</v>
      </c>
      <c r="L95" s="1312" t="s">
        <v>2667</v>
      </c>
      <c r="M95" s="917">
        <v>1.2</v>
      </c>
      <c r="N95" s="1173" t="s">
        <v>153</v>
      </c>
      <c r="O95" s="1174" t="s">
        <v>2635</v>
      </c>
      <c r="P95" s="1605" t="s">
        <v>155</v>
      </c>
      <c r="Q95" s="1174" t="s">
        <v>2636</v>
      </c>
      <c r="R95" s="1606" t="s">
        <v>157</v>
      </c>
      <c r="S95" s="1312">
        <v>60137</v>
      </c>
      <c r="T95" s="1607"/>
      <c r="U95" s="1315">
        <v>45869</v>
      </c>
      <c r="V95" s="1315" t="s">
        <v>264</v>
      </c>
      <c r="W95" s="1315" t="s">
        <v>397</v>
      </c>
      <c r="X95" s="1310" t="s">
        <v>161</v>
      </c>
      <c r="Y95" s="1310" t="s">
        <v>155</v>
      </c>
      <c r="Z95" s="1315" t="s">
        <v>2668</v>
      </c>
      <c r="AA95" s="1312" t="s">
        <v>163</v>
      </c>
      <c r="AB95" s="1315" t="s">
        <v>161</v>
      </c>
      <c r="AC95" s="1315" t="s">
        <v>161</v>
      </c>
      <c r="AD95" s="1315" t="s">
        <v>161</v>
      </c>
      <c r="AE95" s="1315" t="s">
        <v>161</v>
      </c>
      <c r="AF95" s="1607"/>
      <c r="AG95" s="1607"/>
    </row>
    <row r="96" spans="1:33" s="1922" customFormat="1" ht="19.5" customHeight="1" x14ac:dyDescent="0.2">
      <c r="A96" s="1623" t="s">
        <v>330</v>
      </c>
      <c r="B96" s="1624" t="s">
        <v>2660</v>
      </c>
      <c r="C96" s="1169" t="s">
        <v>2661</v>
      </c>
      <c r="D96" s="1931">
        <v>319</v>
      </c>
      <c r="E96" s="1913">
        <f t="shared" si="2"/>
        <v>298.13084112149534</v>
      </c>
      <c r="F96" s="1170"/>
      <c r="G96" s="1171"/>
      <c r="H96" s="2069" t="s">
        <v>150</v>
      </c>
      <c r="I96" s="1152">
        <v>0</v>
      </c>
      <c r="J96" s="1310" t="s">
        <v>168</v>
      </c>
      <c r="K96" s="1311">
        <v>6941812785799</v>
      </c>
      <c r="L96" s="1312" t="s">
        <v>2669</v>
      </c>
      <c r="M96" s="917">
        <v>0.122</v>
      </c>
      <c r="N96" s="1173" t="s">
        <v>153</v>
      </c>
      <c r="O96" s="1174" t="s">
        <v>791</v>
      </c>
      <c r="P96" s="1605" t="s">
        <v>155</v>
      </c>
      <c r="Q96" s="1174" t="s">
        <v>238</v>
      </c>
      <c r="R96" s="1606" t="s">
        <v>157</v>
      </c>
      <c r="S96" s="1312">
        <v>60139</v>
      </c>
      <c r="T96" s="1607"/>
      <c r="U96" s="1315">
        <v>45869</v>
      </c>
      <c r="V96" s="1315" t="s">
        <v>264</v>
      </c>
      <c r="W96" s="1315" t="s">
        <v>397</v>
      </c>
      <c r="X96" s="1310" t="s">
        <v>161</v>
      </c>
      <c r="Y96" s="1310" t="s">
        <v>155</v>
      </c>
      <c r="Z96" s="1315" t="s">
        <v>2670</v>
      </c>
      <c r="AA96" s="1312" t="s">
        <v>163</v>
      </c>
      <c r="AB96" s="1315" t="s">
        <v>161</v>
      </c>
      <c r="AC96" s="1315" t="s">
        <v>161</v>
      </c>
      <c r="AD96" s="1315" t="s">
        <v>161</v>
      </c>
      <c r="AE96" s="1315" t="s">
        <v>161</v>
      </c>
      <c r="AF96" s="1607"/>
      <c r="AG96" s="1607"/>
    </row>
    <row r="97" spans="1:33" s="1729" customFormat="1" ht="19.5" customHeight="1" x14ac:dyDescent="0.2">
      <c r="A97" s="1623" t="s">
        <v>330</v>
      </c>
      <c r="B97" s="1624" t="s">
        <v>349</v>
      </c>
      <c r="C97" s="1169" t="s">
        <v>350</v>
      </c>
      <c r="D97" s="1931">
        <v>2490</v>
      </c>
      <c r="E97" s="1913">
        <f t="shared" si="2"/>
        <v>2327.1028037383176</v>
      </c>
      <c r="F97" s="1170"/>
      <c r="G97" s="1171"/>
      <c r="H97" s="2069" t="s">
        <v>150</v>
      </c>
      <c r="I97" s="1152">
        <v>1164</v>
      </c>
      <c r="J97" s="1310" t="s">
        <v>204</v>
      </c>
      <c r="K97" s="1311">
        <v>6941812796719</v>
      </c>
      <c r="L97" s="1312" t="s">
        <v>351</v>
      </c>
      <c r="M97" s="917">
        <v>7.2</v>
      </c>
      <c r="N97" s="915" t="s">
        <v>153</v>
      </c>
      <c r="O97" s="1313" t="s">
        <v>262</v>
      </c>
      <c r="P97" s="1312" t="s">
        <v>155</v>
      </c>
      <c r="Q97" s="1313" t="s">
        <v>263</v>
      </c>
      <c r="R97" s="1312" t="s">
        <v>314</v>
      </c>
      <c r="S97" s="1312">
        <v>58378</v>
      </c>
      <c r="T97" s="1314" t="s">
        <v>352</v>
      </c>
      <c r="U97" s="1315">
        <v>45869</v>
      </c>
      <c r="V97" s="1315" t="s">
        <v>264</v>
      </c>
      <c r="W97" s="1315" t="s">
        <v>330</v>
      </c>
      <c r="X97" s="1310" t="s">
        <v>161</v>
      </c>
      <c r="Y97" s="1310" t="s">
        <v>155</v>
      </c>
      <c r="Z97" s="1315" t="s">
        <v>353</v>
      </c>
      <c r="AA97" s="1312" t="s">
        <v>163</v>
      </c>
      <c r="AB97" s="1315" t="s">
        <v>161</v>
      </c>
      <c r="AC97" s="1315" t="s">
        <v>161</v>
      </c>
      <c r="AD97" s="1315" t="s">
        <v>161</v>
      </c>
      <c r="AE97" s="1315" t="s">
        <v>161</v>
      </c>
      <c r="AF97" s="1314"/>
      <c r="AG97" s="1314"/>
    </row>
    <row r="98" spans="1:33" s="1729" customFormat="1" ht="19.5" customHeight="1" x14ac:dyDescent="0.2">
      <c r="A98" s="1623" t="s">
        <v>330</v>
      </c>
      <c r="B98" s="1624" t="s">
        <v>368</v>
      </c>
      <c r="C98" s="1169" t="s">
        <v>369</v>
      </c>
      <c r="D98" s="1931">
        <v>999</v>
      </c>
      <c r="E98" s="1913">
        <f t="shared" si="2"/>
        <v>933.64485981308405</v>
      </c>
      <c r="F98" s="1170"/>
      <c r="G98" s="1171"/>
      <c r="H98" s="2069" t="s">
        <v>150</v>
      </c>
      <c r="I98" s="1152">
        <v>462</v>
      </c>
      <c r="J98" s="1310" t="s">
        <v>219</v>
      </c>
      <c r="K98" s="1311">
        <v>6941812774533</v>
      </c>
      <c r="L98" s="1312" t="s">
        <v>370</v>
      </c>
      <c r="M98" s="917">
        <v>0.94</v>
      </c>
      <c r="N98" s="915" t="s">
        <v>153</v>
      </c>
      <c r="O98" s="1313" t="s">
        <v>360</v>
      </c>
      <c r="P98" s="1312" t="s">
        <v>155</v>
      </c>
      <c r="Q98" s="1313" t="s">
        <v>361</v>
      </c>
      <c r="R98" s="1312" t="s">
        <v>314</v>
      </c>
      <c r="S98" s="1312">
        <v>55203</v>
      </c>
      <c r="T98" s="1314">
        <v>2024.08</v>
      </c>
      <c r="U98" s="1315">
        <v>45869</v>
      </c>
      <c r="V98" s="1315" t="s">
        <v>264</v>
      </c>
      <c r="W98" s="1315" t="s">
        <v>330</v>
      </c>
      <c r="X98" s="1310" t="s">
        <v>161</v>
      </c>
      <c r="Y98" s="1310" t="s">
        <v>155</v>
      </c>
      <c r="Z98" s="1315" t="s">
        <v>371</v>
      </c>
      <c r="AA98" s="1312" t="s">
        <v>163</v>
      </c>
      <c r="AB98" s="1315" t="s">
        <v>161</v>
      </c>
      <c r="AC98" s="1315" t="s">
        <v>161</v>
      </c>
      <c r="AD98" s="1315" t="s">
        <v>161</v>
      </c>
      <c r="AE98" s="1315" t="s">
        <v>161</v>
      </c>
      <c r="AF98" s="1314"/>
      <c r="AG98" s="1314"/>
    </row>
    <row r="99" spans="1:33" s="1729" customFormat="1" ht="19.5" customHeight="1" x14ac:dyDescent="0.2">
      <c r="A99" s="2235" t="s">
        <v>330</v>
      </c>
      <c r="B99" s="1691" t="s">
        <v>4816</v>
      </c>
      <c r="C99" s="1190" t="s">
        <v>4817</v>
      </c>
      <c r="D99" s="927">
        <v>2499</v>
      </c>
      <c r="E99" s="2236">
        <f t="shared" si="2"/>
        <v>2335.5140186915887</v>
      </c>
      <c r="F99" s="2237"/>
      <c r="G99" s="2238"/>
      <c r="H99" s="1876" t="s">
        <v>209</v>
      </c>
      <c r="I99" s="1152">
        <v>1168</v>
      </c>
      <c r="J99" s="1310" t="s">
        <v>204</v>
      </c>
      <c r="K99" s="1311">
        <v>6932554480059</v>
      </c>
      <c r="L99" s="1312" t="s">
        <v>4818</v>
      </c>
      <c r="M99" s="917">
        <v>1.85</v>
      </c>
      <c r="N99" s="1916" t="s">
        <v>153</v>
      </c>
      <c r="O99" s="1313" t="s">
        <v>3111</v>
      </c>
      <c r="P99" s="1312"/>
      <c r="Q99" s="1313"/>
      <c r="R99" s="1312" t="s">
        <v>157</v>
      </c>
      <c r="S99" s="1312">
        <v>72648</v>
      </c>
      <c r="T99" s="1314">
        <v>2026.07</v>
      </c>
      <c r="U99" s="1315" t="s">
        <v>4819</v>
      </c>
      <c r="V99" s="1315" t="s">
        <v>264</v>
      </c>
      <c r="W99" s="1315" t="s">
        <v>423</v>
      </c>
      <c r="X99" s="1310" t="s">
        <v>161</v>
      </c>
      <c r="Y99" s="1310" t="s">
        <v>155</v>
      </c>
      <c r="Z99" s="1315" t="s">
        <v>4820</v>
      </c>
      <c r="AA99" s="1312" t="s">
        <v>163</v>
      </c>
      <c r="AB99" s="1315" t="s">
        <v>161</v>
      </c>
      <c r="AC99" s="1315" t="s">
        <v>161</v>
      </c>
      <c r="AD99" s="1315" t="s">
        <v>161</v>
      </c>
      <c r="AE99" s="1315" t="s">
        <v>161</v>
      </c>
      <c r="AF99" s="1314"/>
      <c r="AG99" s="1314"/>
    </row>
    <row r="100" spans="1:33" s="1730" customFormat="1" ht="19.5" customHeight="1" x14ac:dyDescent="0.2">
      <c r="A100" s="1623" t="s">
        <v>330</v>
      </c>
      <c r="B100" s="1624" t="s">
        <v>418</v>
      </c>
      <c r="C100" s="1169" t="s">
        <v>419</v>
      </c>
      <c r="D100" s="1931">
        <v>3299</v>
      </c>
      <c r="E100" s="1913">
        <f t="shared" si="2"/>
        <v>3083.1775700934577</v>
      </c>
      <c r="F100" s="1170"/>
      <c r="G100" s="1171"/>
      <c r="H100" s="2069" t="s">
        <v>150</v>
      </c>
      <c r="I100" s="1152">
        <v>1472</v>
      </c>
      <c r="J100" s="1310" t="s">
        <v>219</v>
      </c>
      <c r="K100" s="1311">
        <v>6934177757839</v>
      </c>
      <c r="L100" s="1312" t="s">
        <v>420</v>
      </c>
      <c r="M100" s="917">
        <v>1.86</v>
      </c>
      <c r="N100" s="915" t="s">
        <v>153</v>
      </c>
      <c r="O100" s="1313" t="s">
        <v>421</v>
      </c>
      <c r="P100" s="1312" t="s">
        <v>155</v>
      </c>
      <c r="Q100" s="1313" t="s">
        <v>422</v>
      </c>
      <c r="R100" s="1312" t="s">
        <v>157</v>
      </c>
      <c r="S100" s="1312">
        <v>36247</v>
      </c>
      <c r="T100" s="1314"/>
      <c r="U100" s="1315">
        <v>45869</v>
      </c>
      <c r="V100" s="1315" t="s">
        <v>264</v>
      </c>
      <c r="W100" s="1315" t="s">
        <v>423</v>
      </c>
      <c r="X100" s="1310" t="s">
        <v>161</v>
      </c>
      <c r="Y100" s="1310" t="s">
        <v>155</v>
      </c>
      <c r="Z100" s="1315" t="s">
        <v>424</v>
      </c>
      <c r="AA100" s="1312" t="s">
        <v>163</v>
      </c>
      <c r="AB100" s="1315" t="s">
        <v>161</v>
      </c>
      <c r="AC100" s="1315" t="s">
        <v>161</v>
      </c>
      <c r="AD100" s="1315" t="s">
        <v>161</v>
      </c>
      <c r="AE100" s="1315" t="s">
        <v>161</v>
      </c>
      <c r="AF100" s="1312"/>
      <c r="AG100" s="1312"/>
    </row>
    <row r="101" spans="1:33" s="1730" customFormat="1" ht="19.5" customHeight="1" x14ac:dyDescent="0.2">
      <c r="A101" s="1623" t="s">
        <v>330</v>
      </c>
      <c r="B101" s="1624" t="s">
        <v>425</v>
      </c>
      <c r="C101" s="1169" t="s">
        <v>426</v>
      </c>
      <c r="D101" s="1931">
        <v>1199</v>
      </c>
      <c r="E101" s="1913">
        <f t="shared" si="2"/>
        <v>1120.5607476635514</v>
      </c>
      <c r="F101" s="1170"/>
      <c r="G101" s="1171"/>
      <c r="H101" s="2071" t="s">
        <v>150</v>
      </c>
      <c r="I101" s="1152">
        <v>490</v>
      </c>
      <c r="J101" s="1310" t="s">
        <v>219</v>
      </c>
      <c r="K101" s="1311" t="s">
        <v>427</v>
      </c>
      <c r="L101" s="1312" t="s">
        <v>428</v>
      </c>
      <c r="M101" s="917">
        <v>0.16</v>
      </c>
      <c r="N101" s="915" t="s">
        <v>153</v>
      </c>
      <c r="O101" s="1313" t="s">
        <v>262</v>
      </c>
      <c r="P101" s="1312" t="s">
        <v>155</v>
      </c>
      <c r="Q101" s="1313" t="s">
        <v>263</v>
      </c>
      <c r="R101" s="1312" t="s">
        <v>157</v>
      </c>
      <c r="S101" s="1312">
        <v>36764</v>
      </c>
      <c r="T101" s="1314"/>
      <c r="U101" s="1315">
        <v>45869</v>
      </c>
      <c r="V101" s="1315" t="s">
        <v>264</v>
      </c>
      <c r="W101" s="1315" t="s">
        <v>423</v>
      </c>
      <c r="X101" s="1310" t="s">
        <v>161</v>
      </c>
      <c r="Y101" s="1310" t="s">
        <v>155</v>
      </c>
      <c r="Z101" s="1315" t="s">
        <v>429</v>
      </c>
      <c r="AA101" s="1312" t="s">
        <v>163</v>
      </c>
      <c r="AB101" s="1315" t="s">
        <v>161</v>
      </c>
      <c r="AC101" s="1315" t="s">
        <v>161</v>
      </c>
      <c r="AD101" s="1315" t="s">
        <v>161</v>
      </c>
      <c r="AE101" s="1315" t="s">
        <v>161</v>
      </c>
      <c r="AF101" s="1312"/>
      <c r="AG101" s="1312"/>
    </row>
    <row r="102" spans="1:33" s="1730" customFormat="1" ht="19.5" customHeight="1" x14ac:dyDescent="0.2">
      <c r="A102" s="1623" t="s">
        <v>330</v>
      </c>
      <c r="B102" s="1624" t="s">
        <v>430</v>
      </c>
      <c r="C102" s="1169" t="s">
        <v>431</v>
      </c>
      <c r="D102" s="1931">
        <v>1299</v>
      </c>
      <c r="E102" s="1913">
        <f t="shared" ref="E102:E135" si="3">D102/1.07</f>
        <v>1214.018691588785</v>
      </c>
      <c r="F102" s="1170"/>
      <c r="G102" s="1171"/>
      <c r="H102" s="2071" t="s">
        <v>150</v>
      </c>
      <c r="I102" s="1152">
        <v>514</v>
      </c>
      <c r="J102" s="1310" t="s">
        <v>219</v>
      </c>
      <c r="K102" s="1311" t="s">
        <v>432</v>
      </c>
      <c r="L102" s="1312" t="s">
        <v>433</v>
      </c>
      <c r="M102" s="917">
        <v>0.8</v>
      </c>
      <c r="N102" s="915" t="s">
        <v>153</v>
      </c>
      <c r="O102" s="1313" t="s">
        <v>417</v>
      </c>
      <c r="P102" s="1312" t="s">
        <v>155</v>
      </c>
      <c r="Q102" s="1313" t="s">
        <v>238</v>
      </c>
      <c r="R102" s="1312" t="s">
        <v>157</v>
      </c>
      <c r="S102" s="1312">
        <v>27002</v>
      </c>
      <c r="T102" s="1314"/>
      <c r="U102" s="1315">
        <v>45869</v>
      </c>
      <c r="V102" s="1315" t="s">
        <v>264</v>
      </c>
      <c r="W102" s="1315" t="s">
        <v>423</v>
      </c>
      <c r="X102" s="1310" t="s">
        <v>161</v>
      </c>
      <c r="Y102" s="1310" t="s">
        <v>155</v>
      </c>
      <c r="Z102" s="1315" t="s">
        <v>434</v>
      </c>
      <c r="AA102" s="1312" t="s">
        <v>163</v>
      </c>
      <c r="AB102" s="1315" t="s">
        <v>161</v>
      </c>
      <c r="AC102" s="1315" t="s">
        <v>161</v>
      </c>
      <c r="AD102" s="1315" t="s">
        <v>161</v>
      </c>
      <c r="AE102" s="1315" t="s">
        <v>161</v>
      </c>
      <c r="AF102" s="1312"/>
      <c r="AG102" s="1312"/>
    </row>
    <row r="103" spans="1:33" s="1730" customFormat="1" ht="19.5" customHeight="1" x14ac:dyDescent="0.2">
      <c r="A103" s="1587" t="s">
        <v>330</v>
      </c>
      <c r="B103" s="1586" t="s">
        <v>4821</v>
      </c>
      <c r="C103" s="1191" t="s">
        <v>4822</v>
      </c>
      <c r="D103" s="1931">
        <v>2299</v>
      </c>
      <c r="E103" s="1913">
        <f t="shared" si="3"/>
        <v>2148.5981308411215</v>
      </c>
      <c r="F103" s="1170"/>
      <c r="G103" s="1171"/>
      <c r="H103" s="2239" t="s">
        <v>209</v>
      </c>
      <c r="I103" s="1152">
        <v>1074</v>
      </c>
      <c r="J103" s="1310" t="s">
        <v>204</v>
      </c>
      <c r="K103" s="1311">
        <v>6932554480028</v>
      </c>
      <c r="L103" s="1312" t="s">
        <v>4823</v>
      </c>
      <c r="M103" s="917">
        <v>2.7</v>
      </c>
      <c r="N103" s="1916" t="s">
        <v>153</v>
      </c>
      <c r="O103" s="1313" t="s">
        <v>3111</v>
      </c>
      <c r="P103" s="1312" t="s">
        <v>155</v>
      </c>
      <c r="Q103" s="1313" t="s">
        <v>263</v>
      </c>
      <c r="R103" s="1312" t="s">
        <v>157</v>
      </c>
      <c r="S103" s="1312">
        <v>72649</v>
      </c>
      <c r="T103" s="1314">
        <v>2026.07</v>
      </c>
      <c r="U103" s="1315">
        <v>46201</v>
      </c>
      <c r="V103" s="1315" t="s">
        <v>264</v>
      </c>
      <c r="W103" s="1315" t="s">
        <v>423</v>
      </c>
      <c r="X103" s="1310" t="s">
        <v>161</v>
      </c>
      <c r="Y103" s="1310" t="s">
        <v>155</v>
      </c>
      <c r="Z103" s="1315" t="s">
        <v>4824</v>
      </c>
      <c r="AA103" s="1312" t="s">
        <v>163</v>
      </c>
      <c r="AB103" s="1315" t="s">
        <v>161</v>
      </c>
      <c r="AC103" s="1315" t="s">
        <v>161</v>
      </c>
      <c r="AD103" s="1315" t="s">
        <v>161</v>
      </c>
      <c r="AE103" s="1315" t="s">
        <v>161</v>
      </c>
      <c r="AF103" s="1312"/>
      <c r="AG103" s="1312"/>
    </row>
    <row r="104" spans="1:33" s="1730" customFormat="1" ht="19.5" customHeight="1" x14ac:dyDescent="0.2">
      <c r="A104" s="1587" t="s">
        <v>330</v>
      </c>
      <c r="B104" s="1191" t="s">
        <v>4825</v>
      </c>
      <c r="C104" s="1191" t="s">
        <v>4826</v>
      </c>
      <c r="D104" s="1931">
        <v>1299</v>
      </c>
      <c r="E104" s="1913">
        <f t="shared" si="3"/>
        <v>1214.018691588785</v>
      </c>
      <c r="F104" s="1170"/>
      <c r="G104" s="1171"/>
      <c r="H104" s="2239" t="s">
        <v>209</v>
      </c>
      <c r="I104" s="1152">
        <v>608</v>
      </c>
      <c r="J104" s="1310" t="s">
        <v>219</v>
      </c>
      <c r="K104" s="1311">
        <v>6932554480011</v>
      </c>
      <c r="L104" s="1312" t="s">
        <v>4827</v>
      </c>
      <c r="M104" s="917">
        <v>0.46</v>
      </c>
      <c r="N104" s="1916" t="s">
        <v>153</v>
      </c>
      <c r="O104" s="1313" t="s">
        <v>3111</v>
      </c>
      <c r="P104" s="1312" t="s">
        <v>155</v>
      </c>
      <c r="Q104" s="1313" t="s">
        <v>263</v>
      </c>
      <c r="R104" s="1312" t="s">
        <v>157</v>
      </c>
      <c r="S104" s="1312">
        <v>72650</v>
      </c>
      <c r="T104" s="1314">
        <v>2026.07</v>
      </c>
      <c r="U104" s="1315">
        <v>46201</v>
      </c>
      <c r="V104" s="1315" t="s">
        <v>264</v>
      </c>
      <c r="W104" s="1315" t="s">
        <v>423</v>
      </c>
      <c r="X104" s="1310" t="s">
        <v>161</v>
      </c>
      <c r="Y104" s="1310" t="s">
        <v>155</v>
      </c>
      <c r="Z104" s="1315" t="s">
        <v>4828</v>
      </c>
      <c r="AA104" s="1312" t="s">
        <v>163</v>
      </c>
      <c r="AB104" s="1315" t="s">
        <v>161</v>
      </c>
      <c r="AC104" s="1315" t="s">
        <v>161</v>
      </c>
      <c r="AD104" s="1315" t="s">
        <v>161</v>
      </c>
      <c r="AE104" s="1315" t="s">
        <v>161</v>
      </c>
      <c r="AF104" s="1312"/>
      <c r="AG104" s="1312"/>
    </row>
    <row r="105" spans="1:33" s="1730" customFormat="1" ht="19.5" customHeight="1" x14ac:dyDescent="0.2">
      <c r="A105" s="1623" t="s">
        <v>330</v>
      </c>
      <c r="B105" s="1624" t="s">
        <v>435</v>
      </c>
      <c r="C105" s="1169" t="s">
        <v>436</v>
      </c>
      <c r="D105" s="1931">
        <v>739</v>
      </c>
      <c r="E105" s="1913">
        <f t="shared" si="3"/>
        <v>690.65420560747657</v>
      </c>
      <c r="F105" s="1170"/>
      <c r="G105" s="1171"/>
      <c r="H105" s="2071" t="s">
        <v>150</v>
      </c>
      <c r="I105" s="1152">
        <v>280</v>
      </c>
      <c r="J105" s="1310" t="s">
        <v>219</v>
      </c>
      <c r="K105" s="1311" t="s">
        <v>437</v>
      </c>
      <c r="L105" s="1312" t="s">
        <v>438</v>
      </c>
      <c r="M105" s="917">
        <v>0.3</v>
      </c>
      <c r="N105" s="915" t="s">
        <v>153</v>
      </c>
      <c r="O105" s="1313" t="s">
        <v>237</v>
      </c>
      <c r="P105" s="1312" t="s">
        <v>155</v>
      </c>
      <c r="Q105" s="1313" t="s">
        <v>238</v>
      </c>
      <c r="R105" s="1312" t="s">
        <v>157</v>
      </c>
      <c r="S105" s="1312">
        <v>30436</v>
      </c>
      <c r="T105" s="1314"/>
      <c r="U105" s="1315">
        <v>45869</v>
      </c>
      <c r="V105" s="1315" t="s">
        <v>264</v>
      </c>
      <c r="W105" s="1315" t="s">
        <v>423</v>
      </c>
      <c r="X105" s="1310" t="s">
        <v>161</v>
      </c>
      <c r="Y105" s="1310" t="s">
        <v>155</v>
      </c>
      <c r="Z105" s="1315" t="s">
        <v>439</v>
      </c>
      <c r="AA105" s="1312" t="s">
        <v>163</v>
      </c>
      <c r="AB105" s="1315" t="s">
        <v>161</v>
      </c>
      <c r="AC105" s="1315" t="s">
        <v>161</v>
      </c>
      <c r="AD105" s="1315" t="s">
        <v>161</v>
      </c>
      <c r="AE105" s="1315" t="s">
        <v>161</v>
      </c>
      <c r="AF105" s="1312"/>
      <c r="AG105" s="1312"/>
    </row>
    <row r="106" spans="1:33" s="1730" customFormat="1" ht="19.5" customHeight="1" x14ac:dyDescent="0.2">
      <c r="A106" s="1623" t="s">
        <v>330</v>
      </c>
      <c r="B106" s="1624" t="s">
        <v>440</v>
      </c>
      <c r="C106" s="1169" t="s">
        <v>441</v>
      </c>
      <c r="D106" s="1931">
        <v>1099</v>
      </c>
      <c r="E106" s="1913">
        <f t="shared" si="3"/>
        <v>1027.1028037383178</v>
      </c>
      <c r="F106" s="1170"/>
      <c r="G106" s="1171"/>
      <c r="H106" s="2069" t="s">
        <v>150</v>
      </c>
      <c r="I106" s="1152">
        <v>490</v>
      </c>
      <c r="J106" s="1310" t="s">
        <v>219</v>
      </c>
      <c r="K106" s="1311" t="s">
        <v>442</v>
      </c>
      <c r="L106" s="1312" t="s">
        <v>443</v>
      </c>
      <c r="M106" s="917">
        <v>0.47</v>
      </c>
      <c r="N106" s="915" t="s">
        <v>153</v>
      </c>
      <c r="O106" s="1313" t="s">
        <v>417</v>
      </c>
      <c r="P106" s="1312" t="s">
        <v>155</v>
      </c>
      <c r="Q106" s="1313" t="s">
        <v>238</v>
      </c>
      <c r="R106" s="1312" t="s">
        <v>157</v>
      </c>
      <c r="S106" s="1312">
        <v>36013</v>
      </c>
      <c r="T106" s="1314"/>
      <c r="U106" s="1315">
        <v>45869</v>
      </c>
      <c r="V106" s="1315" t="s">
        <v>264</v>
      </c>
      <c r="W106" s="1315" t="s">
        <v>423</v>
      </c>
      <c r="X106" s="1310" t="s">
        <v>161</v>
      </c>
      <c r="Y106" s="1310" t="s">
        <v>155</v>
      </c>
      <c r="Z106" s="1315" t="s">
        <v>444</v>
      </c>
      <c r="AA106" s="1312" t="s">
        <v>163</v>
      </c>
      <c r="AB106" s="1315" t="s">
        <v>161</v>
      </c>
      <c r="AC106" s="1315" t="s">
        <v>161</v>
      </c>
      <c r="AD106" s="1315" t="s">
        <v>161</v>
      </c>
      <c r="AE106" s="1315" t="s">
        <v>161</v>
      </c>
      <c r="AF106" s="1312"/>
      <c r="AG106" s="1312"/>
    </row>
    <row r="107" spans="1:33" s="1730" customFormat="1" x14ac:dyDescent="0.2">
      <c r="A107" s="1623" t="s">
        <v>4688</v>
      </c>
      <c r="B107" s="1624" t="s">
        <v>3791</v>
      </c>
      <c r="C107" s="1169" t="s">
        <v>3792</v>
      </c>
      <c r="D107" s="1931">
        <v>2499</v>
      </c>
      <c r="E107" s="1913">
        <f t="shared" si="3"/>
        <v>2335.5140186915887</v>
      </c>
      <c r="F107" s="1170"/>
      <c r="G107" s="1171"/>
      <c r="H107" s="2070" t="s">
        <v>150</v>
      </c>
      <c r="I107" s="1152">
        <v>1074</v>
      </c>
      <c r="J107" s="1310" t="s">
        <v>219</v>
      </c>
      <c r="K107" s="1311">
        <v>6932554464318</v>
      </c>
      <c r="L107" s="1312" t="s">
        <v>3793</v>
      </c>
      <c r="M107" s="917">
        <v>2.42</v>
      </c>
      <c r="N107" s="1916" t="s">
        <v>153</v>
      </c>
      <c r="O107" s="1313" t="s">
        <v>3111</v>
      </c>
      <c r="P107" s="1312" t="s">
        <v>155</v>
      </c>
      <c r="Q107" s="1313" t="s">
        <v>263</v>
      </c>
      <c r="R107" s="1312" t="s">
        <v>157</v>
      </c>
      <c r="S107" s="1312">
        <v>70548</v>
      </c>
      <c r="T107" s="1314"/>
      <c r="U107" s="1315">
        <v>45944</v>
      </c>
      <c r="V107" s="1315" t="s">
        <v>264</v>
      </c>
      <c r="W107" s="1315" t="s">
        <v>330</v>
      </c>
      <c r="X107" s="1310" t="s">
        <v>450</v>
      </c>
      <c r="Y107" s="1310" t="s">
        <v>155</v>
      </c>
      <c r="Z107" s="1315" t="s">
        <v>3794</v>
      </c>
      <c r="AA107" s="1312" t="s">
        <v>163</v>
      </c>
      <c r="AB107" s="1315" t="s">
        <v>161</v>
      </c>
      <c r="AC107" s="1315" t="s">
        <v>161</v>
      </c>
      <c r="AD107" s="1315" t="s">
        <v>161</v>
      </c>
      <c r="AE107" s="1315" t="s">
        <v>161</v>
      </c>
    </row>
    <row r="108" spans="1:33" s="1730" customFormat="1" x14ac:dyDescent="0.2">
      <c r="A108" s="1623" t="s">
        <v>4688</v>
      </c>
      <c r="B108" s="1624" t="s">
        <v>3795</v>
      </c>
      <c r="C108" s="1169" t="s">
        <v>3796</v>
      </c>
      <c r="D108" s="1931">
        <v>10499</v>
      </c>
      <c r="E108" s="1913">
        <f t="shared" si="3"/>
        <v>9812.1495327102803</v>
      </c>
      <c r="F108" s="1170"/>
      <c r="G108" s="1171"/>
      <c r="H108" s="2070" t="s">
        <v>150</v>
      </c>
      <c r="I108" s="1152"/>
      <c r="J108" s="1310"/>
      <c r="K108" s="1311">
        <v>6932554458379</v>
      </c>
      <c r="L108" s="1312" t="s">
        <v>3797</v>
      </c>
      <c r="M108" s="917">
        <v>0.45200000000000001</v>
      </c>
      <c r="N108" s="1916" t="s">
        <v>153</v>
      </c>
      <c r="O108" s="1313" t="s">
        <v>3111</v>
      </c>
      <c r="P108" s="1312" t="s">
        <v>155</v>
      </c>
      <c r="Q108" s="1313" t="s">
        <v>263</v>
      </c>
      <c r="R108" s="1312" t="s">
        <v>157</v>
      </c>
      <c r="S108" s="1312">
        <v>69578</v>
      </c>
      <c r="T108" s="1314"/>
      <c r="U108" s="1315">
        <v>45944</v>
      </c>
      <c r="V108" s="1315" t="s">
        <v>264</v>
      </c>
      <c r="W108" s="1315" t="s">
        <v>330</v>
      </c>
      <c r="X108" s="1310" t="s">
        <v>450</v>
      </c>
      <c r="Y108" s="1310" t="s">
        <v>155</v>
      </c>
      <c r="Z108" s="1315" t="s">
        <v>3798</v>
      </c>
      <c r="AA108" s="1312" t="s">
        <v>163</v>
      </c>
      <c r="AB108" s="1315" t="s">
        <v>161</v>
      </c>
      <c r="AC108" s="1315" t="s">
        <v>161</v>
      </c>
      <c r="AD108" s="1315" t="s">
        <v>161</v>
      </c>
      <c r="AE108" s="1315" t="s">
        <v>161</v>
      </c>
    </row>
    <row r="109" spans="1:33" s="1730" customFormat="1" ht="19.5" customHeight="1" x14ac:dyDescent="0.2">
      <c r="A109" s="1623" t="s">
        <v>4688</v>
      </c>
      <c r="B109" s="1624" t="s">
        <v>445</v>
      </c>
      <c r="C109" s="1169" t="s">
        <v>446</v>
      </c>
      <c r="D109" s="1931">
        <v>7199</v>
      </c>
      <c r="E109" s="1913">
        <f t="shared" si="3"/>
        <v>6728.0373831775696</v>
      </c>
      <c r="F109" s="1170"/>
      <c r="G109" s="1171"/>
      <c r="H109" s="2069" t="s">
        <v>150</v>
      </c>
      <c r="I109" s="1152">
        <v>3174</v>
      </c>
      <c r="J109" s="1310" t="s">
        <v>204</v>
      </c>
      <c r="K109" s="1311">
        <v>6941812791929</v>
      </c>
      <c r="L109" s="1312" t="s">
        <v>447</v>
      </c>
      <c r="M109" s="917">
        <v>7.24</v>
      </c>
      <c r="N109" s="915" t="s">
        <v>153</v>
      </c>
      <c r="O109" s="1313" t="s">
        <v>448</v>
      </c>
      <c r="P109" s="1312" t="s">
        <v>155</v>
      </c>
      <c r="Q109" s="1313" t="s">
        <v>449</v>
      </c>
      <c r="R109" s="1312" t="s">
        <v>157</v>
      </c>
      <c r="S109" s="1312">
        <v>57810</v>
      </c>
      <c r="T109" s="1314">
        <v>2024.07</v>
      </c>
      <c r="U109" s="1315">
        <v>45869</v>
      </c>
      <c r="V109" s="1315" t="s">
        <v>264</v>
      </c>
      <c r="W109" s="1315" t="s">
        <v>330</v>
      </c>
      <c r="X109" s="1310" t="s">
        <v>450</v>
      </c>
      <c r="Y109" s="1310" t="s">
        <v>155</v>
      </c>
      <c r="Z109" s="1315" t="s">
        <v>451</v>
      </c>
      <c r="AA109" s="1312" t="s">
        <v>163</v>
      </c>
      <c r="AB109" s="1315" t="s">
        <v>161</v>
      </c>
      <c r="AC109" s="1315" t="s">
        <v>161</v>
      </c>
      <c r="AD109" s="1315" t="s">
        <v>161</v>
      </c>
      <c r="AE109" s="1315" t="s">
        <v>161</v>
      </c>
      <c r="AF109" s="1312"/>
      <c r="AG109" s="1312"/>
    </row>
    <row r="110" spans="1:33" s="1730" customFormat="1" ht="19.5" customHeight="1" x14ac:dyDescent="0.2">
      <c r="A110" s="1623" t="s">
        <v>4688</v>
      </c>
      <c r="B110" s="1624" t="s">
        <v>3342</v>
      </c>
      <c r="C110" s="1169" t="s">
        <v>3343</v>
      </c>
      <c r="D110" s="1931">
        <v>299</v>
      </c>
      <c r="E110" s="1913">
        <f t="shared" si="3"/>
        <v>279.43925233644859</v>
      </c>
      <c r="F110" s="1170"/>
      <c r="G110" s="1171"/>
      <c r="H110" s="2069" t="s">
        <v>150</v>
      </c>
      <c r="I110" s="1152">
        <v>0</v>
      </c>
      <c r="J110" s="1310"/>
      <c r="K110" s="1311">
        <v>6941812791844</v>
      </c>
      <c r="L110" s="1312" t="s">
        <v>3558</v>
      </c>
      <c r="M110" s="917">
        <v>0.05</v>
      </c>
      <c r="N110" s="915"/>
      <c r="O110" s="1313" t="s">
        <v>237</v>
      </c>
      <c r="P110" s="1312" t="s">
        <v>155</v>
      </c>
      <c r="Q110" s="1313" t="s">
        <v>237</v>
      </c>
      <c r="R110" s="1312" t="s">
        <v>157</v>
      </c>
      <c r="S110" s="1312">
        <v>57789</v>
      </c>
      <c r="T110" s="1314">
        <v>2025.08</v>
      </c>
      <c r="U110" s="1315">
        <v>45882</v>
      </c>
      <c r="V110" s="1315" t="s">
        <v>264</v>
      </c>
      <c r="W110" s="1315" t="s">
        <v>330</v>
      </c>
      <c r="X110" s="1310" t="s">
        <v>450</v>
      </c>
      <c r="Y110" s="1310" t="s">
        <v>155</v>
      </c>
      <c r="Z110" s="1315" t="s">
        <v>3344</v>
      </c>
      <c r="AA110" s="1312" t="s">
        <v>163</v>
      </c>
      <c r="AB110" s="1315" t="s">
        <v>161</v>
      </c>
      <c r="AC110" s="1315" t="s">
        <v>161</v>
      </c>
      <c r="AD110" s="1315" t="s">
        <v>161</v>
      </c>
      <c r="AE110" s="1315" t="s">
        <v>161</v>
      </c>
      <c r="AF110" s="1312"/>
      <c r="AG110" s="1312"/>
    </row>
    <row r="111" spans="1:33" s="1730" customFormat="1" ht="19.5" customHeight="1" x14ac:dyDescent="0.2">
      <c r="A111" s="1623" t="s">
        <v>4688</v>
      </c>
      <c r="B111" s="1624" t="s">
        <v>3987</v>
      </c>
      <c r="C111" s="1169" t="s">
        <v>3988</v>
      </c>
      <c r="D111" s="1931">
        <v>11990</v>
      </c>
      <c r="E111" s="1913">
        <f t="shared" si="3"/>
        <v>11205.607476635514</v>
      </c>
      <c r="F111" s="1170"/>
      <c r="G111" s="1171"/>
      <c r="H111" s="2069" t="s">
        <v>150</v>
      </c>
      <c r="I111" s="1152"/>
      <c r="J111" s="1310"/>
      <c r="K111" s="1311" t="s">
        <v>3989</v>
      </c>
      <c r="L111" s="1312" t="s">
        <v>3990</v>
      </c>
      <c r="M111" s="917">
        <v>7.5</v>
      </c>
      <c r="N111" s="1916" t="s">
        <v>153</v>
      </c>
      <c r="O111" s="1313" t="s">
        <v>3111</v>
      </c>
      <c r="P111" s="1312" t="s">
        <v>155</v>
      </c>
      <c r="Q111" s="1313" t="s">
        <v>263</v>
      </c>
      <c r="R111" s="1312" t="s">
        <v>157</v>
      </c>
      <c r="S111" s="1312">
        <v>68651</v>
      </c>
      <c r="T111" s="1314">
        <v>2026.01</v>
      </c>
      <c r="U111" s="1315">
        <v>46014</v>
      </c>
      <c r="V111" s="1315" t="s">
        <v>264</v>
      </c>
      <c r="W111" s="1315" t="s">
        <v>330</v>
      </c>
      <c r="X111" s="1310" t="s">
        <v>450</v>
      </c>
      <c r="Y111" s="1310" t="s">
        <v>155</v>
      </c>
      <c r="Z111" s="1315" t="s">
        <v>3991</v>
      </c>
      <c r="AA111" s="1312" t="s">
        <v>163</v>
      </c>
      <c r="AB111" s="1315" t="s">
        <v>161</v>
      </c>
      <c r="AC111" s="1315" t="s">
        <v>161</v>
      </c>
      <c r="AD111" s="1315" t="s">
        <v>161</v>
      </c>
      <c r="AE111" s="1315" t="s">
        <v>161</v>
      </c>
      <c r="AF111" s="1312"/>
      <c r="AG111" s="1312"/>
    </row>
    <row r="112" spans="1:33" s="1730" customFormat="1" ht="19.5" customHeight="1" x14ac:dyDescent="0.2">
      <c r="A112" s="1623" t="s">
        <v>4688</v>
      </c>
      <c r="B112" s="1624" t="s">
        <v>452</v>
      </c>
      <c r="C112" s="1169" t="s">
        <v>453</v>
      </c>
      <c r="D112" s="1931">
        <v>9450</v>
      </c>
      <c r="E112" s="1913">
        <f t="shared" si="3"/>
        <v>8831.7757009345787</v>
      </c>
      <c r="F112" s="1170"/>
      <c r="G112" s="1171"/>
      <c r="H112" s="2069" t="s">
        <v>150</v>
      </c>
      <c r="I112" s="1152">
        <v>4416</v>
      </c>
      <c r="J112" s="1310" t="s">
        <v>204</v>
      </c>
      <c r="K112" s="1311">
        <v>6941812791967</v>
      </c>
      <c r="L112" s="1312" t="s">
        <v>454</v>
      </c>
      <c r="M112" s="917">
        <v>5.69</v>
      </c>
      <c r="N112" s="915" t="s">
        <v>153</v>
      </c>
      <c r="O112" s="1313" t="s">
        <v>448</v>
      </c>
      <c r="P112" s="1312" t="s">
        <v>155</v>
      </c>
      <c r="Q112" s="1313" t="s">
        <v>449</v>
      </c>
      <c r="R112" s="1312" t="s">
        <v>157</v>
      </c>
      <c r="S112" s="1312">
        <v>57805</v>
      </c>
      <c r="T112" s="1314">
        <v>2024.09</v>
      </c>
      <c r="U112" s="1315">
        <v>45869</v>
      </c>
      <c r="V112" s="1315" t="s">
        <v>264</v>
      </c>
      <c r="W112" s="1315" t="s">
        <v>330</v>
      </c>
      <c r="X112" s="1310" t="s">
        <v>450</v>
      </c>
      <c r="Y112" s="1310" t="s">
        <v>155</v>
      </c>
      <c r="Z112" s="1315" t="s">
        <v>455</v>
      </c>
      <c r="AA112" s="1312" t="s">
        <v>163</v>
      </c>
      <c r="AB112" s="1315" t="s">
        <v>161</v>
      </c>
      <c r="AC112" s="1315" t="s">
        <v>161</v>
      </c>
      <c r="AD112" s="1315" t="s">
        <v>161</v>
      </c>
      <c r="AE112" s="1315" t="s">
        <v>161</v>
      </c>
      <c r="AF112" s="1312"/>
      <c r="AG112" s="1312"/>
    </row>
    <row r="113" spans="1:33" s="1730" customFormat="1" ht="19.5" customHeight="1" x14ac:dyDescent="0.2">
      <c r="A113" s="1623" t="s">
        <v>4688</v>
      </c>
      <c r="B113" s="1624" t="s">
        <v>456</v>
      </c>
      <c r="C113" s="1169" t="s">
        <v>457</v>
      </c>
      <c r="D113" s="1931">
        <v>7190</v>
      </c>
      <c r="E113" s="1913">
        <f t="shared" si="3"/>
        <v>6719.6261682242985</v>
      </c>
      <c r="F113" s="1170"/>
      <c r="G113" s="1171"/>
      <c r="H113" s="2069" t="s">
        <v>150</v>
      </c>
      <c r="I113" s="1152">
        <v>3360</v>
      </c>
      <c r="J113" s="1310" t="s">
        <v>204</v>
      </c>
      <c r="K113" s="1311">
        <v>6941812791936</v>
      </c>
      <c r="L113" s="1312" t="s">
        <v>454</v>
      </c>
      <c r="M113" s="917">
        <v>5.69</v>
      </c>
      <c r="N113" s="915" t="s">
        <v>153</v>
      </c>
      <c r="O113" s="1313" t="s">
        <v>448</v>
      </c>
      <c r="P113" s="1312" t="s">
        <v>155</v>
      </c>
      <c r="Q113" s="1313" t="s">
        <v>449</v>
      </c>
      <c r="R113" s="1312" t="s">
        <v>157</v>
      </c>
      <c r="S113" s="1312">
        <v>57808</v>
      </c>
      <c r="T113" s="1314">
        <v>2024.09</v>
      </c>
      <c r="U113" s="1315">
        <v>45869</v>
      </c>
      <c r="V113" s="1315" t="s">
        <v>264</v>
      </c>
      <c r="W113" s="1315" t="s">
        <v>330</v>
      </c>
      <c r="X113" s="1310" t="s">
        <v>450</v>
      </c>
      <c r="Y113" s="1310" t="s">
        <v>155</v>
      </c>
      <c r="Z113" s="1315" t="s">
        <v>458</v>
      </c>
      <c r="AA113" s="1312" t="s">
        <v>163</v>
      </c>
      <c r="AB113" s="1315" t="s">
        <v>161</v>
      </c>
      <c r="AC113" s="1315" t="s">
        <v>161</v>
      </c>
      <c r="AD113" s="1315" t="s">
        <v>161</v>
      </c>
      <c r="AE113" s="1315" t="s">
        <v>161</v>
      </c>
      <c r="AF113" s="1312"/>
      <c r="AG113" s="1312"/>
    </row>
    <row r="114" spans="1:33" s="1730" customFormat="1" ht="19.5" customHeight="1" x14ac:dyDescent="0.2">
      <c r="A114" s="1623" t="s">
        <v>4688</v>
      </c>
      <c r="B114" s="1624" t="s">
        <v>461</v>
      </c>
      <c r="C114" s="1169" t="s">
        <v>462</v>
      </c>
      <c r="D114" s="1931">
        <v>3290</v>
      </c>
      <c r="E114" s="1913">
        <f t="shared" si="3"/>
        <v>3074.7663551401865</v>
      </c>
      <c r="F114" s="1170"/>
      <c r="G114" s="1171"/>
      <c r="H114" s="2069" t="s">
        <v>150</v>
      </c>
      <c r="I114" s="1152">
        <v>1538</v>
      </c>
      <c r="J114" s="1310" t="s">
        <v>151</v>
      </c>
      <c r="K114" s="1311">
        <v>6941812771921</v>
      </c>
      <c r="L114" s="1312" t="s">
        <v>463</v>
      </c>
      <c r="M114" s="917">
        <v>4.08</v>
      </c>
      <c r="N114" s="915" t="s">
        <v>153</v>
      </c>
      <c r="O114" s="1313" t="s">
        <v>448</v>
      </c>
      <c r="P114" s="1312" t="s">
        <v>155</v>
      </c>
      <c r="Q114" s="1313" t="s">
        <v>449</v>
      </c>
      <c r="R114" s="1312" t="s">
        <v>157</v>
      </c>
      <c r="S114" s="1312">
        <v>54880</v>
      </c>
      <c r="T114" s="1314" t="s">
        <v>464</v>
      </c>
      <c r="U114" s="1315">
        <v>45869</v>
      </c>
      <c r="V114" s="1315" t="s">
        <v>264</v>
      </c>
      <c r="W114" s="1315" t="s">
        <v>330</v>
      </c>
      <c r="X114" s="1310" t="s">
        <v>450</v>
      </c>
      <c r="Y114" s="1310" t="s">
        <v>155</v>
      </c>
      <c r="Z114" s="1315" t="s">
        <v>465</v>
      </c>
      <c r="AA114" s="1312" t="s">
        <v>163</v>
      </c>
      <c r="AB114" s="1315" t="s">
        <v>161</v>
      </c>
      <c r="AC114" s="1315" t="s">
        <v>161</v>
      </c>
      <c r="AD114" s="1315" t="s">
        <v>161</v>
      </c>
      <c r="AE114" s="1315" t="s">
        <v>161</v>
      </c>
      <c r="AF114" s="1312"/>
      <c r="AG114" s="1312"/>
    </row>
    <row r="115" spans="1:33" s="1922" customFormat="1" ht="19.5" customHeight="1" x14ac:dyDescent="0.2">
      <c r="A115" s="1623" t="s">
        <v>4688</v>
      </c>
      <c r="B115" s="1624" t="s">
        <v>354</v>
      </c>
      <c r="C115" s="1169" t="s">
        <v>355</v>
      </c>
      <c r="D115" s="1931">
        <v>1799</v>
      </c>
      <c r="E115" s="1913">
        <f t="shared" si="3"/>
        <v>1681.3084112149531</v>
      </c>
      <c r="F115" s="1170"/>
      <c r="G115" s="1171"/>
      <c r="H115" s="2069" t="s">
        <v>150</v>
      </c>
      <c r="I115" s="1152">
        <v>748</v>
      </c>
      <c r="J115" s="1310" t="s">
        <v>219</v>
      </c>
      <c r="K115" s="1311">
        <v>6941812774489</v>
      </c>
      <c r="L115" s="1312" t="s">
        <v>356</v>
      </c>
      <c r="M115" s="917">
        <v>2.2000000000000002</v>
      </c>
      <c r="N115" s="915" t="s">
        <v>153</v>
      </c>
      <c r="O115" s="1313" t="s">
        <v>262</v>
      </c>
      <c r="P115" s="1312" t="s">
        <v>155</v>
      </c>
      <c r="Q115" s="1313" t="s">
        <v>263</v>
      </c>
      <c r="R115" s="1312" t="s">
        <v>314</v>
      </c>
      <c r="S115" s="1312">
        <v>55208</v>
      </c>
      <c r="T115" s="1314" t="s">
        <v>352</v>
      </c>
      <c r="U115" s="1315">
        <v>45869</v>
      </c>
      <c r="V115" s="1315" t="s">
        <v>264</v>
      </c>
      <c r="W115" s="1315" t="s">
        <v>330</v>
      </c>
      <c r="X115" s="1310" t="s">
        <v>161</v>
      </c>
      <c r="Y115" s="1310" t="s">
        <v>155</v>
      </c>
      <c r="Z115" s="1315" t="s">
        <v>357</v>
      </c>
      <c r="AA115" s="1312" t="s">
        <v>163</v>
      </c>
      <c r="AB115" s="1315" t="s">
        <v>161</v>
      </c>
      <c r="AC115" s="1315" t="s">
        <v>161</v>
      </c>
      <c r="AD115" s="1315" t="s">
        <v>161</v>
      </c>
      <c r="AE115" s="1315" t="s">
        <v>161</v>
      </c>
      <c r="AF115" s="1314"/>
      <c r="AG115" s="1314"/>
    </row>
    <row r="116" spans="1:33" s="1917" customFormat="1" ht="19.5" customHeight="1" x14ac:dyDescent="0.2">
      <c r="A116" s="1623" t="s">
        <v>4688</v>
      </c>
      <c r="B116" s="1624" t="s">
        <v>466</v>
      </c>
      <c r="C116" s="1169" t="s">
        <v>467</v>
      </c>
      <c r="D116" s="1931">
        <v>1439</v>
      </c>
      <c r="E116" s="1913">
        <f t="shared" si="3"/>
        <v>1344.8598130841121</v>
      </c>
      <c r="F116" s="1170"/>
      <c r="G116" s="1171"/>
      <c r="H116" s="2069" t="s">
        <v>150</v>
      </c>
      <c r="I116" s="1152">
        <v>630</v>
      </c>
      <c r="J116" s="1310" t="s">
        <v>219</v>
      </c>
      <c r="K116" s="1311">
        <v>6934177726514</v>
      </c>
      <c r="L116" s="1312" t="s">
        <v>468</v>
      </c>
      <c r="M116" s="917">
        <v>0.8</v>
      </c>
      <c r="N116" s="915" t="s">
        <v>153</v>
      </c>
      <c r="O116" s="1313" t="s">
        <v>469</v>
      </c>
      <c r="P116" s="1312" t="s">
        <v>155</v>
      </c>
      <c r="Q116" s="1313" t="s">
        <v>263</v>
      </c>
      <c r="R116" s="1312" t="s">
        <v>157</v>
      </c>
      <c r="S116" s="1312">
        <v>31492</v>
      </c>
      <c r="T116" s="1314"/>
      <c r="U116" s="1315">
        <v>45869</v>
      </c>
      <c r="V116" s="1315" t="s">
        <v>264</v>
      </c>
      <c r="W116" s="1315" t="s">
        <v>330</v>
      </c>
      <c r="X116" s="1310" t="s">
        <v>450</v>
      </c>
      <c r="Y116" s="1310" t="s">
        <v>155</v>
      </c>
      <c r="Z116" s="1315" t="s">
        <v>470</v>
      </c>
      <c r="AA116" s="1312" t="s">
        <v>163</v>
      </c>
      <c r="AB116" s="1315" t="s">
        <v>161</v>
      </c>
      <c r="AC116" s="1315" t="s">
        <v>161</v>
      </c>
      <c r="AD116" s="1315" t="s">
        <v>161</v>
      </c>
      <c r="AE116" s="1315" t="s">
        <v>161</v>
      </c>
      <c r="AF116" s="1312"/>
      <c r="AG116" s="1312"/>
    </row>
    <row r="117" spans="1:33" s="1917" customFormat="1" ht="19.5" customHeight="1" x14ac:dyDescent="0.2">
      <c r="A117" s="1623" t="s">
        <v>4688</v>
      </c>
      <c r="B117" s="1624" t="s">
        <v>4086</v>
      </c>
      <c r="C117" s="1169" t="s">
        <v>4285</v>
      </c>
      <c r="D117" s="1931">
        <v>22699</v>
      </c>
      <c r="E117" s="1913">
        <f t="shared" si="3"/>
        <v>21214.018691588783</v>
      </c>
      <c r="F117" s="1170"/>
      <c r="G117" s="1171"/>
      <c r="H117" s="2069" t="s">
        <v>150</v>
      </c>
      <c r="I117" s="1152">
        <v>11688</v>
      </c>
      <c r="J117" s="1310" t="s">
        <v>151</v>
      </c>
      <c r="K117" s="1311">
        <v>6932554430757</v>
      </c>
      <c r="L117" s="1312" t="s">
        <v>3658</v>
      </c>
      <c r="M117" s="917">
        <v>15.56</v>
      </c>
      <c r="N117" s="1916" t="s">
        <v>153</v>
      </c>
      <c r="O117" s="1313" t="s">
        <v>4286</v>
      </c>
      <c r="P117" s="1312" t="s">
        <v>155</v>
      </c>
      <c r="Q117" s="1313" t="s">
        <v>449</v>
      </c>
      <c r="R117" s="1312" t="s">
        <v>157</v>
      </c>
      <c r="S117" s="1567">
        <v>65239</v>
      </c>
      <c r="T117" s="1314">
        <v>2025.09</v>
      </c>
      <c r="U117" s="1315">
        <v>46092</v>
      </c>
      <c r="V117" s="1568" t="s">
        <v>264</v>
      </c>
      <c r="W117" s="1568" t="s">
        <v>330</v>
      </c>
      <c r="X117" s="1569" t="s">
        <v>473</v>
      </c>
      <c r="Y117" s="1569" t="s">
        <v>155</v>
      </c>
      <c r="Z117" s="1315" t="s">
        <v>4287</v>
      </c>
      <c r="AA117" s="1312" t="s">
        <v>163</v>
      </c>
      <c r="AB117" s="1315" t="s">
        <v>161</v>
      </c>
      <c r="AC117" s="1315" t="s">
        <v>161</v>
      </c>
      <c r="AD117" s="1315" t="s">
        <v>161</v>
      </c>
      <c r="AE117" s="1315" t="s">
        <v>161</v>
      </c>
      <c r="AF117" s="1567"/>
      <c r="AG117" s="1567"/>
    </row>
    <row r="118" spans="1:33" s="1730" customFormat="1" x14ac:dyDescent="0.2">
      <c r="A118" s="1623" t="s">
        <v>4688</v>
      </c>
      <c r="B118" s="1624" t="s">
        <v>3656</v>
      </c>
      <c r="C118" s="1169" t="s">
        <v>3712</v>
      </c>
      <c r="D118" s="1931">
        <v>18799</v>
      </c>
      <c r="E118" s="1913">
        <f t="shared" si="3"/>
        <v>17569.158878504673</v>
      </c>
      <c r="F118" s="1170"/>
      <c r="G118" s="1171"/>
      <c r="H118" s="2069" t="s">
        <v>150</v>
      </c>
      <c r="I118" s="1588">
        <v>9342</v>
      </c>
      <c r="J118" s="1310" t="s">
        <v>151</v>
      </c>
      <c r="K118" s="1311">
        <v>6932554439897</v>
      </c>
      <c r="L118" s="1312" t="s">
        <v>3658</v>
      </c>
      <c r="M118" s="917">
        <v>15.35</v>
      </c>
      <c r="N118" s="1916" t="s">
        <v>153</v>
      </c>
      <c r="O118" s="1313" t="s">
        <v>3111</v>
      </c>
      <c r="P118" s="1312" t="s">
        <v>155</v>
      </c>
      <c r="Q118" s="1313" t="s">
        <v>449</v>
      </c>
      <c r="R118" s="1312" t="s">
        <v>157</v>
      </c>
      <c r="S118" s="1567">
        <v>66660</v>
      </c>
      <c r="T118" s="1314">
        <v>2025.09</v>
      </c>
      <c r="U118" s="1315">
        <v>45909</v>
      </c>
      <c r="V118" s="1568" t="s">
        <v>264</v>
      </c>
      <c r="W118" s="1568" t="s">
        <v>330</v>
      </c>
      <c r="X118" s="1569" t="s">
        <v>473</v>
      </c>
      <c r="Y118" s="1569" t="s">
        <v>155</v>
      </c>
      <c r="Z118" s="1315" t="s">
        <v>3659</v>
      </c>
      <c r="AA118" s="1312" t="s">
        <v>163</v>
      </c>
      <c r="AB118" s="1315" t="s">
        <v>161</v>
      </c>
      <c r="AC118" s="1315" t="s">
        <v>161</v>
      </c>
      <c r="AD118" s="1315" t="s">
        <v>161</v>
      </c>
      <c r="AE118" s="1315" t="s">
        <v>161</v>
      </c>
    </row>
    <row r="119" spans="1:33" s="1730" customFormat="1" x14ac:dyDescent="0.2">
      <c r="A119" s="1623" t="s">
        <v>4688</v>
      </c>
      <c r="B119" s="1624" t="s">
        <v>4304</v>
      </c>
      <c r="C119" s="1169" t="s">
        <v>4305</v>
      </c>
      <c r="D119" s="1931">
        <v>14990</v>
      </c>
      <c r="E119" s="1913">
        <f t="shared" si="3"/>
        <v>14009.345794392522</v>
      </c>
      <c r="F119" s="1170"/>
      <c r="G119" s="1171"/>
      <c r="H119" s="2069" t="s">
        <v>150</v>
      </c>
      <c r="I119" s="1588">
        <v>7004</v>
      </c>
      <c r="J119" s="1310" t="s">
        <v>151</v>
      </c>
      <c r="K119" s="1311">
        <v>6932554446918</v>
      </c>
      <c r="L119" s="1312" t="s">
        <v>4306</v>
      </c>
      <c r="M119" s="917">
        <v>13.7</v>
      </c>
      <c r="N119" s="1916" t="s">
        <v>153</v>
      </c>
      <c r="O119" s="1923" t="s">
        <v>3111</v>
      </c>
      <c r="P119" s="1312" t="s">
        <v>155</v>
      </c>
      <c r="Q119" s="1313" t="s">
        <v>449</v>
      </c>
      <c r="R119" s="1312" t="s">
        <v>157</v>
      </c>
      <c r="S119" s="1567">
        <v>67951</v>
      </c>
      <c r="T119" s="1314">
        <v>2026.03</v>
      </c>
      <c r="U119" s="1315">
        <v>46105</v>
      </c>
      <c r="V119" s="1568" t="s">
        <v>264</v>
      </c>
      <c r="W119" s="1568" t="s">
        <v>330</v>
      </c>
      <c r="X119" s="1569" t="s">
        <v>473</v>
      </c>
      <c r="Y119" s="1569" t="s">
        <v>155</v>
      </c>
      <c r="Z119" s="1315" t="s">
        <v>4307</v>
      </c>
      <c r="AA119" s="1312" t="s">
        <v>163</v>
      </c>
      <c r="AB119" s="1315" t="s">
        <v>161</v>
      </c>
      <c r="AC119" s="1315" t="s">
        <v>161</v>
      </c>
      <c r="AD119" s="1315" t="s">
        <v>161</v>
      </c>
      <c r="AE119" s="1315" t="s">
        <v>161</v>
      </c>
    </row>
    <row r="120" spans="1:33" s="1730" customFormat="1" x14ac:dyDescent="0.2">
      <c r="A120" s="1623" t="s">
        <v>4688</v>
      </c>
      <c r="B120" s="1624" t="s">
        <v>3660</v>
      </c>
      <c r="C120" s="1169" t="s">
        <v>3661</v>
      </c>
      <c r="D120" s="1931">
        <v>9199</v>
      </c>
      <c r="E120" s="1913">
        <f t="shared" si="3"/>
        <v>8597.196261682242</v>
      </c>
      <c r="F120" s="1170"/>
      <c r="G120" s="1171"/>
      <c r="H120" s="2069" t="s">
        <v>150</v>
      </c>
      <c r="I120" s="1588">
        <v>3968.2897196261702</v>
      </c>
      <c r="J120" s="1310" t="s">
        <v>204</v>
      </c>
      <c r="K120" s="1311">
        <v>6932554447052</v>
      </c>
      <c r="L120" s="1312" t="s">
        <v>3662</v>
      </c>
      <c r="M120" s="917">
        <v>6.4</v>
      </c>
      <c r="N120" s="1916" t="s">
        <v>153</v>
      </c>
      <c r="O120" s="1313" t="s">
        <v>3111</v>
      </c>
      <c r="P120" s="1312" t="s">
        <v>155</v>
      </c>
      <c r="Q120" s="1313" t="s">
        <v>449</v>
      </c>
      <c r="R120" s="1312" t="s">
        <v>157</v>
      </c>
      <c r="S120" s="1312">
        <v>67955</v>
      </c>
      <c r="T120" s="1314">
        <v>2025.09</v>
      </c>
      <c r="U120" s="1315">
        <v>45909</v>
      </c>
      <c r="V120" s="1315" t="s">
        <v>264</v>
      </c>
      <c r="W120" s="1315" t="s">
        <v>330</v>
      </c>
      <c r="X120" s="1310" t="s">
        <v>473</v>
      </c>
      <c r="Y120" s="1310" t="s">
        <v>155</v>
      </c>
      <c r="Z120" s="1315" t="s">
        <v>3663</v>
      </c>
      <c r="AA120" s="1312" t="s">
        <v>163</v>
      </c>
      <c r="AB120" s="1315" t="s">
        <v>161</v>
      </c>
      <c r="AC120" s="1315" t="s">
        <v>161</v>
      </c>
      <c r="AD120" s="1315" t="s">
        <v>161</v>
      </c>
      <c r="AE120" s="1315" t="s">
        <v>161</v>
      </c>
    </row>
    <row r="121" spans="1:33" s="1730" customFormat="1" ht="19.5" customHeight="1" x14ac:dyDescent="0.2">
      <c r="A121" s="1623" t="s">
        <v>4688</v>
      </c>
      <c r="B121" s="1624" t="s">
        <v>2913</v>
      </c>
      <c r="C121" s="1169" t="s">
        <v>2914</v>
      </c>
      <c r="D121" s="1931">
        <v>8999</v>
      </c>
      <c r="E121" s="1913">
        <f t="shared" si="3"/>
        <v>8410.2803738317743</v>
      </c>
      <c r="F121" s="1170"/>
      <c r="G121" s="1171"/>
      <c r="H121" s="2069" t="s">
        <v>150</v>
      </c>
      <c r="I121" s="1152">
        <v>0</v>
      </c>
      <c r="J121" s="1310" t="s">
        <v>168</v>
      </c>
      <c r="K121" s="1311">
        <v>6932554432416</v>
      </c>
      <c r="L121" s="1312" t="s">
        <v>2938</v>
      </c>
      <c r="M121" s="917">
        <v>9.5</v>
      </c>
      <c r="N121" s="915" t="s">
        <v>153</v>
      </c>
      <c r="O121" s="1313" t="s">
        <v>469</v>
      </c>
      <c r="P121" s="1312" t="s">
        <v>155</v>
      </c>
      <c r="Q121" s="1313" t="s">
        <v>449</v>
      </c>
      <c r="R121" s="1312" t="s">
        <v>157</v>
      </c>
      <c r="S121" s="1312">
        <v>65469</v>
      </c>
      <c r="T121" s="1314" t="s">
        <v>2936</v>
      </c>
      <c r="U121" s="1315">
        <v>45869</v>
      </c>
      <c r="V121" s="1315" t="s">
        <v>264</v>
      </c>
      <c r="W121" s="1315" t="s">
        <v>330</v>
      </c>
      <c r="X121" s="1310" t="s">
        <v>473</v>
      </c>
      <c r="Y121" s="1310" t="s">
        <v>155</v>
      </c>
      <c r="Z121" s="1315" t="s">
        <v>2939</v>
      </c>
      <c r="AA121" s="1312" t="s">
        <v>163</v>
      </c>
      <c r="AB121" s="1315" t="s">
        <v>161</v>
      </c>
      <c r="AC121" s="1315" t="s">
        <v>161</v>
      </c>
      <c r="AD121" s="1315" t="s">
        <v>161</v>
      </c>
      <c r="AE121" s="1315" t="s">
        <v>161</v>
      </c>
      <c r="AF121" s="1312"/>
      <c r="AG121" s="1312"/>
    </row>
    <row r="122" spans="1:33" s="1730" customFormat="1" ht="19.5" customHeight="1" x14ac:dyDescent="0.2">
      <c r="A122" s="1623" t="s">
        <v>4688</v>
      </c>
      <c r="B122" s="1624" t="s">
        <v>3133</v>
      </c>
      <c r="C122" s="1169" t="s">
        <v>3134</v>
      </c>
      <c r="D122" s="1931">
        <v>6299</v>
      </c>
      <c r="E122" s="1913">
        <f t="shared" si="3"/>
        <v>5886.9158878504668</v>
      </c>
      <c r="F122" s="1170"/>
      <c r="G122" s="1171"/>
      <c r="H122" s="2069" t="s">
        <v>150</v>
      </c>
      <c r="I122" s="1152">
        <v>2800</v>
      </c>
      <c r="J122" s="1310" t="s">
        <v>219</v>
      </c>
      <c r="K122" s="1311">
        <v>6932554440893</v>
      </c>
      <c r="L122" s="1312" t="s">
        <v>3135</v>
      </c>
      <c r="M122" s="917">
        <v>5.74</v>
      </c>
      <c r="N122" s="1916" t="s">
        <v>153</v>
      </c>
      <c r="O122" s="1313" t="s">
        <v>469</v>
      </c>
      <c r="P122" s="1312" t="s">
        <v>155</v>
      </c>
      <c r="Q122" s="1313" t="s">
        <v>449</v>
      </c>
      <c r="R122" s="1312" t="s">
        <v>157</v>
      </c>
      <c r="S122" s="1312">
        <v>66892</v>
      </c>
      <c r="T122" s="1314">
        <v>2025.08</v>
      </c>
      <c r="U122" s="1315">
        <v>45869</v>
      </c>
      <c r="V122" s="1315" t="s">
        <v>264</v>
      </c>
      <c r="W122" s="1315" t="s">
        <v>330</v>
      </c>
      <c r="X122" s="1310" t="s">
        <v>473</v>
      </c>
      <c r="Y122" s="1310" t="s">
        <v>155</v>
      </c>
      <c r="Z122" s="1315" t="s">
        <v>3136</v>
      </c>
      <c r="AA122" s="1312" t="s">
        <v>163</v>
      </c>
      <c r="AB122" s="1315" t="s">
        <v>161</v>
      </c>
      <c r="AC122" s="1315" t="s">
        <v>161</v>
      </c>
      <c r="AD122" s="1315" t="s">
        <v>161</v>
      </c>
      <c r="AE122" s="1315" t="s">
        <v>161</v>
      </c>
      <c r="AF122" s="1312"/>
      <c r="AG122" s="1312"/>
    </row>
    <row r="123" spans="1:33" s="1730" customFormat="1" ht="19.5" customHeight="1" x14ac:dyDescent="0.2">
      <c r="A123" s="1623" t="s">
        <v>4688</v>
      </c>
      <c r="B123" s="1624" t="s">
        <v>2902</v>
      </c>
      <c r="C123" s="1169" t="s">
        <v>2903</v>
      </c>
      <c r="D123" s="1931">
        <v>5299</v>
      </c>
      <c r="E123" s="1913">
        <f t="shared" si="3"/>
        <v>4952.3364485981301</v>
      </c>
      <c r="F123" s="1170"/>
      <c r="G123" s="1171"/>
      <c r="H123" s="2069" t="s">
        <v>150</v>
      </c>
      <c r="I123" s="1152">
        <v>2332</v>
      </c>
      <c r="J123" s="1310" t="s">
        <v>219</v>
      </c>
      <c r="K123" s="1311">
        <v>6941812701867</v>
      </c>
      <c r="L123" s="1312" t="s">
        <v>2935</v>
      </c>
      <c r="M123" s="917">
        <v>5.6</v>
      </c>
      <c r="N123" s="915" t="s">
        <v>153</v>
      </c>
      <c r="O123" s="1313" t="s">
        <v>469</v>
      </c>
      <c r="P123" s="1312" t="s">
        <v>155</v>
      </c>
      <c r="Q123" s="1313" t="s">
        <v>449</v>
      </c>
      <c r="R123" s="1312" t="s">
        <v>157</v>
      </c>
      <c r="S123" s="1312">
        <v>61138</v>
      </c>
      <c r="T123" s="1314" t="s">
        <v>2936</v>
      </c>
      <c r="U123" s="1315">
        <v>45869</v>
      </c>
      <c r="V123" s="1315" t="s">
        <v>264</v>
      </c>
      <c r="W123" s="1315" t="s">
        <v>330</v>
      </c>
      <c r="X123" s="1310" t="s">
        <v>473</v>
      </c>
      <c r="Y123" s="1310" t="s">
        <v>155</v>
      </c>
      <c r="Z123" s="1315" t="s">
        <v>2937</v>
      </c>
      <c r="AA123" s="1312" t="s">
        <v>163</v>
      </c>
      <c r="AB123" s="1315" t="s">
        <v>161</v>
      </c>
      <c r="AC123" s="1315" t="s">
        <v>161</v>
      </c>
      <c r="AD123" s="1315" t="s">
        <v>161</v>
      </c>
      <c r="AE123" s="1315" t="s">
        <v>161</v>
      </c>
      <c r="AF123" s="1312"/>
      <c r="AG123" s="1312"/>
    </row>
    <row r="124" spans="1:33" s="2094" customFormat="1" x14ac:dyDescent="0.2">
      <c r="A124" s="1623" t="s">
        <v>522</v>
      </c>
      <c r="B124" s="1624" t="s">
        <v>4018</v>
      </c>
      <c r="C124" s="1169" t="s">
        <v>4019</v>
      </c>
      <c r="D124" s="1931">
        <v>13990</v>
      </c>
      <c r="E124" s="1913">
        <f t="shared" si="3"/>
        <v>13074.766355140186</v>
      </c>
      <c r="F124" s="1170"/>
      <c r="G124" s="1171"/>
      <c r="H124" s="2069" t="s">
        <v>150</v>
      </c>
      <c r="I124" s="2086">
        <v>6538</v>
      </c>
      <c r="J124" s="2087" t="s">
        <v>204</v>
      </c>
      <c r="K124" s="2088">
        <v>6932554490744</v>
      </c>
      <c r="L124" s="1312" t="s">
        <v>4020</v>
      </c>
      <c r="M124" s="2089">
        <v>11.8</v>
      </c>
      <c r="N124" s="1916" t="s">
        <v>153</v>
      </c>
      <c r="O124" s="2090" t="s">
        <v>3111</v>
      </c>
      <c r="P124" s="2091" t="s">
        <v>4021</v>
      </c>
      <c r="Q124" s="2090" t="s">
        <v>3050</v>
      </c>
      <c r="R124" s="2091" t="s">
        <v>314</v>
      </c>
      <c r="S124" s="2091">
        <v>73996</v>
      </c>
      <c r="T124" s="2092">
        <v>2026.01</v>
      </c>
      <c r="U124" s="2093">
        <v>46024</v>
      </c>
      <c r="V124" s="1315" t="s">
        <v>264</v>
      </c>
      <c r="W124" s="1315" t="s">
        <v>526</v>
      </c>
      <c r="X124" s="1310" t="s">
        <v>161</v>
      </c>
      <c r="Y124" s="1310" t="s">
        <v>155</v>
      </c>
      <c r="Z124" s="1315" t="s">
        <v>4022</v>
      </c>
      <c r="AA124" s="1312" t="s">
        <v>163</v>
      </c>
      <c r="AB124" s="1315" t="s">
        <v>161</v>
      </c>
      <c r="AC124" s="1315" t="s">
        <v>161</v>
      </c>
      <c r="AD124" s="1315" t="s">
        <v>161</v>
      </c>
      <c r="AE124" s="1315" t="s">
        <v>161</v>
      </c>
      <c r="AF124" s="2091"/>
      <c r="AG124" s="2091"/>
    </row>
    <row r="125" spans="1:33" s="2094" customFormat="1" x14ac:dyDescent="0.2">
      <c r="A125" s="1623" t="s">
        <v>522</v>
      </c>
      <c r="B125" s="1624" t="s">
        <v>3561</v>
      </c>
      <c r="C125" s="1169" t="s">
        <v>3713</v>
      </c>
      <c r="D125" s="1931">
        <v>6490</v>
      </c>
      <c r="E125" s="1913">
        <f t="shared" si="3"/>
        <v>6065.4205607476633</v>
      </c>
      <c r="F125" s="1170"/>
      <c r="G125" s="1171"/>
      <c r="H125" s="2069" t="s">
        <v>150</v>
      </c>
      <c r="I125" s="2086">
        <v>2657.8785046728999</v>
      </c>
      <c r="J125" s="2087" t="s">
        <v>204</v>
      </c>
      <c r="K125" s="2088">
        <v>6932554469146</v>
      </c>
      <c r="L125" s="1312" t="s">
        <v>3843</v>
      </c>
      <c r="M125" s="2089">
        <v>6.2</v>
      </c>
      <c r="N125" s="1916" t="s">
        <v>153</v>
      </c>
      <c r="O125" s="2090" t="s">
        <v>3111</v>
      </c>
      <c r="P125" s="2091" t="s">
        <v>155</v>
      </c>
      <c r="Q125" s="2090" t="s">
        <v>2631</v>
      </c>
      <c r="R125" s="2091" t="s">
        <v>314</v>
      </c>
      <c r="S125" s="2091">
        <v>71309</v>
      </c>
      <c r="T125" s="2092" t="s">
        <v>4689</v>
      </c>
      <c r="U125" s="2093">
        <v>244244</v>
      </c>
      <c r="V125" s="1315" t="s">
        <v>264</v>
      </c>
      <c r="W125" s="1315" t="s">
        <v>526</v>
      </c>
      <c r="X125" s="1310" t="s">
        <v>161</v>
      </c>
      <c r="Y125" s="1310" t="s">
        <v>155</v>
      </c>
      <c r="Z125" s="1315" t="s">
        <v>3715</v>
      </c>
      <c r="AA125" s="1312" t="s">
        <v>163</v>
      </c>
      <c r="AB125" s="1315" t="s">
        <v>161</v>
      </c>
      <c r="AC125" s="1315" t="s">
        <v>161</v>
      </c>
      <c r="AD125" s="1315" t="s">
        <v>161</v>
      </c>
      <c r="AE125" s="1315" t="s">
        <v>161</v>
      </c>
      <c r="AF125" s="2091"/>
      <c r="AG125" s="2091"/>
    </row>
    <row r="126" spans="1:33" s="1730" customFormat="1" ht="19.5" customHeight="1" x14ac:dyDescent="0.2">
      <c r="A126" s="1623" t="s">
        <v>522</v>
      </c>
      <c r="B126" s="1624" t="s">
        <v>523</v>
      </c>
      <c r="C126" s="1169" t="s">
        <v>524</v>
      </c>
      <c r="D126" s="1931">
        <v>12990</v>
      </c>
      <c r="E126" s="1913">
        <f t="shared" si="3"/>
        <v>12140.186915887849</v>
      </c>
      <c r="F126" s="1170"/>
      <c r="G126" s="1171"/>
      <c r="H126" s="2070" t="s">
        <v>150</v>
      </c>
      <c r="I126" s="1152">
        <v>5604</v>
      </c>
      <c r="J126" s="1310" t="s">
        <v>204</v>
      </c>
      <c r="K126" s="1311">
        <v>6932554423339</v>
      </c>
      <c r="L126" s="1312" t="s">
        <v>525</v>
      </c>
      <c r="M126" s="917">
        <v>9</v>
      </c>
      <c r="N126" s="915" t="s">
        <v>153</v>
      </c>
      <c r="O126" s="1313" t="s">
        <v>262</v>
      </c>
      <c r="P126" s="1312" t="s">
        <v>155</v>
      </c>
      <c r="Q126" s="1313" t="s">
        <v>263</v>
      </c>
      <c r="R126" s="1312" t="s">
        <v>314</v>
      </c>
      <c r="S126" s="1312">
        <v>63884</v>
      </c>
      <c r="T126" s="1314">
        <v>2025.01</v>
      </c>
      <c r="U126" s="1315">
        <v>45869</v>
      </c>
      <c r="V126" s="1315" t="s">
        <v>264</v>
      </c>
      <c r="W126" s="1315" t="s">
        <v>526</v>
      </c>
      <c r="X126" s="1310" t="s">
        <v>161</v>
      </c>
      <c r="Y126" s="1310" t="s">
        <v>155</v>
      </c>
      <c r="Z126" s="1315" t="s">
        <v>527</v>
      </c>
      <c r="AA126" s="1312" t="s">
        <v>163</v>
      </c>
      <c r="AB126" s="1315" t="s">
        <v>161</v>
      </c>
      <c r="AC126" s="1315" t="s">
        <v>161</v>
      </c>
      <c r="AD126" s="1315" t="s">
        <v>161</v>
      </c>
      <c r="AE126" s="1315" t="s">
        <v>161</v>
      </c>
      <c r="AF126" s="1312"/>
      <c r="AG126" s="1312"/>
    </row>
    <row r="127" spans="1:33" s="1730" customFormat="1" ht="19.5" customHeight="1" x14ac:dyDescent="0.2">
      <c r="A127" s="1623" t="s">
        <v>522</v>
      </c>
      <c r="B127" s="1624" t="s">
        <v>528</v>
      </c>
      <c r="C127" s="1169" t="s">
        <v>529</v>
      </c>
      <c r="D127" s="1931">
        <v>9990</v>
      </c>
      <c r="E127" s="1913">
        <f t="shared" si="3"/>
        <v>9336.4485981308408</v>
      </c>
      <c r="F127" s="1170"/>
      <c r="G127" s="1171"/>
      <c r="H127" s="2071" t="s">
        <v>150</v>
      </c>
      <c r="I127" s="1152">
        <v>4108</v>
      </c>
      <c r="J127" s="1310" t="s">
        <v>219</v>
      </c>
      <c r="K127" s="1311" t="s">
        <v>530</v>
      </c>
      <c r="L127" s="1312" t="s">
        <v>531</v>
      </c>
      <c r="M127" s="917">
        <v>8.6999999999999993</v>
      </c>
      <c r="N127" s="915" t="s">
        <v>153</v>
      </c>
      <c r="O127" s="1313" t="s">
        <v>262</v>
      </c>
      <c r="P127" s="1312" t="s">
        <v>155</v>
      </c>
      <c r="Q127" s="1313" t="s">
        <v>263</v>
      </c>
      <c r="R127" s="1312" t="s">
        <v>314</v>
      </c>
      <c r="S127" s="1312">
        <v>33667</v>
      </c>
      <c r="T127" s="1314"/>
      <c r="U127" s="1315">
        <v>45869</v>
      </c>
      <c r="V127" s="1315" t="s">
        <v>264</v>
      </c>
      <c r="W127" s="1315" t="s">
        <v>526</v>
      </c>
      <c r="X127" s="1310" t="s">
        <v>161</v>
      </c>
      <c r="Y127" s="1310" t="s">
        <v>155</v>
      </c>
      <c r="Z127" s="1315" t="s">
        <v>532</v>
      </c>
      <c r="AA127" s="1312" t="s">
        <v>163</v>
      </c>
      <c r="AB127" s="1315" t="s">
        <v>161</v>
      </c>
      <c r="AC127" s="1315" t="s">
        <v>161</v>
      </c>
      <c r="AD127" s="1315" t="s">
        <v>161</v>
      </c>
      <c r="AE127" s="1315" t="s">
        <v>161</v>
      </c>
      <c r="AF127" s="1312"/>
      <c r="AG127" s="1312"/>
    </row>
    <row r="128" spans="1:33" s="1730" customFormat="1" ht="19.5" customHeight="1" x14ac:dyDescent="0.2">
      <c r="A128" s="1623" t="s">
        <v>522</v>
      </c>
      <c r="B128" s="1624" t="s">
        <v>535</v>
      </c>
      <c r="C128" s="1169" t="s">
        <v>536</v>
      </c>
      <c r="D128" s="1931">
        <v>5490</v>
      </c>
      <c r="E128" s="1913">
        <f t="shared" si="3"/>
        <v>5130.8411214953267</v>
      </c>
      <c r="F128" s="1170"/>
      <c r="G128" s="1171"/>
      <c r="H128" s="2071" t="s">
        <v>150</v>
      </c>
      <c r="I128" s="1152">
        <v>2192</v>
      </c>
      <c r="J128" s="1310" t="s">
        <v>219</v>
      </c>
      <c r="K128" s="1311" t="s">
        <v>537</v>
      </c>
      <c r="L128" s="1312" t="s">
        <v>538</v>
      </c>
      <c r="M128" s="917">
        <v>5.8</v>
      </c>
      <c r="N128" s="915" t="s">
        <v>153</v>
      </c>
      <c r="O128" s="1313" t="s">
        <v>262</v>
      </c>
      <c r="P128" s="1312" t="s">
        <v>155</v>
      </c>
      <c r="Q128" s="1313" t="s">
        <v>263</v>
      </c>
      <c r="R128" s="1312" t="s">
        <v>314</v>
      </c>
      <c r="S128" s="1312">
        <v>34964</v>
      </c>
      <c r="T128" s="1314"/>
      <c r="U128" s="1315">
        <v>45869</v>
      </c>
      <c r="V128" s="1315" t="s">
        <v>264</v>
      </c>
      <c r="W128" s="1315" t="s">
        <v>526</v>
      </c>
      <c r="X128" s="1310" t="s">
        <v>161</v>
      </c>
      <c r="Y128" s="1310" t="s">
        <v>155</v>
      </c>
      <c r="Z128" s="1315" t="s">
        <v>539</v>
      </c>
      <c r="AA128" s="1312" t="s">
        <v>163</v>
      </c>
      <c r="AB128" s="1315" t="s">
        <v>161</v>
      </c>
      <c r="AC128" s="1315" t="s">
        <v>161</v>
      </c>
      <c r="AD128" s="1315" t="s">
        <v>161</v>
      </c>
      <c r="AE128" s="1315" t="s">
        <v>161</v>
      </c>
      <c r="AF128" s="1312"/>
      <c r="AG128" s="1312"/>
    </row>
    <row r="129" spans="1:33" s="1730" customFormat="1" ht="19.5" customHeight="1" x14ac:dyDescent="0.2">
      <c r="A129" s="1623" t="s">
        <v>522</v>
      </c>
      <c r="B129" s="1624" t="s">
        <v>540</v>
      </c>
      <c r="C129" s="1169" t="s">
        <v>541</v>
      </c>
      <c r="D129" s="1931">
        <v>3290</v>
      </c>
      <c r="E129" s="1913">
        <f t="shared" si="3"/>
        <v>3074.7663551401865</v>
      </c>
      <c r="F129" s="1170"/>
      <c r="G129" s="1171"/>
      <c r="H129" s="2071" t="s">
        <v>150</v>
      </c>
      <c r="I129" s="1152">
        <v>1304</v>
      </c>
      <c r="J129" s="1310" t="s">
        <v>219</v>
      </c>
      <c r="K129" s="1311">
        <v>6941812728185</v>
      </c>
      <c r="L129" s="1312" t="s">
        <v>542</v>
      </c>
      <c r="M129" s="917">
        <v>3.12</v>
      </c>
      <c r="N129" s="915" t="s">
        <v>153</v>
      </c>
      <c r="O129" s="1313" t="s">
        <v>543</v>
      </c>
      <c r="P129" s="1312" t="s">
        <v>155</v>
      </c>
      <c r="Q129" s="1313" t="s">
        <v>263</v>
      </c>
      <c r="R129" s="1312" t="s">
        <v>157</v>
      </c>
      <c r="S129" s="1312">
        <v>47503</v>
      </c>
      <c r="T129" s="1314"/>
      <c r="U129" s="1315">
        <v>45869</v>
      </c>
      <c r="V129" s="1315" t="s">
        <v>264</v>
      </c>
      <c r="W129" s="1315" t="s">
        <v>526</v>
      </c>
      <c r="X129" s="1310" t="s">
        <v>161</v>
      </c>
      <c r="Y129" s="1310" t="s">
        <v>155</v>
      </c>
      <c r="Z129" s="1315" t="s">
        <v>544</v>
      </c>
      <c r="AA129" s="1312" t="s">
        <v>163</v>
      </c>
      <c r="AB129" s="1315" t="s">
        <v>161</v>
      </c>
      <c r="AC129" s="1315" t="s">
        <v>161</v>
      </c>
      <c r="AD129" s="1315" t="s">
        <v>161</v>
      </c>
      <c r="AE129" s="1315" t="s">
        <v>161</v>
      </c>
      <c r="AF129" s="1312"/>
      <c r="AG129" s="1312"/>
    </row>
    <row r="130" spans="1:33" s="1730" customFormat="1" ht="19.5" customHeight="1" x14ac:dyDescent="0.2">
      <c r="A130" s="1623" t="s">
        <v>522</v>
      </c>
      <c r="B130" s="1624" t="s">
        <v>4437</v>
      </c>
      <c r="C130" s="1169" t="s">
        <v>4438</v>
      </c>
      <c r="D130" s="1931">
        <v>2399</v>
      </c>
      <c r="E130" s="1913">
        <f t="shared" si="3"/>
        <v>2242.0560747663549</v>
      </c>
      <c r="F130" s="1170"/>
      <c r="G130" s="1171"/>
      <c r="H130" s="2071" t="s">
        <v>150</v>
      </c>
      <c r="I130" s="1152">
        <v>0</v>
      </c>
      <c r="J130" s="1310" t="s">
        <v>168</v>
      </c>
      <c r="K130" s="1311">
        <v>6932554490751</v>
      </c>
      <c r="L130" s="1312" t="s">
        <v>4439</v>
      </c>
      <c r="M130" s="917">
        <v>2.1</v>
      </c>
      <c r="N130" s="1916" t="s">
        <v>153</v>
      </c>
      <c r="O130" s="1313" t="s">
        <v>237</v>
      </c>
      <c r="P130" s="1312" t="s">
        <v>155</v>
      </c>
      <c r="Q130" s="1313" t="s">
        <v>238</v>
      </c>
      <c r="R130" s="1312" t="s">
        <v>157</v>
      </c>
      <c r="S130" s="1312">
        <v>73995</v>
      </c>
      <c r="T130" s="1314">
        <v>2026.04</v>
      </c>
      <c r="U130" s="1315">
        <v>46119</v>
      </c>
      <c r="V130" s="1315" t="s">
        <v>264</v>
      </c>
      <c r="W130" s="1315" t="s">
        <v>526</v>
      </c>
      <c r="X130" s="1310" t="s">
        <v>545</v>
      </c>
      <c r="Y130" s="1310" t="s">
        <v>155</v>
      </c>
      <c r="Z130" s="1315" t="s">
        <v>4440</v>
      </c>
      <c r="AA130" s="1312" t="s">
        <v>163</v>
      </c>
      <c r="AB130" s="1315" t="s">
        <v>161</v>
      </c>
      <c r="AC130" s="1315" t="s">
        <v>161</v>
      </c>
      <c r="AD130" s="1315" t="s">
        <v>161</v>
      </c>
      <c r="AE130" s="1315" t="s">
        <v>161</v>
      </c>
      <c r="AF130" s="1312"/>
      <c r="AG130" s="1312"/>
    </row>
    <row r="131" spans="1:33" s="1730" customFormat="1" ht="19.5" customHeight="1" x14ac:dyDescent="0.2">
      <c r="A131" s="1623" t="s">
        <v>522</v>
      </c>
      <c r="B131" s="1624" t="s">
        <v>2490</v>
      </c>
      <c r="C131" s="1169" t="s">
        <v>2491</v>
      </c>
      <c r="D131" s="1931">
        <v>1890</v>
      </c>
      <c r="E131" s="1913">
        <f t="shared" si="3"/>
        <v>1766.3551401869158</v>
      </c>
      <c r="F131" s="1170"/>
      <c r="G131" s="1171"/>
      <c r="H131" s="2071" t="s">
        <v>150</v>
      </c>
      <c r="I131" s="1152">
        <v>0</v>
      </c>
      <c r="J131" s="1310" t="s">
        <v>168</v>
      </c>
      <c r="K131" s="1311">
        <v>6934177793400</v>
      </c>
      <c r="L131" s="1312" t="s">
        <v>2496</v>
      </c>
      <c r="M131" s="917">
        <v>2.14</v>
      </c>
      <c r="N131" s="915" t="s">
        <v>153</v>
      </c>
      <c r="O131" s="1313" t="s">
        <v>237</v>
      </c>
      <c r="P131" s="1312" t="s">
        <v>155</v>
      </c>
      <c r="Q131" s="1313" t="s">
        <v>238</v>
      </c>
      <c r="R131" s="1312" t="s">
        <v>157</v>
      </c>
      <c r="S131" s="1312">
        <v>41585</v>
      </c>
      <c r="T131" s="1314">
        <v>2025.02</v>
      </c>
      <c r="U131" s="1315">
        <v>45869</v>
      </c>
      <c r="V131" s="1315" t="s">
        <v>264</v>
      </c>
      <c r="W131" s="1315" t="s">
        <v>526</v>
      </c>
      <c r="X131" s="1310" t="s">
        <v>545</v>
      </c>
      <c r="Y131" s="1310" t="s">
        <v>155</v>
      </c>
      <c r="Z131" s="1315" t="s">
        <v>2497</v>
      </c>
      <c r="AA131" s="1312" t="s">
        <v>163</v>
      </c>
      <c r="AB131" s="1315" t="s">
        <v>161</v>
      </c>
      <c r="AC131" s="1315" t="s">
        <v>161</v>
      </c>
      <c r="AD131" s="1315" t="s">
        <v>161</v>
      </c>
      <c r="AE131" s="1315" t="s">
        <v>161</v>
      </c>
      <c r="AF131" s="1312"/>
      <c r="AG131" s="1312"/>
    </row>
    <row r="132" spans="1:33" s="1730" customFormat="1" ht="19.5" customHeight="1" x14ac:dyDescent="0.2">
      <c r="A132" s="1623" t="s">
        <v>522</v>
      </c>
      <c r="B132" s="1624" t="s">
        <v>3898</v>
      </c>
      <c r="C132" s="1169" t="s">
        <v>3896</v>
      </c>
      <c r="D132" s="1931">
        <v>1299</v>
      </c>
      <c r="E132" s="1913">
        <f t="shared" si="3"/>
        <v>1214.018691588785</v>
      </c>
      <c r="F132" s="1170"/>
      <c r="G132" s="1171"/>
      <c r="H132" s="2095" t="s">
        <v>150</v>
      </c>
      <c r="I132" s="1152" t="s">
        <v>168</v>
      </c>
      <c r="J132" s="1310" t="s">
        <v>168</v>
      </c>
      <c r="K132" s="1311">
        <v>6932554471187</v>
      </c>
      <c r="L132" s="1312" t="s">
        <v>3897</v>
      </c>
      <c r="M132" s="917">
        <v>1.44</v>
      </c>
      <c r="N132" s="1916" t="s">
        <v>153</v>
      </c>
      <c r="O132" s="1313" t="s">
        <v>237</v>
      </c>
      <c r="P132" s="1312" t="s">
        <v>155</v>
      </c>
      <c r="Q132" s="1313" t="s">
        <v>238</v>
      </c>
      <c r="R132" s="1312" t="s">
        <v>157</v>
      </c>
      <c r="S132" s="1312">
        <v>71537</v>
      </c>
      <c r="T132" s="1314"/>
      <c r="U132" s="1315">
        <v>45985</v>
      </c>
      <c r="V132" s="1315" t="s">
        <v>264</v>
      </c>
      <c r="W132" s="1315" t="s">
        <v>526</v>
      </c>
      <c r="X132" s="1310" t="s">
        <v>545</v>
      </c>
      <c r="Y132" s="1310" t="s">
        <v>155</v>
      </c>
      <c r="Z132" s="1315" t="s">
        <v>3899</v>
      </c>
      <c r="AA132" s="1312" t="s">
        <v>163</v>
      </c>
      <c r="AB132" s="1315" t="s">
        <v>161</v>
      </c>
      <c r="AC132" s="1315" t="s">
        <v>161</v>
      </c>
      <c r="AD132" s="1315" t="s">
        <v>161</v>
      </c>
      <c r="AE132" s="1315" t="s">
        <v>161</v>
      </c>
      <c r="AF132" s="1312"/>
      <c r="AG132" s="1312"/>
    </row>
    <row r="133" spans="1:33" s="1730" customFormat="1" ht="19.5" customHeight="1" x14ac:dyDescent="0.2">
      <c r="A133" s="1623" t="s">
        <v>522</v>
      </c>
      <c r="B133" s="1624" t="s">
        <v>546</v>
      </c>
      <c r="C133" s="1169" t="s">
        <v>547</v>
      </c>
      <c r="D133" s="1931">
        <v>1399</v>
      </c>
      <c r="E133" s="1913">
        <f t="shared" si="3"/>
        <v>1307.4766355140187</v>
      </c>
      <c r="F133" s="1170"/>
      <c r="G133" s="1171"/>
      <c r="H133" s="2069" t="s">
        <v>150</v>
      </c>
      <c r="I133" s="1152">
        <v>0</v>
      </c>
      <c r="J133" s="1310" t="s">
        <v>168</v>
      </c>
      <c r="K133" s="1311" t="s">
        <v>548</v>
      </c>
      <c r="L133" s="1312" t="s">
        <v>549</v>
      </c>
      <c r="M133" s="917">
        <v>1.9</v>
      </c>
      <c r="N133" s="915" t="s">
        <v>153</v>
      </c>
      <c r="O133" s="1313" t="s">
        <v>237</v>
      </c>
      <c r="P133" s="1312" t="s">
        <v>155</v>
      </c>
      <c r="Q133" s="1313" t="s">
        <v>238</v>
      </c>
      <c r="R133" s="1312" t="s">
        <v>157</v>
      </c>
      <c r="S133" s="1312">
        <v>33670</v>
      </c>
      <c r="T133" s="1314"/>
      <c r="U133" s="1315">
        <v>45869</v>
      </c>
      <c r="V133" s="1315" t="s">
        <v>264</v>
      </c>
      <c r="W133" s="1315" t="s">
        <v>526</v>
      </c>
      <c r="X133" s="1310" t="s">
        <v>545</v>
      </c>
      <c r="Y133" s="1310" t="s">
        <v>155</v>
      </c>
      <c r="Z133" s="1315" t="s">
        <v>550</v>
      </c>
      <c r="AA133" s="1312" t="s">
        <v>163</v>
      </c>
      <c r="AB133" s="1315" t="s">
        <v>161</v>
      </c>
      <c r="AC133" s="1315" t="s">
        <v>161</v>
      </c>
      <c r="AD133" s="1315" t="s">
        <v>161</v>
      </c>
      <c r="AE133" s="1315" t="s">
        <v>161</v>
      </c>
      <c r="AF133" s="1312"/>
      <c r="AG133" s="1312"/>
    </row>
    <row r="134" spans="1:33" s="1730" customFormat="1" ht="19.5" customHeight="1" x14ac:dyDescent="0.2">
      <c r="A134" s="1623" t="s">
        <v>522</v>
      </c>
      <c r="B134" s="1624" t="s">
        <v>553</v>
      </c>
      <c r="C134" s="1169" t="s">
        <v>554</v>
      </c>
      <c r="D134" s="1931">
        <v>1450</v>
      </c>
      <c r="E134" s="1913">
        <f t="shared" si="3"/>
        <v>1355.1401869158879</v>
      </c>
      <c r="F134" s="1170"/>
      <c r="G134" s="1171"/>
      <c r="H134" s="2069" t="s">
        <v>150</v>
      </c>
      <c r="I134" s="1152">
        <v>0</v>
      </c>
      <c r="J134" s="1310" t="s">
        <v>168</v>
      </c>
      <c r="K134" s="1311">
        <v>6941812795200</v>
      </c>
      <c r="L134" s="1312" t="s">
        <v>555</v>
      </c>
      <c r="M134" s="917">
        <v>1.02</v>
      </c>
      <c r="N134" s="915" t="s">
        <v>153</v>
      </c>
      <c r="O134" s="1313" t="s">
        <v>237</v>
      </c>
      <c r="P134" s="1312" t="s">
        <v>155</v>
      </c>
      <c r="Q134" s="1313" t="s">
        <v>238</v>
      </c>
      <c r="R134" s="1312" t="s">
        <v>157</v>
      </c>
      <c r="S134" s="1312">
        <v>58211</v>
      </c>
      <c r="T134" s="2096" t="s">
        <v>556</v>
      </c>
      <c r="U134" s="1315">
        <v>45869</v>
      </c>
      <c r="V134" s="1315" t="s">
        <v>264</v>
      </c>
      <c r="W134" s="1315" t="s">
        <v>526</v>
      </c>
      <c r="X134" s="1310" t="s">
        <v>545</v>
      </c>
      <c r="Y134" s="1310" t="s">
        <v>155</v>
      </c>
      <c r="Z134" s="1315" t="s">
        <v>557</v>
      </c>
      <c r="AA134" s="1312" t="s">
        <v>163</v>
      </c>
      <c r="AB134" s="1315" t="s">
        <v>161</v>
      </c>
      <c r="AC134" s="1315" t="s">
        <v>161</v>
      </c>
      <c r="AD134" s="1315" t="s">
        <v>161</v>
      </c>
      <c r="AE134" s="1315" t="s">
        <v>161</v>
      </c>
      <c r="AF134" s="1312"/>
      <c r="AG134" s="1152"/>
    </row>
    <row r="135" spans="1:33" s="1730" customFormat="1" ht="19.5" customHeight="1" x14ac:dyDescent="0.2">
      <c r="A135" s="1623" t="s">
        <v>522</v>
      </c>
      <c r="B135" s="1624" t="s">
        <v>558</v>
      </c>
      <c r="C135" s="1169" t="s">
        <v>559</v>
      </c>
      <c r="D135" s="1931">
        <v>1299</v>
      </c>
      <c r="E135" s="1913">
        <f t="shared" si="3"/>
        <v>1214.018691588785</v>
      </c>
      <c r="F135" s="1170"/>
      <c r="G135" s="1171"/>
      <c r="H135" s="2069" t="s">
        <v>150</v>
      </c>
      <c r="I135" s="1152">
        <v>0</v>
      </c>
      <c r="J135" s="1310" t="s">
        <v>168</v>
      </c>
      <c r="K135" s="1311" t="s">
        <v>560</v>
      </c>
      <c r="L135" s="1312" t="s">
        <v>561</v>
      </c>
      <c r="M135" s="917">
        <v>1.35</v>
      </c>
      <c r="N135" s="915" t="s">
        <v>153</v>
      </c>
      <c r="O135" s="1313" t="s">
        <v>237</v>
      </c>
      <c r="P135" s="1312" t="s">
        <v>155</v>
      </c>
      <c r="Q135" s="1313" t="s">
        <v>238</v>
      </c>
      <c r="R135" s="1312" t="s">
        <v>157</v>
      </c>
      <c r="S135" s="1312">
        <v>34965</v>
      </c>
      <c r="T135" s="1314"/>
      <c r="U135" s="1315">
        <v>45869</v>
      </c>
      <c r="V135" s="1315" t="s">
        <v>264</v>
      </c>
      <c r="W135" s="1315" t="s">
        <v>526</v>
      </c>
      <c r="X135" s="1310" t="s">
        <v>545</v>
      </c>
      <c r="Y135" s="1310" t="s">
        <v>155</v>
      </c>
      <c r="Z135" s="1315" t="s">
        <v>562</v>
      </c>
      <c r="AA135" s="1312" t="s">
        <v>163</v>
      </c>
      <c r="AB135" s="1315" t="s">
        <v>161</v>
      </c>
      <c r="AC135" s="1315" t="s">
        <v>161</v>
      </c>
      <c r="AD135" s="1315" t="s">
        <v>161</v>
      </c>
      <c r="AE135" s="1315" t="s">
        <v>161</v>
      </c>
      <c r="AF135" s="1312"/>
      <c r="AG135" s="1312"/>
    </row>
    <row r="136" spans="1:33" s="1730" customFormat="1" ht="19.5" customHeight="1" x14ac:dyDescent="0.2">
      <c r="A136" s="1623" t="s">
        <v>522</v>
      </c>
      <c r="B136" s="1624" t="s">
        <v>563</v>
      </c>
      <c r="C136" s="1169" t="s">
        <v>564</v>
      </c>
      <c r="D136" s="1931">
        <v>959</v>
      </c>
      <c r="E136" s="1913">
        <f t="shared" ref="E136:E144" si="4">D136/1.07</f>
        <v>896.26168224299056</v>
      </c>
      <c r="F136" s="1170"/>
      <c r="G136" s="1171"/>
      <c r="H136" s="2069" t="s">
        <v>150</v>
      </c>
      <c r="I136" s="1152">
        <v>0</v>
      </c>
      <c r="J136" s="1310" t="s">
        <v>168</v>
      </c>
      <c r="K136" s="1311">
        <v>6941812795194</v>
      </c>
      <c r="L136" s="1312" t="s">
        <v>565</v>
      </c>
      <c r="M136" s="917">
        <v>0.52</v>
      </c>
      <c r="N136" s="915" t="s">
        <v>153</v>
      </c>
      <c r="O136" s="1313" t="s">
        <v>237</v>
      </c>
      <c r="P136" s="1312" t="s">
        <v>155</v>
      </c>
      <c r="Q136" s="1313" t="s">
        <v>238</v>
      </c>
      <c r="R136" s="1312" t="s">
        <v>157</v>
      </c>
      <c r="S136" s="1312">
        <v>58212</v>
      </c>
      <c r="T136" s="2096" t="s">
        <v>556</v>
      </c>
      <c r="U136" s="1315">
        <v>45869</v>
      </c>
      <c r="V136" s="1315" t="s">
        <v>264</v>
      </c>
      <c r="W136" s="1315" t="s">
        <v>526</v>
      </c>
      <c r="X136" s="1310" t="s">
        <v>545</v>
      </c>
      <c r="Y136" s="1310" t="s">
        <v>155</v>
      </c>
      <c r="Z136" s="1315" t="s">
        <v>566</v>
      </c>
      <c r="AA136" s="1312" t="s">
        <v>163</v>
      </c>
      <c r="AB136" s="1315" t="s">
        <v>161</v>
      </c>
      <c r="AC136" s="1315" t="s">
        <v>161</v>
      </c>
      <c r="AD136" s="1315" t="s">
        <v>161</v>
      </c>
      <c r="AE136" s="1315" t="s">
        <v>161</v>
      </c>
      <c r="AF136" s="1312"/>
      <c r="AG136" s="1152"/>
    </row>
    <row r="137" spans="1:33" s="1730" customFormat="1" ht="19.5" customHeight="1" x14ac:dyDescent="0.2">
      <c r="A137" s="1623" t="s">
        <v>522</v>
      </c>
      <c r="B137" s="1624" t="s">
        <v>567</v>
      </c>
      <c r="C137" s="1169" t="s">
        <v>568</v>
      </c>
      <c r="D137" s="1931">
        <v>929</v>
      </c>
      <c r="E137" s="1913">
        <f t="shared" si="4"/>
        <v>868.2242990654205</v>
      </c>
      <c r="F137" s="1170"/>
      <c r="G137" s="1171"/>
      <c r="H137" s="2069" t="s">
        <v>150</v>
      </c>
      <c r="I137" s="1152">
        <v>0</v>
      </c>
      <c r="J137" s="1310" t="s">
        <v>168</v>
      </c>
      <c r="K137" s="1311" t="s">
        <v>569</v>
      </c>
      <c r="L137" s="1312" t="s">
        <v>570</v>
      </c>
      <c r="M137" s="917">
        <v>0.55000000000000004</v>
      </c>
      <c r="N137" s="915" t="s">
        <v>153</v>
      </c>
      <c r="O137" s="1313" t="s">
        <v>237</v>
      </c>
      <c r="P137" s="1312" t="s">
        <v>155</v>
      </c>
      <c r="Q137" s="1313" t="s">
        <v>238</v>
      </c>
      <c r="R137" s="1312" t="s">
        <v>157</v>
      </c>
      <c r="S137" s="1312">
        <v>38752</v>
      </c>
      <c r="T137" s="1314"/>
      <c r="U137" s="1315">
        <v>45869</v>
      </c>
      <c r="V137" s="1315" t="s">
        <v>264</v>
      </c>
      <c r="W137" s="1315" t="s">
        <v>526</v>
      </c>
      <c r="X137" s="1310" t="s">
        <v>545</v>
      </c>
      <c r="Y137" s="1310" t="s">
        <v>155</v>
      </c>
      <c r="Z137" s="1315" t="s">
        <v>571</v>
      </c>
      <c r="AA137" s="1312" t="s">
        <v>163</v>
      </c>
      <c r="AB137" s="1315" t="s">
        <v>161</v>
      </c>
      <c r="AC137" s="1315" t="s">
        <v>161</v>
      </c>
      <c r="AD137" s="1315" t="s">
        <v>161</v>
      </c>
      <c r="AE137" s="1315" t="s">
        <v>161</v>
      </c>
      <c r="AF137" s="1312"/>
      <c r="AG137" s="1312"/>
    </row>
    <row r="138" spans="1:33" s="1730" customFormat="1" ht="19.5" customHeight="1" x14ac:dyDescent="0.2">
      <c r="A138" s="1623" t="s">
        <v>522</v>
      </c>
      <c r="B138" s="1624" t="s">
        <v>572</v>
      </c>
      <c r="C138" s="1169" t="s">
        <v>573</v>
      </c>
      <c r="D138" s="1931">
        <v>1049</v>
      </c>
      <c r="E138" s="1913">
        <f t="shared" si="4"/>
        <v>980.37383177570086</v>
      </c>
      <c r="F138" s="1170"/>
      <c r="G138" s="1171"/>
      <c r="H138" s="2069" t="s">
        <v>150</v>
      </c>
      <c r="I138" s="1152">
        <v>0</v>
      </c>
      <c r="J138" s="1310" t="s">
        <v>168</v>
      </c>
      <c r="K138" s="1311" t="s">
        <v>574</v>
      </c>
      <c r="L138" s="1312" t="s">
        <v>575</v>
      </c>
      <c r="M138" s="917">
        <v>1.2</v>
      </c>
      <c r="N138" s="915" t="s">
        <v>153</v>
      </c>
      <c r="O138" s="1313" t="s">
        <v>237</v>
      </c>
      <c r="P138" s="1312" t="s">
        <v>155</v>
      </c>
      <c r="Q138" s="1313" t="s">
        <v>238</v>
      </c>
      <c r="R138" s="1312" t="s">
        <v>157</v>
      </c>
      <c r="S138" s="1312">
        <v>24738</v>
      </c>
      <c r="T138" s="1314"/>
      <c r="U138" s="1315">
        <v>45869</v>
      </c>
      <c r="V138" s="1315" t="s">
        <v>264</v>
      </c>
      <c r="W138" s="1315" t="s">
        <v>526</v>
      </c>
      <c r="X138" s="1310" t="s">
        <v>545</v>
      </c>
      <c r="Y138" s="1310" t="s">
        <v>155</v>
      </c>
      <c r="Z138" s="1315" t="s">
        <v>576</v>
      </c>
      <c r="AA138" s="1312" t="s">
        <v>163</v>
      </c>
      <c r="AB138" s="1315" t="s">
        <v>161</v>
      </c>
      <c r="AC138" s="1315" t="s">
        <v>161</v>
      </c>
      <c r="AD138" s="1315" t="s">
        <v>161</v>
      </c>
      <c r="AE138" s="1315" t="s">
        <v>161</v>
      </c>
      <c r="AF138" s="1312"/>
      <c r="AG138" s="1312"/>
    </row>
    <row r="139" spans="1:33" s="1730" customFormat="1" ht="19.5" customHeight="1" x14ac:dyDescent="0.2">
      <c r="A139" s="1623" t="s">
        <v>522</v>
      </c>
      <c r="B139" s="1624" t="s">
        <v>577</v>
      </c>
      <c r="C139" s="1169" t="s">
        <v>578</v>
      </c>
      <c r="D139" s="1931">
        <v>1099</v>
      </c>
      <c r="E139" s="1913">
        <f t="shared" si="4"/>
        <v>1027.1028037383178</v>
      </c>
      <c r="F139" s="1170"/>
      <c r="G139" s="1171"/>
      <c r="H139" s="2069" t="s">
        <v>150</v>
      </c>
      <c r="I139" s="1152">
        <v>0</v>
      </c>
      <c r="J139" s="1310" t="s">
        <v>168</v>
      </c>
      <c r="K139" s="1311" t="s">
        <v>579</v>
      </c>
      <c r="L139" s="1312" t="s">
        <v>575</v>
      </c>
      <c r="M139" s="917">
        <v>1.2</v>
      </c>
      <c r="N139" s="915" t="s">
        <v>153</v>
      </c>
      <c r="O139" s="1313" t="s">
        <v>237</v>
      </c>
      <c r="P139" s="1312" t="s">
        <v>155</v>
      </c>
      <c r="Q139" s="1313" t="s">
        <v>238</v>
      </c>
      <c r="R139" s="1312" t="s">
        <v>157</v>
      </c>
      <c r="S139" s="1312">
        <v>15918</v>
      </c>
      <c r="T139" s="1314"/>
      <c r="U139" s="1315">
        <v>45869</v>
      </c>
      <c r="V139" s="1315" t="s">
        <v>264</v>
      </c>
      <c r="W139" s="1315" t="s">
        <v>526</v>
      </c>
      <c r="X139" s="1310" t="s">
        <v>545</v>
      </c>
      <c r="Y139" s="1310" t="s">
        <v>155</v>
      </c>
      <c r="Z139" s="1315" t="s">
        <v>580</v>
      </c>
      <c r="AA139" s="1312" t="s">
        <v>163</v>
      </c>
      <c r="AB139" s="1315" t="s">
        <v>161</v>
      </c>
      <c r="AC139" s="1315" t="s">
        <v>161</v>
      </c>
      <c r="AD139" s="1315" t="s">
        <v>161</v>
      </c>
      <c r="AE139" s="1315" t="s">
        <v>161</v>
      </c>
      <c r="AF139" s="1312"/>
      <c r="AG139" s="1312"/>
    </row>
    <row r="140" spans="1:33" s="1730" customFormat="1" ht="19.5" customHeight="1" x14ac:dyDescent="0.2">
      <c r="A140" s="1623" t="s">
        <v>522</v>
      </c>
      <c r="B140" s="1624" t="s">
        <v>581</v>
      </c>
      <c r="C140" s="1169" t="s">
        <v>582</v>
      </c>
      <c r="D140" s="1931">
        <v>999</v>
      </c>
      <c r="E140" s="1913">
        <f t="shared" si="4"/>
        <v>933.64485981308405</v>
      </c>
      <c r="F140" s="1170"/>
      <c r="G140" s="1171"/>
      <c r="H140" s="2069" t="s">
        <v>150</v>
      </c>
      <c r="I140" s="1152">
        <v>0</v>
      </c>
      <c r="J140" s="1310" t="s">
        <v>168</v>
      </c>
      <c r="K140" s="1311" t="s">
        <v>583</v>
      </c>
      <c r="L140" s="1312" t="s">
        <v>584</v>
      </c>
      <c r="M140" s="917">
        <v>1.26</v>
      </c>
      <c r="N140" s="915" t="s">
        <v>153</v>
      </c>
      <c r="O140" s="1313" t="s">
        <v>237</v>
      </c>
      <c r="P140" s="1312" t="s">
        <v>155</v>
      </c>
      <c r="Q140" s="1313" t="s">
        <v>238</v>
      </c>
      <c r="R140" s="1312" t="s">
        <v>157</v>
      </c>
      <c r="S140" s="1312">
        <v>26735</v>
      </c>
      <c r="T140" s="1314"/>
      <c r="U140" s="1315">
        <v>45869</v>
      </c>
      <c r="V140" s="1315" t="s">
        <v>264</v>
      </c>
      <c r="W140" s="1315" t="s">
        <v>526</v>
      </c>
      <c r="X140" s="1310" t="s">
        <v>545</v>
      </c>
      <c r="Y140" s="1310" t="s">
        <v>155</v>
      </c>
      <c r="Z140" s="1315" t="s">
        <v>585</v>
      </c>
      <c r="AA140" s="1312" t="s">
        <v>163</v>
      </c>
      <c r="AB140" s="1315" t="s">
        <v>161</v>
      </c>
      <c r="AC140" s="1315" t="s">
        <v>161</v>
      </c>
      <c r="AD140" s="1315" t="s">
        <v>161</v>
      </c>
      <c r="AE140" s="1315" t="s">
        <v>161</v>
      </c>
      <c r="AF140" s="1312"/>
      <c r="AG140" s="1312"/>
    </row>
    <row r="141" spans="1:33" s="1730" customFormat="1" ht="19.5" customHeight="1" x14ac:dyDescent="0.2">
      <c r="A141" s="1587" t="s">
        <v>2979</v>
      </c>
      <c r="B141" s="1586" t="s">
        <v>4888</v>
      </c>
      <c r="C141" s="1191" t="s">
        <v>4889</v>
      </c>
      <c r="D141" s="1931">
        <v>18990</v>
      </c>
      <c r="E141" s="1913">
        <f t="shared" si="4"/>
        <v>17747.663551401867</v>
      </c>
      <c r="F141" s="1170"/>
      <c r="G141" s="1171"/>
      <c r="H141" s="1876" t="s">
        <v>209</v>
      </c>
      <c r="I141" s="1152">
        <v>8874</v>
      </c>
      <c r="J141" s="1310" t="s">
        <v>693</v>
      </c>
      <c r="K141" s="1311">
        <v>6932554420284</v>
      </c>
      <c r="L141" s="1312" t="s">
        <v>4900</v>
      </c>
      <c r="M141" s="917">
        <v>94</v>
      </c>
      <c r="N141" s="2097" t="s">
        <v>153</v>
      </c>
      <c r="O141" s="1313" t="s">
        <v>3048</v>
      </c>
      <c r="P141" s="1312" t="s">
        <v>155</v>
      </c>
      <c r="Q141" s="1313" t="s">
        <v>3050</v>
      </c>
      <c r="R141" s="1606" t="s">
        <v>314</v>
      </c>
      <c r="S141" s="1312">
        <v>75762</v>
      </c>
      <c r="T141" s="1314">
        <v>2026.06</v>
      </c>
      <c r="U141" s="1315">
        <v>46201</v>
      </c>
      <c r="V141" s="1315" t="s">
        <v>264</v>
      </c>
      <c r="W141" s="1315" t="s">
        <v>2979</v>
      </c>
      <c r="X141" s="1310" t="s">
        <v>161</v>
      </c>
      <c r="Y141" s="1310" t="s">
        <v>155</v>
      </c>
      <c r="Z141" s="1315" t="s">
        <v>4901</v>
      </c>
      <c r="AA141" s="1312" t="s">
        <v>163</v>
      </c>
      <c r="AB141" s="1315" t="s">
        <v>161</v>
      </c>
      <c r="AC141" s="1315" t="s">
        <v>161</v>
      </c>
      <c r="AD141" s="1315" t="s">
        <v>161</v>
      </c>
      <c r="AE141" s="1315" t="s">
        <v>161</v>
      </c>
      <c r="AF141" s="1312"/>
      <c r="AG141" s="1312"/>
    </row>
    <row r="142" spans="1:33" s="1730" customFormat="1" ht="19.5" customHeight="1" x14ac:dyDescent="0.2">
      <c r="A142" s="1623" t="s">
        <v>2979</v>
      </c>
      <c r="B142" s="2168" t="s">
        <v>2955</v>
      </c>
      <c r="C142" s="1169" t="s">
        <v>2957</v>
      </c>
      <c r="D142" s="1931">
        <v>19990</v>
      </c>
      <c r="E142" s="1913">
        <f t="shared" si="4"/>
        <v>18682.242990654206</v>
      </c>
      <c r="F142" s="1170"/>
      <c r="G142" s="1171"/>
      <c r="H142" s="2071" t="s">
        <v>150</v>
      </c>
      <c r="I142" s="1152">
        <v>7100</v>
      </c>
      <c r="J142" s="1310" t="s">
        <v>693</v>
      </c>
      <c r="K142" s="2075">
        <v>6932554438234</v>
      </c>
      <c r="L142" s="1312" t="s">
        <v>2977</v>
      </c>
      <c r="M142" s="917">
        <v>85</v>
      </c>
      <c r="N142" s="2097" t="s">
        <v>153</v>
      </c>
      <c r="O142" s="1313" t="s">
        <v>3048</v>
      </c>
      <c r="P142" s="1312" t="s">
        <v>155</v>
      </c>
      <c r="Q142" s="1313" t="s">
        <v>3050</v>
      </c>
      <c r="R142" s="1606" t="s">
        <v>314</v>
      </c>
      <c r="S142" s="1312">
        <v>66401</v>
      </c>
      <c r="T142" s="1314">
        <v>2025.07</v>
      </c>
      <c r="U142" s="1315">
        <v>45869</v>
      </c>
      <c r="V142" s="1315" t="s">
        <v>264</v>
      </c>
      <c r="W142" s="1315" t="s">
        <v>2979</v>
      </c>
      <c r="X142" s="1310" t="s">
        <v>161</v>
      </c>
      <c r="Y142" s="1310" t="s">
        <v>155</v>
      </c>
      <c r="Z142" s="1315" t="s">
        <v>2980</v>
      </c>
      <c r="AA142" s="1312" t="s">
        <v>163</v>
      </c>
      <c r="AB142" s="1315" t="s">
        <v>161</v>
      </c>
      <c r="AC142" s="1315" t="s">
        <v>161</v>
      </c>
      <c r="AD142" s="1315" t="s">
        <v>161</v>
      </c>
      <c r="AE142" s="1315" t="s">
        <v>161</v>
      </c>
      <c r="AF142" s="1312"/>
      <c r="AG142" s="1312"/>
    </row>
    <row r="143" spans="1:33" s="1730" customFormat="1" ht="19.5" customHeight="1" x14ac:dyDescent="0.2">
      <c r="A143" s="1623" t="s">
        <v>3051</v>
      </c>
      <c r="B143" s="2168" t="s">
        <v>2956</v>
      </c>
      <c r="C143" s="1169" t="s">
        <v>2958</v>
      </c>
      <c r="D143" s="1931">
        <v>15490</v>
      </c>
      <c r="E143" s="1913">
        <f t="shared" si="4"/>
        <v>14476.635514018692</v>
      </c>
      <c r="F143" s="1170"/>
      <c r="G143" s="1171"/>
      <c r="H143" s="2071" t="s">
        <v>150</v>
      </c>
      <c r="I143" s="1152">
        <v>4394</v>
      </c>
      <c r="J143" s="1310" t="s">
        <v>693</v>
      </c>
      <c r="K143" s="2075">
        <v>6932554441388</v>
      </c>
      <c r="L143" s="1312" t="s">
        <v>2978</v>
      </c>
      <c r="M143" s="917">
        <v>67</v>
      </c>
      <c r="N143" s="2097" t="s">
        <v>153</v>
      </c>
      <c r="O143" s="2085" t="s">
        <v>3049</v>
      </c>
      <c r="P143" s="1312" t="s">
        <v>155</v>
      </c>
      <c r="Q143" s="1313" t="s">
        <v>3050</v>
      </c>
      <c r="R143" s="1606" t="s">
        <v>314</v>
      </c>
      <c r="S143" s="1312">
        <v>66971</v>
      </c>
      <c r="T143" s="1314">
        <v>2025.07</v>
      </c>
      <c r="U143" s="1315">
        <v>45869</v>
      </c>
      <c r="V143" s="1315" t="s">
        <v>264</v>
      </c>
      <c r="W143" s="1315" t="s">
        <v>3051</v>
      </c>
      <c r="X143" s="1310" t="s">
        <v>161</v>
      </c>
      <c r="Y143" s="1310" t="s">
        <v>155</v>
      </c>
      <c r="Z143" s="1315" t="s">
        <v>2981</v>
      </c>
      <c r="AA143" s="1312" t="s">
        <v>163</v>
      </c>
      <c r="AB143" s="1315" t="s">
        <v>161</v>
      </c>
      <c r="AC143" s="1315" t="s">
        <v>161</v>
      </c>
      <c r="AD143" s="1315" t="s">
        <v>161</v>
      </c>
      <c r="AE143" s="1315" t="s">
        <v>161</v>
      </c>
      <c r="AF143" s="1312"/>
      <c r="AG143" s="1312"/>
    </row>
    <row r="144" spans="1:33" s="1730" customFormat="1" ht="19.5" customHeight="1" x14ac:dyDescent="0.2">
      <c r="A144" s="2255" t="s">
        <v>2696</v>
      </c>
      <c r="B144" s="2255" t="s">
        <v>2713</v>
      </c>
      <c r="C144" s="1169" t="s">
        <v>2700</v>
      </c>
      <c r="D144" s="2257">
        <v>16999</v>
      </c>
      <c r="E144" s="2259">
        <f t="shared" si="4"/>
        <v>15886.915887850466</v>
      </c>
      <c r="F144" s="2261"/>
      <c r="G144" s="2263"/>
      <c r="H144" s="2265" t="s">
        <v>150</v>
      </c>
      <c r="I144" s="1152"/>
      <c r="J144" s="1310"/>
      <c r="K144" s="2075" t="s">
        <v>2703</v>
      </c>
      <c r="L144" s="1312" t="s">
        <v>2705</v>
      </c>
      <c r="M144" s="917">
        <v>28.2</v>
      </c>
      <c r="N144" s="2267" t="s">
        <v>153</v>
      </c>
      <c r="O144" s="1178" t="s">
        <v>2707</v>
      </c>
      <c r="P144" s="1605" t="s">
        <v>155</v>
      </c>
      <c r="Q144" s="1179" t="s">
        <v>2708</v>
      </c>
      <c r="R144" s="1606" t="s">
        <v>314</v>
      </c>
      <c r="S144" s="1312">
        <v>64221</v>
      </c>
      <c r="T144" s="2099">
        <v>45740</v>
      </c>
      <c r="U144" s="1315">
        <v>45869</v>
      </c>
      <c r="V144" s="1315" t="s">
        <v>264</v>
      </c>
      <c r="W144" s="1315" t="s">
        <v>2696</v>
      </c>
      <c r="X144" s="1310" t="s">
        <v>161</v>
      </c>
      <c r="Y144" s="1310" t="s">
        <v>155</v>
      </c>
      <c r="Z144" s="1315" t="s">
        <v>2709</v>
      </c>
      <c r="AA144" s="1312" t="s">
        <v>163</v>
      </c>
      <c r="AB144" s="1315" t="s">
        <v>161</v>
      </c>
      <c r="AC144" s="1315" t="s">
        <v>161</v>
      </c>
      <c r="AD144" s="1315" t="s">
        <v>161</v>
      </c>
      <c r="AE144" s="1315" t="s">
        <v>161</v>
      </c>
      <c r="AF144" s="1312"/>
      <c r="AG144" s="1312"/>
    </row>
    <row r="145" spans="1:73" s="1730" customFormat="1" ht="19.5" customHeight="1" x14ac:dyDescent="0.2">
      <c r="A145" s="2256"/>
      <c r="B145" s="2256"/>
      <c r="C145" s="1169" t="s">
        <v>2702</v>
      </c>
      <c r="D145" s="2258"/>
      <c r="E145" s="2260"/>
      <c r="F145" s="2262"/>
      <c r="G145" s="2264"/>
      <c r="H145" s="2266"/>
      <c r="I145" s="1152"/>
      <c r="J145" s="1310"/>
      <c r="K145" s="2075" t="s">
        <v>2704</v>
      </c>
      <c r="L145" s="1312" t="s">
        <v>2706</v>
      </c>
      <c r="M145" s="917">
        <v>12</v>
      </c>
      <c r="N145" s="2268"/>
      <c r="O145" s="1178" t="s">
        <v>2707</v>
      </c>
      <c r="P145" s="1605" t="s">
        <v>155</v>
      </c>
      <c r="Q145" s="1179" t="s">
        <v>2708</v>
      </c>
      <c r="R145" s="1606" t="s">
        <v>314</v>
      </c>
      <c r="S145" s="1312">
        <v>64222</v>
      </c>
      <c r="T145" s="2099">
        <v>45740</v>
      </c>
      <c r="U145" s="1315">
        <v>45869</v>
      </c>
      <c r="V145" s="1315" t="s">
        <v>264</v>
      </c>
      <c r="W145" s="1315" t="s">
        <v>2696</v>
      </c>
      <c r="X145" s="1310" t="s">
        <v>161</v>
      </c>
      <c r="Y145" s="1310" t="s">
        <v>155</v>
      </c>
      <c r="Z145" s="1315" t="s">
        <v>2710</v>
      </c>
      <c r="AA145" s="1312" t="s">
        <v>163</v>
      </c>
      <c r="AB145" s="1315" t="s">
        <v>161</v>
      </c>
      <c r="AC145" s="1315" t="s">
        <v>161</v>
      </c>
      <c r="AD145" s="1315" t="s">
        <v>161</v>
      </c>
      <c r="AE145" s="1315" t="s">
        <v>161</v>
      </c>
      <c r="AF145" s="1312" t="s">
        <v>2974</v>
      </c>
      <c r="AG145" s="1312"/>
    </row>
    <row r="146" spans="1:73" s="1730" customFormat="1" ht="19.5" customHeight="1" x14ac:dyDescent="0.2">
      <c r="A146" s="2067" t="s">
        <v>588</v>
      </c>
      <c r="B146" s="1888" t="s">
        <v>2923</v>
      </c>
      <c r="C146" s="1154" t="s">
        <v>2924</v>
      </c>
      <c r="D146" s="1155">
        <v>2129</v>
      </c>
      <c r="E146" s="1156">
        <f t="shared" ref="E146:E178" si="5">D146/1.07</f>
        <v>1989.7196261682243</v>
      </c>
      <c r="F146" s="1157"/>
      <c r="G146" s="1159"/>
      <c r="H146" s="2100" t="s">
        <v>627</v>
      </c>
      <c r="I146" s="1152">
        <v>995</v>
      </c>
      <c r="J146" s="1310" t="s">
        <v>151</v>
      </c>
      <c r="K146" s="1311">
        <v>6941948704374</v>
      </c>
      <c r="L146" s="1312" t="s">
        <v>2940</v>
      </c>
      <c r="M146" s="917">
        <v>0.64700000000000002</v>
      </c>
      <c r="N146" s="915" t="s">
        <v>153</v>
      </c>
      <c r="O146" s="1313" t="s">
        <v>262</v>
      </c>
      <c r="P146" s="1312" t="s">
        <v>155</v>
      </c>
      <c r="Q146" s="1313" t="s">
        <v>263</v>
      </c>
      <c r="R146" s="1312" t="s">
        <v>157</v>
      </c>
      <c r="S146" s="1312">
        <v>60362</v>
      </c>
      <c r="T146" s="1314">
        <v>2025.06</v>
      </c>
      <c r="U146" s="1315">
        <v>45869</v>
      </c>
      <c r="V146" s="1315" t="s">
        <v>591</v>
      </c>
      <c r="W146" s="1315" t="s">
        <v>592</v>
      </c>
      <c r="X146" s="1310" t="s">
        <v>161</v>
      </c>
      <c r="Y146" s="1310" t="s">
        <v>155</v>
      </c>
      <c r="Z146" s="1315" t="s">
        <v>2941</v>
      </c>
      <c r="AA146" s="1312" t="s">
        <v>163</v>
      </c>
      <c r="AB146" s="1315" t="s">
        <v>161</v>
      </c>
      <c r="AC146" s="1315" t="s">
        <v>161</v>
      </c>
      <c r="AD146" s="1315" t="s">
        <v>161</v>
      </c>
      <c r="AE146" s="1315" t="s">
        <v>161</v>
      </c>
      <c r="AF146" s="1312"/>
      <c r="AG146" s="1312"/>
    </row>
    <row r="147" spans="1:73" s="1730" customFormat="1" ht="19.5" customHeight="1" x14ac:dyDescent="0.2">
      <c r="A147" s="2067" t="s">
        <v>588</v>
      </c>
      <c r="B147" s="1888" t="s">
        <v>597</v>
      </c>
      <c r="C147" s="1154" t="s">
        <v>598</v>
      </c>
      <c r="D147" s="1155">
        <v>2890</v>
      </c>
      <c r="E147" s="1156">
        <f t="shared" si="5"/>
        <v>2700.934579439252</v>
      </c>
      <c r="F147" s="1157"/>
      <c r="G147" s="1159"/>
      <c r="H147" s="2100" t="s">
        <v>627</v>
      </c>
      <c r="I147" s="1152">
        <v>0</v>
      </c>
      <c r="J147" s="1310" t="s">
        <v>168</v>
      </c>
      <c r="K147" s="1311">
        <v>6941948703070</v>
      </c>
      <c r="L147" s="1312" t="s">
        <v>599</v>
      </c>
      <c r="M147" s="917">
        <v>1.42</v>
      </c>
      <c r="N147" s="915" t="s">
        <v>153</v>
      </c>
      <c r="O147" s="1313" t="s">
        <v>262</v>
      </c>
      <c r="P147" s="1312" t="s">
        <v>155</v>
      </c>
      <c r="Q147" s="1313" t="s">
        <v>263</v>
      </c>
      <c r="R147" s="1312" t="s">
        <v>157</v>
      </c>
      <c r="S147" s="1312">
        <v>56991</v>
      </c>
      <c r="T147" s="1314">
        <v>2024.08</v>
      </c>
      <c r="U147" s="1315">
        <v>45869</v>
      </c>
      <c r="V147" s="1315" t="s">
        <v>591</v>
      </c>
      <c r="W147" s="1315" t="s">
        <v>592</v>
      </c>
      <c r="X147" s="1310" t="s">
        <v>161</v>
      </c>
      <c r="Y147" s="1310" t="s">
        <v>155</v>
      </c>
      <c r="Z147" s="1315" t="s">
        <v>600</v>
      </c>
      <c r="AA147" s="1312" t="s">
        <v>163</v>
      </c>
      <c r="AB147" s="1315" t="s">
        <v>161</v>
      </c>
      <c r="AC147" s="1315" t="s">
        <v>161</v>
      </c>
      <c r="AD147" s="1315" t="s">
        <v>161</v>
      </c>
      <c r="AE147" s="1315" t="s">
        <v>161</v>
      </c>
      <c r="AF147" s="1312"/>
      <c r="AG147" s="1312"/>
    </row>
    <row r="148" spans="1:73" s="1730" customFormat="1" ht="19.5" customHeight="1" x14ac:dyDescent="0.2">
      <c r="A148" s="2067" t="s">
        <v>588</v>
      </c>
      <c r="B148" s="1888" t="s">
        <v>601</v>
      </c>
      <c r="C148" s="1154" t="s">
        <v>602</v>
      </c>
      <c r="D148" s="1155">
        <v>359</v>
      </c>
      <c r="E148" s="1156">
        <f t="shared" si="5"/>
        <v>335.51401869158877</v>
      </c>
      <c r="F148" s="1157"/>
      <c r="G148" s="1159"/>
      <c r="H148" s="2069" t="s">
        <v>150</v>
      </c>
      <c r="I148" s="1152">
        <v>154</v>
      </c>
      <c r="J148" s="1310" t="s">
        <v>219</v>
      </c>
      <c r="K148" s="1311">
        <v>6941948701441</v>
      </c>
      <c r="L148" s="1312" t="s">
        <v>603</v>
      </c>
      <c r="M148" s="917">
        <v>0.15</v>
      </c>
      <c r="N148" s="915" t="s">
        <v>153</v>
      </c>
      <c r="O148" s="1313" t="s">
        <v>262</v>
      </c>
      <c r="P148" s="1312" t="s">
        <v>155</v>
      </c>
      <c r="Q148" s="1313" t="s">
        <v>263</v>
      </c>
      <c r="R148" s="1312" t="s">
        <v>157</v>
      </c>
      <c r="S148" s="1312">
        <v>52866</v>
      </c>
      <c r="T148" s="1314" t="s">
        <v>169</v>
      </c>
      <c r="U148" s="1315">
        <v>45869</v>
      </c>
      <c r="V148" s="1315" t="s">
        <v>591</v>
      </c>
      <c r="W148" s="1315" t="s">
        <v>592</v>
      </c>
      <c r="X148" s="1310" t="s">
        <v>161</v>
      </c>
      <c r="Y148" s="1310" t="s">
        <v>155</v>
      </c>
      <c r="Z148" s="1315" t="s">
        <v>604</v>
      </c>
      <c r="AA148" s="1312" t="s">
        <v>163</v>
      </c>
      <c r="AB148" s="1315" t="s">
        <v>161</v>
      </c>
      <c r="AC148" s="1315" t="s">
        <v>161</v>
      </c>
      <c r="AD148" s="1315" t="s">
        <v>161</v>
      </c>
      <c r="AE148" s="1315" t="s">
        <v>161</v>
      </c>
      <c r="AF148" s="1312"/>
      <c r="AG148" s="1312"/>
    </row>
    <row r="149" spans="1:73" s="1730" customFormat="1" ht="19.5" customHeight="1" x14ac:dyDescent="0.2">
      <c r="A149" s="1623" t="s">
        <v>605</v>
      </c>
      <c r="B149" s="1624" t="s">
        <v>2458</v>
      </c>
      <c r="C149" s="1169" t="s">
        <v>2459</v>
      </c>
      <c r="D149" s="1931">
        <v>439</v>
      </c>
      <c r="E149" s="1913">
        <f t="shared" si="5"/>
        <v>410.28037383177571</v>
      </c>
      <c r="F149" s="1170"/>
      <c r="G149" s="1171"/>
      <c r="H149" s="2069" t="s">
        <v>150</v>
      </c>
      <c r="I149" s="1152">
        <v>186</v>
      </c>
      <c r="J149" s="1310" t="s">
        <v>219</v>
      </c>
      <c r="K149" s="1311">
        <v>6941812795903</v>
      </c>
      <c r="L149" s="1312" t="s">
        <v>2484</v>
      </c>
      <c r="M149" s="917">
        <v>0.151</v>
      </c>
      <c r="N149" s="915" t="s">
        <v>153</v>
      </c>
      <c r="O149" s="1313" t="s">
        <v>262</v>
      </c>
      <c r="P149" s="1312" t="s">
        <v>155</v>
      </c>
      <c r="Q149" s="1313" t="s">
        <v>263</v>
      </c>
      <c r="R149" s="1312" t="s">
        <v>157</v>
      </c>
      <c r="S149" s="1312">
        <v>58251</v>
      </c>
      <c r="T149" s="1314" t="s">
        <v>2485</v>
      </c>
      <c r="U149" s="1315">
        <v>45869</v>
      </c>
      <c r="V149" s="1315" t="s">
        <v>264</v>
      </c>
      <c r="W149" s="1315" t="s">
        <v>609</v>
      </c>
      <c r="X149" s="1310" t="s">
        <v>161</v>
      </c>
      <c r="Y149" s="1310" t="s">
        <v>155</v>
      </c>
      <c r="Z149" s="1315" t="s">
        <v>2486</v>
      </c>
      <c r="AA149" s="1312" t="s">
        <v>163</v>
      </c>
      <c r="AB149" s="1315" t="s">
        <v>161</v>
      </c>
      <c r="AC149" s="1315" t="s">
        <v>161</v>
      </c>
      <c r="AD149" s="1315" t="s">
        <v>161</v>
      </c>
      <c r="AE149" s="1315" t="s">
        <v>161</v>
      </c>
      <c r="AF149" s="1312"/>
      <c r="AG149" s="1312"/>
    </row>
    <row r="150" spans="1:73" s="1730" customFormat="1" ht="19.5" customHeight="1" x14ac:dyDescent="0.2">
      <c r="A150" s="1623" t="s">
        <v>605</v>
      </c>
      <c r="B150" s="1624" t="s">
        <v>2468</v>
      </c>
      <c r="C150" s="1169" t="s">
        <v>2469</v>
      </c>
      <c r="D150" s="1931">
        <v>2599</v>
      </c>
      <c r="E150" s="1913">
        <f t="shared" si="5"/>
        <v>2428.9719626168221</v>
      </c>
      <c r="F150" s="1170"/>
      <c r="G150" s="1171"/>
      <c r="H150" s="2069" t="s">
        <v>150</v>
      </c>
      <c r="I150" s="1152">
        <v>1144</v>
      </c>
      <c r="J150" s="1310" t="s">
        <v>175</v>
      </c>
      <c r="K150" s="1311">
        <v>6941812718599</v>
      </c>
      <c r="L150" s="1312" t="s">
        <v>2487</v>
      </c>
      <c r="M150" s="917">
        <v>0.45</v>
      </c>
      <c r="N150" s="915" t="s">
        <v>153</v>
      </c>
      <c r="O150" s="1313" t="s">
        <v>262</v>
      </c>
      <c r="P150" s="1312" t="s">
        <v>155</v>
      </c>
      <c r="Q150" s="1313" t="s">
        <v>263</v>
      </c>
      <c r="R150" s="1312" t="s">
        <v>157</v>
      </c>
      <c r="S150" s="1312">
        <v>46068</v>
      </c>
      <c r="T150" s="1314" t="s">
        <v>2488</v>
      </c>
      <c r="U150" s="1315">
        <v>45869</v>
      </c>
      <c r="V150" s="1315" t="s">
        <v>264</v>
      </c>
      <c r="W150" s="1315" t="s">
        <v>609</v>
      </c>
      <c r="X150" s="1310" t="s">
        <v>161</v>
      </c>
      <c r="Y150" s="1310" t="s">
        <v>155</v>
      </c>
      <c r="Z150" s="1315" t="s">
        <v>2489</v>
      </c>
      <c r="AA150" s="1312" t="s">
        <v>163</v>
      </c>
      <c r="AB150" s="1315" t="s">
        <v>161</v>
      </c>
      <c r="AC150" s="1315" t="s">
        <v>161</v>
      </c>
      <c r="AD150" s="1315" t="s">
        <v>161</v>
      </c>
      <c r="AE150" s="1315" t="s">
        <v>161</v>
      </c>
      <c r="AF150" s="1312"/>
      <c r="AG150" s="1312"/>
    </row>
    <row r="151" spans="1:73" s="1730" customFormat="1" ht="19.5" customHeight="1" x14ac:dyDescent="0.2">
      <c r="A151" s="1623" t="s">
        <v>605</v>
      </c>
      <c r="B151" s="1624" t="s">
        <v>610</v>
      </c>
      <c r="C151" s="1169" t="s">
        <v>611</v>
      </c>
      <c r="D151" s="1931">
        <v>349</v>
      </c>
      <c r="E151" s="1913">
        <f t="shared" si="5"/>
        <v>326.1682242990654</v>
      </c>
      <c r="F151" s="1170"/>
      <c r="G151" s="1171"/>
      <c r="H151" s="2069" t="s">
        <v>150</v>
      </c>
      <c r="I151" s="1152">
        <v>140</v>
      </c>
      <c r="J151" s="1310" t="s">
        <v>219</v>
      </c>
      <c r="K151" s="1311" t="s">
        <v>612</v>
      </c>
      <c r="L151" s="1312" t="s">
        <v>613</v>
      </c>
      <c r="M151" s="917">
        <v>0.06</v>
      </c>
      <c r="N151" s="915" t="s">
        <v>153</v>
      </c>
      <c r="O151" s="1313" t="s">
        <v>262</v>
      </c>
      <c r="P151" s="1312" t="s">
        <v>155</v>
      </c>
      <c r="Q151" s="1313" t="s">
        <v>263</v>
      </c>
      <c r="R151" s="1312" t="s">
        <v>157</v>
      </c>
      <c r="S151" s="1312">
        <v>34167</v>
      </c>
      <c r="T151" s="1314"/>
      <c r="U151" s="1315">
        <v>45869</v>
      </c>
      <c r="V151" s="1315" t="s">
        <v>264</v>
      </c>
      <c r="W151" s="1315" t="s">
        <v>609</v>
      </c>
      <c r="X151" s="1310" t="s">
        <v>161</v>
      </c>
      <c r="Y151" s="1310" t="s">
        <v>155</v>
      </c>
      <c r="Z151" s="1315" t="s">
        <v>614</v>
      </c>
      <c r="AA151" s="1312" t="s">
        <v>163</v>
      </c>
      <c r="AB151" s="1315" t="s">
        <v>161</v>
      </c>
      <c r="AC151" s="1315" t="s">
        <v>161</v>
      </c>
      <c r="AD151" s="1315" t="s">
        <v>161</v>
      </c>
      <c r="AE151" s="1315" t="s">
        <v>161</v>
      </c>
      <c r="AF151" s="1312"/>
      <c r="AG151" s="1312"/>
    </row>
    <row r="152" spans="1:73" s="1730" customFormat="1" ht="19.5" customHeight="1" x14ac:dyDescent="0.2">
      <c r="A152" s="1623" t="s">
        <v>605</v>
      </c>
      <c r="B152" s="1624" t="s">
        <v>3132</v>
      </c>
      <c r="C152" s="1169" t="s">
        <v>2877</v>
      </c>
      <c r="D152" s="1931">
        <v>439</v>
      </c>
      <c r="E152" s="1913">
        <f t="shared" si="5"/>
        <v>410.28037383177571</v>
      </c>
      <c r="F152" s="1170"/>
      <c r="G152" s="1171"/>
      <c r="H152" s="2069" t="s">
        <v>150</v>
      </c>
      <c r="I152" s="1152">
        <v>187</v>
      </c>
      <c r="J152" s="1310" t="s">
        <v>219</v>
      </c>
      <c r="K152" s="1311">
        <v>6941812797228</v>
      </c>
      <c r="L152" s="1312" t="s">
        <v>2884</v>
      </c>
      <c r="M152" s="917">
        <v>0.13400000000000001</v>
      </c>
      <c r="N152" s="915" t="s">
        <v>153</v>
      </c>
      <c r="O152" s="1313" t="s">
        <v>2635</v>
      </c>
      <c r="P152" s="1312" t="s">
        <v>155</v>
      </c>
      <c r="Q152" s="1313" t="s">
        <v>2636</v>
      </c>
      <c r="R152" s="1312" t="s">
        <v>157</v>
      </c>
      <c r="S152" s="1312">
        <v>58431</v>
      </c>
      <c r="T152" s="1314"/>
      <c r="U152" s="1315">
        <v>45869</v>
      </c>
      <c r="V152" s="1315" t="s">
        <v>264</v>
      </c>
      <c r="W152" s="1315" t="s">
        <v>609</v>
      </c>
      <c r="X152" s="1310" t="s">
        <v>161</v>
      </c>
      <c r="Y152" s="1310" t="s">
        <v>155</v>
      </c>
      <c r="Z152" s="1315" t="s">
        <v>2885</v>
      </c>
      <c r="AA152" s="1312" t="s">
        <v>163</v>
      </c>
      <c r="AB152" s="1315" t="s">
        <v>161</v>
      </c>
      <c r="AC152" s="1315" t="s">
        <v>161</v>
      </c>
      <c r="AD152" s="1315" t="s">
        <v>161</v>
      </c>
      <c r="AE152" s="1315" t="s">
        <v>161</v>
      </c>
      <c r="AF152" s="1312"/>
      <c r="AG152" s="1312"/>
    </row>
    <row r="153" spans="1:73" s="1730" customFormat="1" ht="19.5" customHeight="1" x14ac:dyDescent="0.2">
      <c r="A153" s="1623" t="s">
        <v>605</v>
      </c>
      <c r="B153" s="1624" t="s">
        <v>617</v>
      </c>
      <c r="C153" s="1169" t="s">
        <v>618</v>
      </c>
      <c r="D153" s="1931">
        <v>699</v>
      </c>
      <c r="E153" s="1913">
        <f t="shared" si="5"/>
        <v>653.27102803738319</v>
      </c>
      <c r="F153" s="1170"/>
      <c r="G153" s="1171"/>
      <c r="H153" s="2069" t="s">
        <v>150</v>
      </c>
      <c r="I153" s="1152">
        <v>276</v>
      </c>
      <c r="J153" s="1310" t="s">
        <v>219</v>
      </c>
      <c r="K153" s="1311" t="s">
        <v>619</v>
      </c>
      <c r="L153" s="1312" t="s">
        <v>620</v>
      </c>
      <c r="M153" s="917">
        <v>0.12</v>
      </c>
      <c r="N153" s="915" t="s">
        <v>153</v>
      </c>
      <c r="O153" s="1313" t="s">
        <v>262</v>
      </c>
      <c r="P153" s="1312" t="s">
        <v>155</v>
      </c>
      <c r="Q153" s="1313" t="s">
        <v>263</v>
      </c>
      <c r="R153" s="1312" t="s">
        <v>157</v>
      </c>
      <c r="S153" s="1312">
        <v>35911</v>
      </c>
      <c r="T153" s="1314"/>
      <c r="U153" s="1315">
        <v>45869</v>
      </c>
      <c r="V153" s="1315" t="s">
        <v>264</v>
      </c>
      <c r="W153" s="1315" t="s">
        <v>609</v>
      </c>
      <c r="X153" s="1310" t="s">
        <v>161</v>
      </c>
      <c r="Y153" s="1310" t="s">
        <v>155</v>
      </c>
      <c r="Z153" s="1315" t="s">
        <v>621</v>
      </c>
      <c r="AA153" s="1312" t="s">
        <v>163</v>
      </c>
      <c r="AB153" s="1315" t="s">
        <v>161</v>
      </c>
      <c r="AC153" s="1315" t="s">
        <v>161</v>
      </c>
      <c r="AD153" s="1315" t="s">
        <v>161</v>
      </c>
      <c r="AE153" s="1315" t="s">
        <v>161</v>
      </c>
      <c r="AF153" s="1312"/>
      <c r="AG153" s="1312"/>
    </row>
    <row r="154" spans="1:73" s="1730" customFormat="1" ht="19.5" customHeight="1" x14ac:dyDescent="0.2">
      <c r="A154" s="1623" t="s">
        <v>629</v>
      </c>
      <c r="B154" s="1690" t="s">
        <v>636</v>
      </c>
      <c r="C154" s="1169" t="s">
        <v>637</v>
      </c>
      <c r="D154" s="1931">
        <v>1190</v>
      </c>
      <c r="E154" s="1913">
        <f t="shared" si="5"/>
        <v>1112.1495327102803</v>
      </c>
      <c r="F154" s="1170"/>
      <c r="G154" s="1171"/>
      <c r="H154" s="2069" t="s">
        <v>150</v>
      </c>
      <c r="I154" s="1152"/>
      <c r="J154" s="1310"/>
      <c r="K154" s="1311"/>
      <c r="L154" s="1312"/>
      <c r="M154" s="917"/>
      <c r="N154" s="915"/>
      <c r="O154" s="1313"/>
      <c r="P154" s="1312"/>
      <c r="Q154" s="1313"/>
      <c r="R154" s="1312"/>
      <c r="S154" s="1312"/>
      <c r="T154" s="1314"/>
      <c r="U154" s="1315"/>
      <c r="V154" s="1315"/>
      <c r="W154" s="1315"/>
      <c r="X154" s="1310"/>
      <c r="Y154" s="1310"/>
      <c r="Z154" s="1315"/>
      <c r="AA154" s="1312"/>
      <c r="AB154" s="1315"/>
      <c r="AC154" s="1315"/>
      <c r="AD154" s="1315"/>
      <c r="AE154" s="1315"/>
      <c r="AF154" s="1312"/>
      <c r="AG154" s="1312"/>
    </row>
    <row r="155" spans="1:73" s="1730" customFormat="1" ht="19.5" customHeight="1" x14ac:dyDescent="0.2">
      <c r="A155" s="1623" t="s">
        <v>629</v>
      </c>
      <c r="B155" s="1690" t="s">
        <v>630</v>
      </c>
      <c r="C155" s="1169" t="s">
        <v>631</v>
      </c>
      <c r="D155" s="1931">
        <v>1790</v>
      </c>
      <c r="E155" s="1913">
        <f t="shared" si="5"/>
        <v>1672.8971962616822</v>
      </c>
      <c r="F155" s="1170"/>
      <c r="G155" s="1171"/>
      <c r="H155" s="2069" t="s">
        <v>150</v>
      </c>
      <c r="I155" s="1152">
        <v>836</v>
      </c>
      <c r="J155" s="1310" t="s">
        <v>219</v>
      </c>
      <c r="K155" s="1311">
        <v>6941812775004</v>
      </c>
      <c r="L155" s="1312" t="s">
        <v>632</v>
      </c>
      <c r="M155" s="917">
        <v>0.51</v>
      </c>
      <c r="N155" s="915" t="s">
        <v>153</v>
      </c>
      <c r="O155" s="1313" t="s">
        <v>262</v>
      </c>
      <c r="P155" s="1312" t="s">
        <v>155</v>
      </c>
      <c r="Q155" s="1313" t="s">
        <v>263</v>
      </c>
      <c r="R155" s="1312" t="s">
        <v>157</v>
      </c>
      <c r="S155" s="1312">
        <v>55304</v>
      </c>
      <c r="T155" s="1314">
        <v>2024.08</v>
      </c>
      <c r="U155" s="1315">
        <v>45869</v>
      </c>
      <c r="V155" s="1315" t="s">
        <v>628</v>
      </c>
      <c r="W155" s="1315" t="s">
        <v>629</v>
      </c>
      <c r="X155" s="1310" t="s">
        <v>161</v>
      </c>
      <c r="Y155" s="1310" t="s">
        <v>155</v>
      </c>
      <c r="Z155" s="1315" t="s">
        <v>633</v>
      </c>
      <c r="AA155" s="1312" t="s">
        <v>163</v>
      </c>
      <c r="AB155" s="1315" t="s">
        <v>161</v>
      </c>
      <c r="AC155" s="1315" t="s">
        <v>161</v>
      </c>
      <c r="AD155" s="1315" t="s">
        <v>161</v>
      </c>
      <c r="AE155" s="1315" t="s">
        <v>161</v>
      </c>
      <c r="AF155" s="1312"/>
      <c r="AG155" s="1312"/>
    </row>
    <row r="156" spans="1:73" s="1917" customFormat="1" ht="19.5" customHeight="1" x14ac:dyDescent="0.2">
      <c r="A156" s="2067" t="s">
        <v>629</v>
      </c>
      <c r="B156" s="1900" t="s">
        <v>638</v>
      </c>
      <c r="C156" s="1154" t="s">
        <v>639</v>
      </c>
      <c r="D156" s="1155">
        <v>890</v>
      </c>
      <c r="E156" s="1156">
        <f t="shared" si="5"/>
        <v>831.77570093457939</v>
      </c>
      <c r="F156" s="1157"/>
      <c r="G156" s="1159"/>
      <c r="H156" s="2068" t="s">
        <v>2454</v>
      </c>
      <c r="I156" s="1152">
        <v>416</v>
      </c>
      <c r="J156" s="1310" t="s">
        <v>219</v>
      </c>
      <c r="K156" s="1311">
        <v>6941812786475</v>
      </c>
      <c r="L156" s="1312" t="s">
        <v>640</v>
      </c>
      <c r="M156" s="917">
        <v>0.32</v>
      </c>
      <c r="N156" s="915" t="s">
        <v>153</v>
      </c>
      <c r="O156" s="1313" t="s">
        <v>262</v>
      </c>
      <c r="P156" s="1312" t="s">
        <v>155</v>
      </c>
      <c r="Q156" s="1313" t="s">
        <v>263</v>
      </c>
      <c r="R156" s="1312" t="s">
        <v>157</v>
      </c>
      <c r="S156" s="1312">
        <v>57043</v>
      </c>
      <c r="T156" s="1314">
        <v>2024.08</v>
      </c>
      <c r="U156" s="1315">
        <v>45869</v>
      </c>
      <c r="V156" s="1315" t="s">
        <v>628</v>
      </c>
      <c r="W156" s="1315" t="s">
        <v>629</v>
      </c>
      <c r="X156" s="1310" t="s">
        <v>161</v>
      </c>
      <c r="Y156" s="1310" t="s">
        <v>155</v>
      </c>
      <c r="Z156" s="1315" t="s">
        <v>641</v>
      </c>
      <c r="AA156" s="1312" t="s">
        <v>163</v>
      </c>
      <c r="AB156" s="1315" t="s">
        <v>161</v>
      </c>
      <c r="AC156" s="1315" t="s">
        <v>161</v>
      </c>
      <c r="AD156" s="1315" t="s">
        <v>161</v>
      </c>
      <c r="AE156" s="1315" t="s">
        <v>161</v>
      </c>
      <c r="AF156" s="1312"/>
      <c r="AG156" s="1312"/>
    </row>
    <row r="157" spans="1:73" s="1730" customFormat="1" ht="19.5" customHeight="1" x14ac:dyDescent="0.2">
      <c r="A157" s="1623" t="s">
        <v>629</v>
      </c>
      <c r="B157" s="1624" t="s">
        <v>642</v>
      </c>
      <c r="C157" s="1169" t="s">
        <v>643</v>
      </c>
      <c r="D157" s="1931">
        <v>3499</v>
      </c>
      <c r="E157" s="1913">
        <f t="shared" si="5"/>
        <v>3270.0934579439249</v>
      </c>
      <c r="F157" s="1170"/>
      <c r="G157" s="1171"/>
      <c r="H157" s="2101" t="s">
        <v>150</v>
      </c>
      <c r="I157" s="1152">
        <v>1210</v>
      </c>
      <c r="J157" s="1310" t="s">
        <v>219</v>
      </c>
      <c r="K157" s="1311">
        <v>6941812712993</v>
      </c>
      <c r="L157" s="1312" t="s">
        <v>644</v>
      </c>
      <c r="M157" s="917">
        <v>0.85</v>
      </c>
      <c r="N157" s="915" t="s">
        <v>153</v>
      </c>
      <c r="O157" s="1313" t="s">
        <v>262</v>
      </c>
      <c r="P157" s="1312" t="s">
        <v>155</v>
      </c>
      <c r="Q157" s="1313" t="s">
        <v>263</v>
      </c>
      <c r="R157" s="1312" t="s">
        <v>157</v>
      </c>
      <c r="S157" s="1312">
        <v>59822</v>
      </c>
      <c r="T157" s="1314">
        <v>2024.12</v>
      </c>
      <c r="U157" s="1315">
        <v>45869</v>
      </c>
      <c r="V157" s="1315" t="s">
        <v>628</v>
      </c>
      <c r="W157" s="1315" t="s">
        <v>629</v>
      </c>
      <c r="X157" s="1310" t="s">
        <v>161</v>
      </c>
      <c r="Y157" s="1310" t="s">
        <v>155</v>
      </c>
      <c r="Z157" s="1315" t="s">
        <v>645</v>
      </c>
      <c r="AA157" s="1312" t="s">
        <v>163</v>
      </c>
      <c r="AB157" s="1315" t="s">
        <v>161</v>
      </c>
      <c r="AC157" s="1315" t="s">
        <v>161</v>
      </c>
      <c r="AD157" s="1315" t="s">
        <v>161</v>
      </c>
      <c r="AE157" s="1315" t="s">
        <v>161</v>
      </c>
      <c r="AF157" s="1312"/>
      <c r="AG157" s="1312"/>
      <c r="AH157" s="1816"/>
      <c r="AI157" s="1816"/>
      <c r="AJ157" s="1816"/>
      <c r="AK157" s="1816"/>
      <c r="AL157" s="1816"/>
      <c r="AM157" s="1816"/>
      <c r="AN157" s="1816"/>
      <c r="AO157" s="1816"/>
      <c r="AP157" s="1816"/>
      <c r="AQ157" s="1816"/>
      <c r="AR157" s="1816"/>
      <c r="AS157" s="1816"/>
      <c r="AT157" s="1816"/>
      <c r="AU157" s="1816"/>
      <c r="AV157" s="1816"/>
      <c r="AW157" s="1816"/>
      <c r="AX157" s="1816"/>
      <c r="AY157" s="1816"/>
      <c r="AZ157" s="1816"/>
      <c r="BA157" s="1816"/>
      <c r="BB157" s="1816"/>
      <c r="BC157" s="1816"/>
      <c r="BD157" s="1816"/>
      <c r="BE157" s="1816"/>
      <c r="BF157" s="1816"/>
      <c r="BG157" s="1816"/>
      <c r="BH157" s="1816"/>
      <c r="BI157" s="1816"/>
      <c r="BJ157" s="1816"/>
      <c r="BK157" s="1816"/>
      <c r="BL157" s="1816"/>
      <c r="BM157" s="1816"/>
      <c r="BN157" s="1816"/>
      <c r="BO157" s="1816"/>
      <c r="BP157" s="1816"/>
      <c r="BQ157" s="1816"/>
      <c r="BR157" s="1816"/>
      <c r="BS157" s="1816"/>
      <c r="BT157" s="1816"/>
      <c r="BU157" s="1816"/>
    </row>
    <row r="158" spans="1:73" s="1730" customFormat="1" ht="19.5" customHeight="1" x14ac:dyDescent="0.2">
      <c r="A158" s="1623" t="s">
        <v>629</v>
      </c>
      <c r="B158" s="1624" t="s">
        <v>646</v>
      </c>
      <c r="C158" s="1169" t="s">
        <v>647</v>
      </c>
      <c r="D158" s="1931">
        <v>2599</v>
      </c>
      <c r="E158" s="1913">
        <f t="shared" si="5"/>
        <v>2428.9719626168221</v>
      </c>
      <c r="F158" s="1170"/>
      <c r="G158" s="1171"/>
      <c r="H158" s="2101" t="s">
        <v>150</v>
      </c>
      <c r="I158" s="1176">
        <v>1070</v>
      </c>
      <c r="J158" s="1310" t="s">
        <v>219</v>
      </c>
      <c r="K158" s="1311">
        <v>6941812713006</v>
      </c>
      <c r="L158" s="1312" t="s">
        <v>648</v>
      </c>
      <c r="M158" s="917">
        <v>1.02</v>
      </c>
      <c r="N158" s="915" t="s">
        <v>153</v>
      </c>
      <c r="O158" s="1313" t="s">
        <v>262</v>
      </c>
      <c r="P158" s="1312" t="s">
        <v>155</v>
      </c>
      <c r="Q158" s="1313" t="s">
        <v>263</v>
      </c>
      <c r="R158" s="1312" t="s">
        <v>157</v>
      </c>
      <c r="S158" s="1312">
        <v>59823</v>
      </c>
      <c r="T158" s="1314">
        <v>2024.11</v>
      </c>
      <c r="U158" s="1315">
        <v>45869</v>
      </c>
      <c r="V158" s="1315" t="s">
        <v>628</v>
      </c>
      <c r="W158" s="1315" t="s">
        <v>629</v>
      </c>
      <c r="X158" s="1310" t="s">
        <v>161</v>
      </c>
      <c r="Y158" s="1310" t="s">
        <v>155</v>
      </c>
      <c r="Z158" s="1315" t="s">
        <v>649</v>
      </c>
      <c r="AA158" s="1312" t="s">
        <v>163</v>
      </c>
      <c r="AB158" s="1315" t="s">
        <v>161</v>
      </c>
      <c r="AC158" s="1315" t="s">
        <v>161</v>
      </c>
      <c r="AD158" s="1315" t="s">
        <v>161</v>
      </c>
      <c r="AE158" s="1315" t="s">
        <v>161</v>
      </c>
      <c r="AF158" s="1312"/>
      <c r="AG158" s="1312"/>
    </row>
    <row r="159" spans="1:73" s="1730" customFormat="1" ht="19.5" customHeight="1" x14ac:dyDescent="0.2">
      <c r="A159" s="1623" t="s">
        <v>629</v>
      </c>
      <c r="B159" s="1624" t="s">
        <v>650</v>
      </c>
      <c r="C159" s="1169" t="s">
        <v>651</v>
      </c>
      <c r="D159" s="1931">
        <v>1690</v>
      </c>
      <c r="E159" s="1913">
        <f t="shared" si="5"/>
        <v>1579.4392523364486</v>
      </c>
      <c r="F159" s="1170"/>
      <c r="G159" s="1171"/>
      <c r="H159" s="2069" t="s">
        <v>150</v>
      </c>
      <c r="I159" s="1152">
        <v>790</v>
      </c>
      <c r="J159" s="1310" t="s">
        <v>219</v>
      </c>
      <c r="K159" s="1311">
        <v>6941812744307</v>
      </c>
      <c r="L159" s="1312" t="s">
        <v>652</v>
      </c>
      <c r="M159" s="917">
        <v>0.79</v>
      </c>
      <c r="N159" s="915" t="s">
        <v>153</v>
      </c>
      <c r="O159" s="1313" t="s">
        <v>262</v>
      </c>
      <c r="P159" s="1312" t="s">
        <v>155</v>
      </c>
      <c r="Q159" s="1313" t="s">
        <v>263</v>
      </c>
      <c r="R159" s="1312" t="s">
        <v>157</v>
      </c>
      <c r="S159" s="1312">
        <v>49897</v>
      </c>
      <c r="T159" s="1314">
        <v>2023.12</v>
      </c>
      <c r="U159" s="1315">
        <v>45869</v>
      </c>
      <c r="V159" s="1315" t="s">
        <v>628</v>
      </c>
      <c r="W159" s="1315" t="s">
        <v>629</v>
      </c>
      <c r="X159" s="1310" t="s">
        <v>161</v>
      </c>
      <c r="Y159" s="1310" t="s">
        <v>155</v>
      </c>
      <c r="Z159" s="1315" t="s">
        <v>653</v>
      </c>
      <c r="AA159" s="1312" t="s">
        <v>163</v>
      </c>
      <c r="AB159" s="1315" t="s">
        <v>161</v>
      </c>
      <c r="AC159" s="1315" t="s">
        <v>161</v>
      </c>
      <c r="AD159" s="1315" t="s">
        <v>161</v>
      </c>
      <c r="AE159" s="1315" t="s">
        <v>161</v>
      </c>
      <c r="AF159" s="1312"/>
      <c r="AG159" s="1312"/>
    </row>
    <row r="160" spans="1:73" s="1730" customFormat="1" ht="19.5" customHeight="1" x14ac:dyDescent="0.2">
      <c r="A160" s="1623" t="s">
        <v>629</v>
      </c>
      <c r="B160" s="1624" t="s">
        <v>654</v>
      </c>
      <c r="C160" s="1169" t="s">
        <v>655</v>
      </c>
      <c r="D160" s="1931">
        <v>1599</v>
      </c>
      <c r="E160" s="1913">
        <f t="shared" si="5"/>
        <v>1494.3925233644859</v>
      </c>
      <c r="F160" s="1170"/>
      <c r="G160" s="1171"/>
      <c r="H160" s="2069" t="s">
        <v>150</v>
      </c>
      <c r="I160" s="1152">
        <v>0</v>
      </c>
      <c r="J160" s="1310" t="s">
        <v>168</v>
      </c>
      <c r="K160" s="1311">
        <v>6941812767603</v>
      </c>
      <c r="L160" s="1312" t="s">
        <v>656</v>
      </c>
      <c r="M160" s="917">
        <v>0.85</v>
      </c>
      <c r="N160" s="915" t="s">
        <v>153</v>
      </c>
      <c r="O160" s="1313" t="s">
        <v>262</v>
      </c>
      <c r="P160" s="1312" t="s">
        <v>155</v>
      </c>
      <c r="Q160" s="1313" t="s">
        <v>263</v>
      </c>
      <c r="R160" s="1312" t="s">
        <v>157</v>
      </c>
      <c r="S160" s="1312">
        <v>54217</v>
      </c>
      <c r="T160" s="1314" t="s">
        <v>657</v>
      </c>
      <c r="U160" s="1315">
        <v>45869</v>
      </c>
      <c r="V160" s="1315" t="s">
        <v>628</v>
      </c>
      <c r="W160" s="1315" t="s">
        <v>629</v>
      </c>
      <c r="X160" s="1310" t="s">
        <v>161</v>
      </c>
      <c r="Y160" s="1310" t="s">
        <v>155</v>
      </c>
      <c r="Z160" s="1315" t="s">
        <v>658</v>
      </c>
      <c r="AA160" s="1312" t="s">
        <v>163</v>
      </c>
      <c r="AB160" s="1315" t="s">
        <v>161</v>
      </c>
      <c r="AC160" s="1315" t="s">
        <v>161</v>
      </c>
      <c r="AD160" s="1315" t="s">
        <v>161</v>
      </c>
      <c r="AE160" s="1315" t="s">
        <v>161</v>
      </c>
      <c r="AF160" s="1312"/>
      <c r="AG160" s="1312"/>
    </row>
    <row r="161" spans="1:33" s="1730" customFormat="1" ht="19.5" customHeight="1" x14ac:dyDescent="0.2">
      <c r="A161" s="1623" t="s">
        <v>629</v>
      </c>
      <c r="B161" s="1624" t="s">
        <v>3015</v>
      </c>
      <c r="C161" s="1169" t="s">
        <v>3016</v>
      </c>
      <c r="D161" s="1931">
        <v>1499</v>
      </c>
      <c r="E161" s="1913">
        <f t="shared" si="5"/>
        <v>1400.9345794392523</v>
      </c>
      <c r="F161" s="1170"/>
      <c r="G161" s="1171"/>
      <c r="H161" s="2069" t="s">
        <v>150</v>
      </c>
      <c r="I161" s="1152">
        <v>654</v>
      </c>
      <c r="J161" s="1310" t="s">
        <v>219</v>
      </c>
      <c r="K161" s="1311">
        <v>6932554428877</v>
      </c>
      <c r="L161" s="1312" t="s">
        <v>3844</v>
      </c>
      <c r="M161" s="2102">
        <v>0.622</v>
      </c>
      <c r="N161" s="1916" t="s">
        <v>153</v>
      </c>
      <c r="O161" s="1313" t="s">
        <v>262</v>
      </c>
      <c r="P161" s="1312" t="s">
        <v>155</v>
      </c>
      <c r="Q161" s="1313" t="s">
        <v>263</v>
      </c>
      <c r="R161" s="1312" t="s">
        <v>157</v>
      </c>
      <c r="S161" s="1312">
        <v>64874</v>
      </c>
      <c r="T161" s="1314">
        <v>2025.08</v>
      </c>
      <c r="U161" s="1315">
        <v>45869</v>
      </c>
      <c r="V161" s="1315" t="s">
        <v>628</v>
      </c>
      <c r="W161" s="1315" t="s">
        <v>629</v>
      </c>
      <c r="X161" s="1310" t="s">
        <v>161</v>
      </c>
      <c r="Y161" s="1310" t="s">
        <v>155</v>
      </c>
      <c r="Z161" s="1315" t="s">
        <v>3017</v>
      </c>
      <c r="AA161" s="1312" t="s">
        <v>163</v>
      </c>
      <c r="AB161" s="1315" t="s">
        <v>161</v>
      </c>
      <c r="AC161" s="1315" t="s">
        <v>161</v>
      </c>
      <c r="AD161" s="1315" t="s">
        <v>161</v>
      </c>
      <c r="AE161" s="1315" t="s">
        <v>161</v>
      </c>
      <c r="AF161" s="1312"/>
      <c r="AG161" s="1312"/>
    </row>
    <row r="162" spans="1:33" s="1730" customFormat="1" ht="19.5" customHeight="1" x14ac:dyDescent="0.2">
      <c r="A162" s="2235" t="s">
        <v>629</v>
      </c>
      <c r="B162" s="1691" t="s">
        <v>4812</v>
      </c>
      <c r="C162" s="1190" t="s">
        <v>4813</v>
      </c>
      <c r="D162" s="927">
        <v>3699</v>
      </c>
      <c r="E162" s="2236">
        <f>D162/1.07</f>
        <v>3457.0093457943922</v>
      </c>
      <c r="F162" s="2233"/>
      <c r="G162" s="2234"/>
      <c r="H162" s="1876" t="s">
        <v>209</v>
      </c>
      <c r="I162" s="1152">
        <v>1728</v>
      </c>
      <c r="J162" s="1310" t="s">
        <v>204</v>
      </c>
      <c r="K162" s="1311">
        <v>6932554451370</v>
      </c>
      <c r="L162" s="1312" t="s">
        <v>4814</v>
      </c>
      <c r="M162" s="2102">
        <v>0.48099999999999998</v>
      </c>
      <c r="N162" s="1916" t="s">
        <v>153</v>
      </c>
      <c r="O162" s="2011" t="s">
        <v>3111</v>
      </c>
      <c r="P162" s="1312" t="s">
        <v>155</v>
      </c>
      <c r="Q162" s="1313" t="s">
        <v>263</v>
      </c>
      <c r="R162" s="1312" t="s">
        <v>157</v>
      </c>
      <c r="S162" s="1312">
        <v>76074</v>
      </c>
      <c r="T162" s="1314">
        <v>2025.07</v>
      </c>
      <c r="U162" s="1315">
        <v>46194</v>
      </c>
      <c r="V162" s="1315" t="s">
        <v>628</v>
      </c>
      <c r="W162" s="1315" t="s">
        <v>629</v>
      </c>
      <c r="X162" s="1310" t="s">
        <v>161</v>
      </c>
      <c r="Y162" s="1310" t="s">
        <v>155</v>
      </c>
      <c r="Z162" s="1315" t="s">
        <v>4815</v>
      </c>
      <c r="AA162" s="1312" t="s">
        <v>163</v>
      </c>
      <c r="AB162" s="1315" t="s">
        <v>161</v>
      </c>
      <c r="AC162" s="1315" t="s">
        <v>161</v>
      </c>
      <c r="AD162" s="1315" t="s">
        <v>161</v>
      </c>
      <c r="AE162" s="1315" t="s">
        <v>161</v>
      </c>
      <c r="AF162" s="1312"/>
      <c r="AG162" s="1312"/>
    </row>
    <row r="163" spans="1:33" s="1730" customFormat="1" x14ac:dyDescent="0.2">
      <c r="A163" s="1623" t="s">
        <v>629</v>
      </c>
      <c r="B163" s="1690" t="s">
        <v>3482</v>
      </c>
      <c r="C163" s="1169" t="s">
        <v>3562</v>
      </c>
      <c r="D163" s="1931">
        <v>1999</v>
      </c>
      <c r="E163" s="1913">
        <f t="shared" si="5"/>
        <v>1868.2242990654204</v>
      </c>
      <c r="F163" s="1170"/>
      <c r="G163" s="1171"/>
      <c r="H163" s="2069" t="s">
        <v>150</v>
      </c>
      <c r="I163" s="1588">
        <v>887.9</v>
      </c>
      <c r="J163" s="1310" t="s">
        <v>204</v>
      </c>
      <c r="K163" s="1311" t="s">
        <v>3563</v>
      </c>
      <c r="L163" s="1312" t="s">
        <v>3564</v>
      </c>
      <c r="M163" s="917">
        <v>0.42099999999999999</v>
      </c>
      <c r="N163" s="1916" t="s">
        <v>153</v>
      </c>
      <c r="O163" s="1313" t="s">
        <v>3111</v>
      </c>
      <c r="P163" s="1312" t="s">
        <v>155</v>
      </c>
      <c r="Q163" s="1313" t="s">
        <v>263</v>
      </c>
      <c r="R163" s="1312" t="s">
        <v>157</v>
      </c>
      <c r="S163" s="1312">
        <v>65465</v>
      </c>
      <c r="T163" s="1314">
        <v>2025.09</v>
      </c>
      <c r="U163" s="1315">
        <v>45899</v>
      </c>
      <c r="V163" s="1315" t="s">
        <v>628</v>
      </c>
      <c r="W163" s="1315" t="s">
        <v>629</v>
      </c>
      <c r="X163" s="1310" t="s">
        <v>161</v>
      </c>
      <c r="Y163" s="1310" t="s">
        <v>155</v>
      </c>
      <c r="Z163" s="1315" t="s">
        <v>3565</v>
      </c>
      <c r="AA163" s="1312" t="s">
        <v>163</v>
      </c>
      <c r="AB163" s="1315" t="s">
        <v>161</v>
      </c>
      <c r="AC163" s="1315" t="s">
        <v>161</v>
      </c>
      <c r="AD163" s="1315" t="s">
        <v>161</v>
      </c>
      <c r="AE163" s="1315" t="s">
        <v>161</v>
      </c>
      <c r="AF163" s="1312"/>
      <c r="AG163" s="1312"/>
    </row>
    <row r="164" spans="1:33" s="1730" customFormat="1" ht="19.5" customHeight="1" x14ac:dyDescent="0.2">
      <c r="A164" s="1623" t="s">
        <v>629</v>
      </c>
      <c r="B164" s="1624" t="s">
        <v>664</v>
      </c>
      <c r="C164" s="1169" t="s">
        <v>665</v>
      </c>
      <c r="D164" s="1931">
        <v>2299</v>
      </c>
      <c r="E164" s="1913">
        <f t="shared" si="5"/>
        <v>2148.5981308411215</v>
      </c>
      <c r="F164" s="1170"/>
      <c r="G164" s="1171"/>
      <c r="H164" s="2101" t="s">
        <v>150</v>
      </c>
      <c r="I164" s="1176">
        <v>976</v>
      </c>
      <c r="J164" s="1310" t="s">
        <v>219</v>
      </c>
      <c r="K164" s="1311">
        <v>6941812790861</v>
      </c>
      <c r="L164" s="1312" t="s">
        <v>666</v>
      </c>
      <c r="M164" s="917">
        <v>0.6</v>
      </c>
      <c r="N164" s="915" t="s">
        <v>153</v>
      </c>
      <c r="O164" s="1313" t="s">
        <v>262</v>
      </c>
      <c r="P164" s="1312" t="s">
        <v>155</v>
      </c>
      <c r="Q164" s="1313" t="s">
        <v>263</v>
      </c>
      <c r="R164" s="1312" t="s">
        <v>157</v>
      </c>
      <c r="S164" s="1312">
        <v>57613</v>
      </c>
      <c r="T164" s="1314">
        <v>2024.12</v>
      </c>
      <c r="U164" s="1315">
        <v>45869</v>
      </c>
      <c r="V164" s="1315" t="s">
        <v>628</v>
      </c>
      <c r="W164" s="1315" t="s">
        <v>629</v>
      </c>
      <c r="X164" s="1310" t="s">
        <v>161</v>
      </c>
      <c r="Y164" s="1310" t="s">
        <v>155</v>
      </c>
      <c r="Z164" s="1315" t="s">
        <v>667</v>
      </c>
      <c r="AA164" s="1312" t="s">
        <v>163</v>
      </c>
      <c r="AB164" s="1315" t="s">
        <v>161</v>
      </c>
      <c r="AC164" s="1315" t="s">
        <v>161</v>
      </c>
      <c r="AD164" s="1315" t="s">
        <v>161</v>
      </c>
      <c r="AE164" s="1315" t="s">
        <v>161</v>
      </c>
      <c r="AF164" s="1312"/>
      <c r="AG164" s="1312"/>
    </row>
    <row r="165" spans="1:33" s="1730" customFormat="1" x14ac:dyDescent="0.2">
      <c r="A165" s="1623" t="s">
        <v>629</v>
      </c>
      <c r="B165" s="1690" t="s">
        <v>3720</v>
      </c>
      <c r="C165" s="1169" t="s">
        <v>3516</v>
      </c>
      <c r="D165" s="1931">
        <v>1639</v>
      </c>
      <c r="E165" s="1913">
        <f t="shared" si="5"/>
        <v>1531.7757009345794</v>
      </c>
      <c r="F165" s="1170"/>
      <c r="G165" s="1171"/>
      <c r="H165" s="2069" t="s">
        <v>150</v>
      </c>
      <c r="I165" s="1588">
        <f>0.5*E165</f>
        <v>765.8878504672897</v>
      </c>
      <c r="J165" s="1310" t="s">
        <v>204</v>
      </c>
      <c r="K165" s="1311">
        <v>6932554446871</v>
      </c>
      <c r="L165" s="1312" t="s">
        <v>3566</v>
      </c>
      <c r="M165" s="917">
        <v>0.42</v>
      </c>
      <c r="N165" s="1916" t="s">
        <v>153</v>
      </c>
      <c r="O165" s="1313" t="s">
        <v>3111</v>
      </c>
      <c r="P165" s="1312" t="s">
        <v>155</v>
      </c>
      <c r="Q165" s="1313" t="s">
        <v>263</v>
      </c>
      <c r="R165" s="1312" t="s">
        <v>157</v>
      </c>
      <c r="S165" s="1312">
        <v>67938</v>
      </c>
      <c r="T165" s="1314">
        <v>2025.09</v>
      </c>
      <c r="U165" s="1315">
        <v>45900</v>
      </c>
      <c r="V165" s="1315" t="s">
        <v>628</v>
      </c>
      <c r="W165" s="1315" t="s">
        <v>629</v>
      </c>
      <c r="X165" s="1310" t="s">
        <v>161</v>
      </c>
      <c r="Y165" s="1310" t="s">
        <v>155</v>
      </c>
      <c r="Z165" s="1315" t="s">
        <v>3721</v>
      </c>
      <c r="AA165" s="1312" t="s">
        <v>163</v>
      </c>
      <c r="AB165" s="1315" t="s">
        <v>161</v>
      </c>
      <c r="AC165" s="1315" t="s">
        <v>161</v>
      </c>
      <c r="AD165" s="1315" t="s">
        <v>161</v>
      </c>
      <c r="AE165" s="1315" t="s">
        <v>161</v>
      </c>
      <c r="AF165" s="1312"/>
      <c r="AG165" s="1312"/>
    </row>
    <row r="166" spans="1:33" s="1730" customFormat="1" ht="19.5" customHeight="1" x14ac:dyDescent="0.2">
      <c r="A166" s="1623" t="s">
        <v>629</v>
      </c>
      <c r="B166" s="1624" t="s">
        <v>670</v>
      </c>
      <c r="C166" s="1169" t="s">
        <v>671</v>
      </c>
      <c r="D166" s="1931">
        <v>1299</v>
      </c>
      <c r="E166" s="1913">
        <f t="shared" si="5"/>
        <v>1214.018691588785</v>
      </c>
      <c r="F166" s="1170"/>
      <c r="G166" s="1171"/>
      <c r="H166" s="2069" t="s">
        <v>150</v>
      </c>
      <c r="I166" s="1152">
        <v>584</v>
      </c>
      <c r="J166" s="1310" t="s">
        <v>219</v>
      </c>
      <c r="K166" s="1311">
        <v>6934177799921</v>
      </c>
      <c r="L166" s="1312" t="s">
        <v>672</v>
      </c>
      <c r="M166" s="917">
        <v>0.41</v>
      </c>
      <c r="N166" s="915" t="s">
        <v>153</v>
      </c>
      <c r="O166" s="1313" t="s">
        <v>262</v>
      </c>
      <c r="P166" s="1312" t="s">
        <v>155</v>
      </c>
      <c r="Q166" s="1313" t="s">
        <v>263</v>
      </c>
      <c r="R166" s="1312" t="s">
        <v>157</v>
      </c>
      <c r="S166" s="1312">
        <v>42942</v>
      </c>
      <c r="T166" s="1314"/>
      <c r="U166" s="1315">
        <v>45869</v>
      </c>
      <c r="V166" s="1315" t="s">
        <v>628</v>
      </c>
      <c r="W166" s="1315" t="s">
        <v>629</v>
      </c>
      <c r="X166" s="1310" t="s">
        <v>161</v>
      </c>
      <c r="Y166" s="1310" t="s">
        <v>155</v>
      </c>
      <c r="Z166" s="1315" t="s">
        <v>673</v>
      </c>
      <c r="AA166" s="1312" t="s">
        <v>163</v>
      </c>
      <c r="AB166" s="1315" t="s">
        <v>161</v>
      </c>
      <c r="AC166" s="1315" t="s">
        <v>161</v>
      </c>
      <c r="AD166" s="1315" t="s">
        <v>161</v>
      </c>
      <c r="AE166" s="1315" t="s">
        <v>161</v>
      </c>
      <c r="AF166" s="1312"/>
      <c r="AG166" s="1312"/>
    </row>
    <row r="167" spans="1:33" s="1730" customFormat="1" ht="19.5" customHeight="1" x14ac:dyDescent="0.2">
      <c r="A167" s="1623" t="s">
        <v>629</v>
      </c>
      <c r="B167" s="1624" t="s">
        <v>3871</v>
      </c>
      <c r="C167" s="1169" t="s">
        <v>3872</v>
      </c>
      <c r="D167" s="1931">
        <v>1099</v>
      </c>
      <c r="E167" s="1913">
        <f t="shared" si="5"/>
        <v>1027.1028037383178</v>
      </c>
      <c r="F167" s="1170"/>
      <c r="G167" s="1171"/>
      <c r="H167" s="2070" t="s">
        <v>150</v>
      </c>
      <c r="I167" s="1152">
        <v>466</v>
      </c>
      <c r="J167" s="1310" t="s">
        <v>204</v>
      </c>
      <c r="K167" s="1311">
        <v>6932554483432</v>
      </c>
      <c r="L167" s="1312" t="s">
        <v>3873</v>
      </c>
      <c r="M167" s="917">
        <v>0.35</v>
      </c>
      <c r="N167" s="1916" t="s">
        <v>153</v>
      </c>
      <c r="O167" s="1313" t="s">
        <v>3111</v>
      </c>
      <c r="P167" s="1312" t="s">
        <v>155</v>
      </c>
      <c r="Q167" s="1313" t="s">
        <v>263</v>
      </c>
      <c r="R167" s="1312" t="s">
        <v>157</v>
      </c>
      <c r="S167" s="1312">
        <v>73114</v>
      </c>
      <c r="T167" s="1314">
        <v>2025.11</v>
      </c>
      <c r="U167" s="1315">
        <v>45971</v>
      </c>
      <c r="V167" s="1315" t="s">
        <v>628</v>
      </c>
      <c r="W167" s="1315" t="s">
        <v>629</v>
      </c>
      <c r="X167" s="1310" t="s">
        <v>161</v>
      </c>
      <c r="Y167" s="1310" t="s">
        <v>155</v>
      </c>
      <c r="Z167" s="1315" t="s">
        <v>3870</v>
      </c>
      <c r="AA167" s="1312" t="s">
        <v>163</v>
      </c>
      <c r="AB167" s="1315" t="s">
        <v>161</v>
      </c>
      <c r="AC167" s="1315" t="s">
        <v>161</v>
      </c>
      <c r="AD167" s="1315" t="s">
        <v>161</v>
      </c>
      <c r="AE167" s="1315" t="s">
        <v>161</v>
      </c>
      <c r="AF167" s="1312"/>
      <c r="AG167" s="1312"/>
    </row>
    <row r="168" spans="1:33" s="1730" customFormat="1" ht="19.5" customHeight="1" x14ac:dyDescent="0.2">
      <c r="A168" s="1623" t="s">
        <v>629</v>
      </c>
      <c r="B168" s="1624" t="s">
        <v>676</v>
      </c>
      <c r="C168" s="1169" t="s">
        <v>677</v>
      </c>
      <c r="D168" s="1931">
        <v>2099</v>
      </c>
      <c r="E168" s="1913">
        <f t="shared" si="5"/>
        <v>1961.682242990654</v>
      </c>
      <c r="F168" s="1170"/>
      <c r="G168" s="1171"/>
      <c r="H168" s="2101" t="s">
        <v>150</v>
      </c>
      <c r="I168" s="1176">
        <v>836</v>
      </c>
      <c r="J168" s="1310" t="s">
        <v>219</v>
      </c>
      <c r="K168" s="1311">
        <v>6941812799161</v>
      </c>
      <c r="L168" s="1312" t="s">
        <v>678</v>
      </c>
      <c r="M168" s="917">
        <v>0.6</v>
      </c>
      <c r="N168" s="915" t="s">
        <v>153</v>
      </c>
      <c r="O168" s="1313" t="s">
        <v>262</v>
      </c>
      <c r="P168" s="1312" t="s">
        <v>155</v>
      </c>
      <c r="Q168" s="1313" t="s">
        <v>263</v>
      </c>
      <c r="R168" s="1312" t="s">
        <v>157</v>
      </c>
      <c r="S168" s="1312">
        <v>58699</v>
      </c>
      <c r="T168" s="1314">
        <v>2024.11</v>
      </c>
      <c r="U168" s="1315">
        <v>45869</v>
      </c>
      <c r="V168" s="1315" t="s">
        <v>628</v>
      </c>
      <c r="W168" s="1315" t="s">
        <v>629</v>
      </c>
      <c r="X168" s="1310" t="s">
        <v>161</v>
      </c>
      <c r="Y168" s="1310" t="s">
        <v>155</v>
      </c>
      <c r="Z168" s="1315" t="s">
        <v>679</v>
      </c>
      <c r="AA168" s="1312" t="s">
        <v>163</v>
      </c>
      <c r="AB168" s="1315" t="s">
        <v>161</v>
      </c>
      <c r="AC168" s="1315" t="s">
        <v>161</v>
      </c>
      <c r="AD168" s="1315" t="s">
        <v>161</v>
      </c>
      <c r="AE168" s="1315" t="s">
        <v>3745</v>
      </c>
      <c r="AF168" s="1312"/>
      <c r="AG168" s="1312"/>
    </row>
    <row r="169" spans="1:33" s="1730" customFormat="1" ht="19.5" customHeight="1" x14ac:dyDescent="0.2">
      <c r="A169" s="1623" t="s">
        <v>629</v>
      </c>
      <c r="B169" s="1624" t="s">
        <v>680</v>
      </c>
      <c r="C169" s="1169" t="s">
        <v>681</v>
      </c>
      <c r="D169" s="1931">
        <v>1039</v>
      </c>
      <c r="E169" s="1913">
        <f t="shared" si="5"/>
        <v>971.02803738317755</v>
      </c>
      <c r="F169" s="1170"/>
      <c r="G169" s="1171"/>
      <c r="H169" s="2069" t="s">
        <v>150</v>
      </c>
      <c r="I169" s="1180">
        <v>0</v>
      </c>
      <c r="J169" s="1310" t="s">
        <v>168</v>
      </c>
      <c r="K169" s="1311">
        <v>6941812788387</v>
      </c>
      <c r="L169" s="1312" t="s">
        <v>682</v>
      </c>
      <c r="M169" s="917">
        <v>0.37</v>
      </c>
      <c r="N169" s="915" t="s">
        <v>153</v>
      </c>
      <c r="O169" s="1313" t="s">
        <v>262</v>
      </c>
      <c r="P169" s="1312" t="s">
        <v>155</v>
      </c>
      <c r="Q169" s="1313" t="s">
        <v>263</v>
      </c>
      <c r="R169" s="1312" t="s">
        <v>157</v>
      </c>
      <c r="S169" s="1312">
        <v>57268</v>
      </c>
      <c r="T169" s="1314">
        <v>2024.09</v>
      </c>
      <c r="U169" s="1315">
        <v>45869</v>
      </c>
      <c r="V169" s="1315" t="s">
        <v>628</v>
      </c>
      <c r="W169" s="1315" t="s">
        <v>629</v>
      </c>
      <c r="X169" s="1310" t="s">
        <v>161</v>
      </c>
      <c r="Y169" s="1310" t="s">
        <v>155</v>
      </c>
      <c r="Z169" s="1315" t="s">
        <v>683</v>
      </c>
      <c r="AA169" s="1312" t="s">
        <v>163</v>
      </c>
      <c r="AB169" s="1315" t="s">
        <v>161</v>
      </c>
      <c r="AC169" s="1315" t="s">
        <v>161</v>
      </c>
      <c r="AD169" s="1315" t="s">
        <v>161</v>
      </c>
      <c r="AE169" s="1315" t="s">
        <v>161</v>
      </c>
      <c r="AF169" s="1312"/>
      <c r="AG169" s="1312"/>
    </row>
    <row r="170" spans="1:33" s="1730" customFormat="1" x14ac:dyDescent="0.2">
      <c r="A170" s="1623" t="s">
        <v>629</v>
      </c>
      <c r="B170" s="1690" t="s">
        <v>3718</v>
      </c>
      <c r="C170" s="1169" t="s">
        <v>3503</v>
      </c>
      <c r="D170" s="1931">
        <v>739</v>
      </c>
      <c r="E170" s="1913">
        <f t="shared" si="5"/>
        <v>690.65420560747657</v>
      </c>
      <c r="F170" s="1170"/>
      <c r="G170" s="1171"/>
      <c r="H170" s="2069" t="s">
        <v>150</v>
      </c>
      <c r="I170" s="1588">
        <f>0.5*E170</f>
        <v>345.32710280373828</v>
      </c>
      <c r="J170" s="1310" t="s">
        <v>204</v>
      </c>
      <c r="K170" s="1311">
        <v>6932554469870</v>
      </c>
      <c r="L170" s="1312" t="s">
        <v>3567</v>
      </c>
      <c r="M170" s="917">
        <v>0.32700000000000001</v>
      </c>
      <c r="N170" s="1916" t="s">
        <v>153</v>
      </c>
      <c r="O170" s="1313" t="s">
        <v>3111</v>
      </c>
      <c r="P170" s="1312" t="s">
        <v>155</v>
      </c>
      <c r="Q170" s="1313" t="s">
        <v>263</v>
      </c>
      <c r="R170" s="1312" t="s">
        <v>157</v>
      </c>
      <c r="S170" s="1312">
        <v>71380</v>
      </c>
      <c r="T170" s="1314">
        <v>2025.09</v>
      </c>
      <c r="U170" s="1315">
        <v>45900</v>
      </c>
      <c r="V170" s="1315" t="s">
        <v>628</v>
      </c>
      <c r="W170" s="1315" t="s">
        <v>629</v>
      </c>
      <c r="X170" s="1310" t="s">
        <v>161</v>
      </c>
      <c r="Y170" s="1310" t="s">
        <v>155</v>
      </c>
      <c r="Z170" s="1315" t="s">
        <v>3719</v>
      </c>
      <c r="AA170" s="1312" t="s">
        <v>163</v>
      </c>
      <c r="AB170" s="1315" t="s">
        <v>161</v>
      </c>
      <c r="AC170" s="1315" t="s">
        <v>161</v>
      </c>
      <c r="AD170" s="1315" t="s">
        <v>161</v>
      </c>
      <c r="AE170" s="1315" t="s">
        <v>161</v>
      </c>
      <c r="AF170" s="1312"/>
      <c r="AG170" s="1312"/>
    </row>
    <row r="171" spans="1:33" s="2107" customFormat="1" x14ac:dyDescent="0.2">
      <c r="A171" s="1623" t="s">
        <v>688</v>
      </c>
      <c r="B171" s="1624" t="s">
        <v>3726</v>
      </c>
      <c r="C171" s="1169" t="s">
        <v>3727</v>
      </c>
      <c r="D171" s="1931">
        <v>2590</v>
      </c>
      <c r="E171" s="1913">
        <f t="shared" si="5"/>
        <v>2420.5607476635514</v>
      </c>
      <c r="F171" s="1170"/>
      <c r="G171" s="1171"/>
      <c r="H171" s="2103" t="s">
        <v>150</v>
      </c>
      <c r="I171" s="1152">
        <v>1075</v>
      </c>
      <c r="J171" s="2104" t="s">
        <v>219</v>
      </c>
      <c r="K171" s="2105">
        <v>6941948704954</v>
      </c>
      <c r="L171" s="1312" t="s">
        <v>3728</v>
      </c>
      <c r="M171" s="2106">
        <v>0.32</v>
      </c>
      <c r="N171" s="1916" t="s">
        <v>153</v>
      </c>
      <c r="O171" s="1313" t="s">
        <v>3111</v>
      </c>
      <c r="P171" s="1312" t="s">
        <v>155</v>
      </c>
      <c r="Q171" s="1313" t="s">
        <v>263</v>
      </c>
      <c r="R171" s="1312" t="s">
        <v>314</v>
      </c>
      <c r="S171" s="1312">
        <v>63592</v>
      </c>
      <c r="T171" s="1592">
        <v>45925</v>
      </c>
      <c r="U171" s="1315">
        <v>45922</v>
      </c>
      <c r="V171" s="1315" t="s">
        <v>264</v>
      </c>
      <c r="W171" s="1315"/>
      <c r="X171" s="1310" t="s">
        <v>161</v>
      </c>
      <c r="Y171" s="1310" t="s">
        <v>155</v>
      </c>
      <c r="Z171" s="1315" t="s">
        <v>3729</v>
      </c>
      <c r="AA171" s="1312" t="s">
        <v>163</v>
      </c>
      <c r="AB171" s="1315" t="s">
        <v>161</v>
      </c>
      <c r="AC171" s="1315" t="s">
        <v>161</v>
      </c>
      <c r="AD171" s="1315" t="s">
        <v>161</v>
      </c>
      <c r="AE171" s="1315" t="s">
        <v>161</v>
      </c>
      <c r="AF171" s="1312"/>
      <c r="AG171" s="1312"/>
    </row>
    <row r="172" spans="1:33" s="2107" customFormat="1" x14ac:dyDescent="0.2">
      <c r="A172" s="1623" t="s">
        <v>688</v>
      </c>
      <c r="B172" s="1624" t="s">
        <v>3906</v>
      </c>
      <c r="C172" s="1169" t="s">
        <v>3907</v>
      </c>
      <c r="D172" s="1931">
        <v>1990</v>
      </c>
      <c r="E172" s="1913">
        <f t="shared" si="5"/>
        <v>1859.8130841121495</v>
      </c>
      <c r="F172" s="1170"/>
      <c r="G172" s="1171"/>
      <c r="H172" s="2095" t="s">
        <v>150</v>
      </c>
      <c r="I172" s="1152"/>
      <c r="J172" s="2104"/>
      <c r="K172" s="1311">
        <v>6941948707122</v>
      </c>
      <c r="L172" s="1312" t="s">
        <v>3908</v>
      </c>
      <c r="M172" s="917">
        <v>0.22700000000000001</v>
      </c>
      <c r="N172" s="1916" t="s">
        <v>153</v>
      </c>
      <c r="O172" s="1313" t="s">
        <v>3111</v>
      </c>
      <c r="P172" s="1312"/>
      <c r="Q172" s="1313"/>
      <c r="R172" s="1312" t="s">
        <v>314</v>
      </c>
      <c r="S172" s="1312">
        <v>66448</v>
      </c>
      <c r="T172" s="1592">
        <v>2025.11</v>
      </c>
      <c r="U172" s="1315">
        <v>45988</v>
      </c>
      <c r="V172" s="1315" t="s">
        <v>264</v>
      </c>
      <c r="W172" s="1315"/>
      <c r="X172" s="1310" t="s">
        <v>161</v>
      </c>
      <c r="Y172" s="1310" t="s">
        <v>155</v>
      </c>
      <c r="Z172" s="1315" t="s">
        <v>3909</v>
      </c>
      <c r="AA172" s="1312" t="s">
        <v>163</v>
      </c>
      <c r="AB172" s="1315" t="s">
        <v>161</v>
      </c>
      <c r="AC172" s="1315" t="s">
        <v>161</v>
      </c>
      <c r="AD172" s="1315" t="s">
        <v>161</v>
      </c>
      <c r="AE172" s="1315" t="s">
        <v>161</v>
      </c>
      <c r="AF172" s="1312"/>
      <c r="AG172" s="1312"/>
    </row>
    <row r="173" spans="1:33" s="1930" customFormat="1" ht="19.5" customHeight="1" x14ac:dyDescent="0.2">
      <c r="A173" s="1623" t="s">
        <v>688</v>
      </c>
      <c r="B173" s="1690" t="s">
        <v>2971</v>
      </c>
      <c r="C173" s="1169" t="s">
        <v>2972</v>
      </c>
      <c r="D173" s="1931">
        <v>5990</v>
      </c>
      <c r="E173" s="1913">
        <f t="shared" si="5"/>
        <v>5598.130841121495</v>
      </c>
      <c r="F173" s="1170"/>
      <c r="G173" s="1171"/>
      <c r="H173" s="2101" t="s">
        <v>150</v>
      </c>
      <c r="I173" s="1152" t="s">
        <v>168</v>
      </c>
      <c r="J173" s="1310" t="s">
        <v>168</v>
      </c>
      <c r="K173" s="1311">
        <v>6941948701458</v>
      </c>
      <c r="L173" s="1312" t="s">
        <v>2973</v>
      </c>
      <c r="M173" s="917">
        <v>7.77</v>
      </c>
      <c r="N173" s="1916" t="s">
        <v>153</v>
      </c>
      <c r="O173" s="1533" t="s">
        <v>1699</v>
      </c>
      <c r="P173" s="1534" t="s">
        <v>155</v>
      </c>
      <c r="Q173" s="1533" t="s">
        <v>1699</v>
      </c>
      <c r="R173" s="1534" t="s">
        <v>314</v>
      </c>
      <c r="S173" s="1534">
        <v>53009</v>
      </c>
      <c r="T173" s="1535">
        <v>2025.07</v>
      </c>
      <c r="U173" s="1315">
        <v>45869</v>
      </c>
      <c r="V173" s="1536" t="s">
        <v>695</v>
      </c>
      <c r="W173" s="1536" t="s">
        <v>688</v>
      </c>
      <c r="X173" s="1537" t="s">
        <v>847</v>
      </c>
      <c r="Y173" s="1537" t="s">
        <v>155</v>
      </c>
      <c r="Z173" s="1536" t="s">
        <v>3074</v>
      </c>
      <c r="AA173" s="1534" t="s">
        <v>163</v>
      </c>
      <c r="AB173" s="1536" t="s">
        <v>161</v>
      </c>
      <c r="AC173" s="1536" t="s">
        <v>161</v>
      </c>
      <c r="AD173" s="1536" t="s">
        <v>161</v>
      </c>
      <c r="AE173" s="1536" t="s">
        <v>161</v>
      </c>
      <c r="AF173" s="1534"/>
      <c r="AG173" s="1534"/>
    </row>
    <row r="174" spans="1:33" s="1930" customFormat="1" x14ac:dyDescent="0.2">
      <c r="A174" s="1623" t="s">
        <v>688</v>
      </c>
      <c r="B174" s="1690" t="s">
        <v>3568</v>
      </c>
      <c r="C174" s="1169" t="s">
        <v>4015</v>
      </c>
      <c r="D174" s="1931">
        <v>35990</v>
      </c>
      <c r="E174" s="1913">
        <f t="shared" si="5"/>
        <v>33635.514018691589</v>
      </c>
      <c r="F174" s="1170"/>
      <c r="G174" s="1171"/>
      <c r="H174" s="2101" t="s">
        <v>150</v>
      </c>
      <c r="I174" s="1152">
        <v>13791</v>
      </c>
      <c r="J174" s="1310" t="s">
        <v>693</v>
      </c>
      <c r="K174" s="1311">
        <v>6941948707832</v>
      </c>
      <c r="L174" s="1312" t="s">
        <v>3845</v>
      </c>
      <c r="M174" s="1181">
        <v>34.5</v>
      </c>
      <c r="N174" s="1916" t="s">
        <v>153</v>
      </c>
      <c r="O174" s="1533" t="s">
        <v>694</v>
      </c>
      <c r="P174" s="1534" t="s">
        <v>155</v>
      </c>
      <c r="Q174" s="1533" t="s">
        <v>2872</v>
      </c>
      <c r="R174" s="1534" t="s">
        <v>314</v>
      </c>
      <c r="S174" s="1534">
        <v>67575</v>
      </c>
      <c r="T174" s="1535">
        <v>2025.09</v>
      </c>
      <c r="U174" s="1315">
        <v>45898</v>
      </c>
      <c r="V174" s="1536" t="s">
        <v>695</v>
      </c>
      <c r="W174" s="1536" t="s">
        <v>688</v>
      </c>
      <c r="X174" s="1537" t="s">
        <v>161</v>
      </c>
      <c r="Y174" s="1537" t="s">
        <v>155</v>
      </c>
      <c r="Z174" s="1536" t="s">
        <v>3569</v>
      </c>
      <c r="AA174" s="1534" t="s">
        <v>163</v>
      </c>
      <c r="AB174" s="1536" t="s">
        <v>161</v>
      </c>
      <c r="AC174" s="1536" t="s">
        <v>161</v>
      </c>
      <c r="AD174" s="1536" t="s">
        <v>161</v>
      </c>
      <c r="AE174" s="1536" t="s">
        <v>161</v>
      </c>
      <c r="AF174" s="1534"/>
      <c r="AG174" s="1534"/>
    </row>
    <row r="175" spans="1:33" s="1930" customFormat="1" x14ac:dyDescent="0.2">
      <c r="A175" s="1623" t="s">
        <v>688</v>
      </c>
      <c r="B175" s="1690" t="s">
        <v>3570</v>
      </c>
      <c r="C175" s="1169" t="s">
        <v>4016</v>
      </c>
      <c r="D175" s="1931">
        <v>29990</v>
      </c>
      <c r="E175" s="1913">
        <f t="shared" si="5"/>
        <v>28028.037383177569</v>
      </c>
      <c r="F175" s="1170"/>
      <c r="G175" s="1171"/>
      <c r="H175" s="2101" t="s">
        <v>150</v>
      </c>
      <c r="I175" s="1152">
        <v>11492</v>
      </c>
      <c r="J175" s="1310" t="s">
        <v>693</v>
      </c>
      <c r="K175" s="1311">
        <v>6941948707740</v>
      </c>
      <c r="L175" s="1312" t="s">
        <v>3846</v>
      </c>
      <c r="M175" s="1181">
        <v>23.8</v>
      </c>
      <c r="N175" s="1916" t="s">
        <v>153</v>
      </c>
      <c r="O175" s="1533" t="s">
        <v>694</v>
      </c>
      <c r="P175" s="1534" t="s">
        <v>155</v>
      </c>
      <c r="Q175" s="1533" t="s">
        <v>2872</v>
      </c>
      <c r="R175" s="1534" t="s">
        <v>314</v>
      </c>
      <c r="S175" s="1534">
        <v>67554</v>
      </c>
      <c r="T175" s="1535">
        <v>2025.09</v>
      </c>
      <c r="U175" s="1315">
        <v>45898</v>
      </c>
      <c r="V175" s="1536" t="s">
        <v>695</v>
      </c>
      <c r="W175" s="1536" t="s">
        <v>688</v>
      </c>
      <c r="X175" s="1537" t="s">
        <v>161</v>
      </c>
      <c r="Y175" s="1537" t="s">
        <v>155</v>
      </c>
      <c r="Z175" s="1536" t="s">
        <v>3571</v>
      </c>
      <c r="AA175" s="1534" t="s">
        <v>163</v>
      </c>
      <c r="AB175" s="1536" t="s">
        <v>161</v>
      </c>
      <c r="AC175" s="1536" t="s">
        <v>161</v>
      </c>
      <c r="AD175" s="1536" t="s">
        <v>161</v>
      </c>
      <c r="AE175" s="1536" t="s">
        <v>161</v>
      </c>
      <c r="AF175" s="1534"/>
      <c r="AG175" s="1534"/>
    </row>
    <row r="176" spans="1:33" s="1930" customFormat="1" x14ac:dyDescent="0.2">
      <c r="A176" s="1623" t="s">
        <v>688</v>
      </c>
      <c r="B176" s="1690" t="s">
        <v>3572</v>
      </c>
      <c r="C176" s="1169" t="s">
        <v>4017</v>
      </c>
      <c r="D176" s="1931">
        <v>24990</v>
      </c>
      <c r="E176" s="1913">
        <f t="shared" si="5"/>
        <v>23355.140186915887</v>
      </c>
      <c r="F176" s="1170"/>
      <c r="G176" s="1171"/>
      <c r="H176" s="2101" t="s">
        <v>150</v>
      </c>
      <c r="I176" s="1152">
        <v>9576</v>
      </c>
      <c r="J176" s="1310" t="s">
        <v>693</v>
      </c>
      <c r="K176" s="1311">
        <v>6941948707658</v>
      </c>
      <c r="L176" s="1312" t="s">
        <v>3847</v>
      </c>
      <c r="M176" s="1181">
        <v>16.5</v>
      </c>
      <c r="N176" s="1916" t="s">
        <v>153</v>
      </c>
      <c r="O176" s="1533" t="s">
        <v>694</v>
      </c>
      <c r="P176" s="1534" t="s">
        <v>155</v>
      </c>
      <c r="Q176" s="1533" t="s">
        <v>2872</v>
      </c>
      <c r="R176" s="1534" t="s">
        <v>314</v>
      </c>
      <c r="S176" s="1534">
        <v>67536</v>
      </c>
      <c r="T176" s="1535">
        <v>2025.09</v>
      </c>
      <c r="U176" s="1315">
        <v>45898</v>
      </c>
      <c r="V176" s="1536" t="s">
        <v>695</v>
      </c>
      <c r="W176" s="1536" t="s">
        <v>688</v>
      </c>
      <c r="X176" s="1537" t="s">
        <v>161</v>
      </c>
      <c r="Y176" s="1537" t="s">
        <v>155</v>
      </c>
      <c r="Z176" s="1536" t="s">
        <v>3573</v>
      </c>
      <c r="AA176" s="1534" t="s">
        <v>163</v>
      </c>
      <c r="AB176" s="1536" t="s">
        <v>161</v>
      </c>
      <c r="AC176" s="1536" t="s">
        <v>161</v>
      </c>
      <c r="AD176" s="1536" t="s">
        <v>161</v>
      </c>
      <c r="AE176" s="1536" t="s">
        <v>161</v>
      </c>
      <c r="AF176" s="1534"/>
      <c r="AG176" s="1534"/>
    </row>
    <row r="177" spans="1:71" s="1930" customFormat="1" ht="19.5" customHeight="1" x14ac:dyDescent="0.2">
      <c r="A177" s="1623" t="s">
        <v>688</v>
      </c>
      <c r="B177" s="1690" t="s">
        <v>4335</v>
      </c>
      <c r="C177" s="1169" t="s">
        <v>4336</v>
      </c>
      <c r="D177" s="1931">
        <v>79990</v>
      </c>
      <c r="E177" s="1913">
        <f t="shared" si="5"/>
        <v>74757.009345794388</v>
      </c>
      <c r="F177" s="1170"/>
      <c r="G177" s="1171"/>
      <c r="H177" s="2101" t="s">
        <v>150</v>
      </c>
      <c r="I177" s="1152">
        <v>37378</v>
      </c>
      <c r="J177" s="1310" t="s">
        <v>693</v>
      </c>
      <c r="K177" s="1311">
        <v>6941948708914</v>
      </c>
      <c r="L177" s="1312" t="s">
        <v>4337</v>
      </c>
      <c r="M177" s="1181">
        <v>69.5</v>
      </c>
      <c r="N177" s="1916" t="s">
        <v>153</v>
      </c>
      <c r="O177" s="1533" t="s">
        <v>694</v>
      </c>
      <c r="P177" s="1534" t="s">
        <v>155</v>
      </c>
      <c r="Q177" s="1533" t="s">
        <v>2872</v>
      </c>
      <c r="R177" s="1534" t="s">
        <v>314</v>
      </c>
      <c r="S177" s="1534">
        <v>70526</v>
      </c>
      <c r="T177" s="1535">
        <v>2026.03</v>
      </c>
      <c r="U177" s="1315">
        <v>46105</v>
      </c>
      <c r="V177" s="1536" t="s">
        <v>695</v>
      </c>
      <c r="W177" s="1536" t="s">
        <v>688</v>
      </c>
      <c r="X177" s="1537" t="s">
        <v>161</v>
      </c>
      <c r="Y177" s="1537" t="s">
        <v>155</v>
      </c>
      <c r="Z177" s="1536" t="s">
        <v>4338</v>
      </c>
      <c r="AA177" s="1534" t="s">
        <v>163</v>
      </c>
      <c r="AB177" s="1536" t="s">
        <v>161</v>
      </c>
      <c r="AC177" s="1536" t="s">
        <v>161</v>
      </c>
      <c r="AD177" s="1536" t="s">
        <v>161</v>
      </c>
      <c r="AE177" s="1536" t="s">
        <v>161</v>
      </c>
      <c r="AF177" s="1534"/>
      <c r="AG177" s="1534"/>
    </row>
    <row r="178" spans="1:71" s="1930" customFormat="1" ht="19.5" customHeight="1" x14ac:dyDescent="0.2">
      <c r="A178" s="1623" t="s">
        <v>688</v>
      </c>
      <c r="B178" s="1690" t="s">
        <v>4339</v>
      </c>
      <c r="C178" s="1169" t="s">
        <v>4340</v>
      </c>
      <c r="D178" s="1931">
        <v>49990</v>
      </c>
      <c r="E178" s="1913">
        <f t="shared" si="5"/>
        <v>46719.626168224298</v>
      </c>
      <c r="F178" s="1170"/>
      <c r="G178" s="1171"/>
      <c r="H178" s="2101" t="s">
        <v>150</v>
      </c>
      <c r="I178" s="1152">
        <v>23360</v>
      </c>
      <c r="J178" s="1310" t="s">
        <v>693</v>
      </c>
      <c r="K178" s="1311">
        <v>6941948708839</v>
      </c>
      <c r="L178" s="1312" t="s">
        <v>4341</v>
      </c>
      <c r="M178" s="1181">
        <v>45</v>
      </c>
      <c r="N178" s="1916" t="s">
        <v>153</v>
      </c>
      <c r="O178" s="1533" t="s">
        <v>694</v>
      </c>
      <c r="P178" s="1534" t="s">
        <v>155</v>
      </c>
      <c r="Q178" s="1533" t="s">
        <v>2872</v>
      </c>
      <c r="R178" s="1534" t="s">
        <v>314</v>
      </c>
      <c r="S178" s="1534">
        <v>70510</v>
      </c>
      <c r="T178" s="1535">
        <v>2026.03</v>
      </c>
      <c r="U178" s="1315">
        <v>46105</v>
      </c>
      <c r="V178" s="1536" t="s">
        <v>695</v>
      </c>
      <c r="W178" s="1536" t="s">
        <v>688</v>
      </c>
      <c r="X178" s="1537" t="s">
        <v>161</v>
      </c>
      <c r="Y178" s="1537" t="s">
        <v>155</v>
      </c>
      <c r="Z178" s="1536" t="s">
        <v>4342</v>
      </c>
      <c r="AA178" s="1534" t="s">
        <v>163</v>
      </c>
      <c r="AB178" s="1536" t="s">
        <v>161</v>
      </c>
      <c r="AC178" s="1536" t="s">
        <v>161</v>
      </c>
      <c r="AD178" s="1536" t="s">
        <v>161</v>
      </c>
      <c r="AE178" s="1536" t="s">
        <v>161</v>
      </c>
      <c r="AF178" s="1534"/>
      <c r="AG178" s="1534"/>
    </row>
    <row r="179" spans="1:71" s="1930" customFormat="1" ht="19.5" customHeight="1" x14ac:dyDescent="0.2">
      <c r="A179" s="1623" t="s">
        <v>688</v>
      </c>
      <c r="B179" s="1690" t="s">
        <v>4343</v>
      </c>
      <c r="C179" s="1169" t="s">
        <v>4344</v>
      </c>
      <c r="D179" s="1931">
        <v>29990</v>
      </c>
      <c r="E179" s="1913">
        <f t="shared" ref="E179:E210" si="6">D179/1.07</f>
        <v>28028.037383177569</v>
      </c>
      <c r="F179" s="1170"/>
      <c r="G179" s="1171"/>
      <c r="H179" s="2101" t="s">
        <v>150</v>
      </c>
      <c r="I179" s="1152">
        <v>14014</v>
      </c>
      <c r="J179" s="1310" t="s">
        <v>693</v>
      </c>
      <c r="K179" s="1311">
        <v>6941948708747</v>
      </c>
      <c r="L179" s="1312" t="s">
        <v>4345</v>
      </c>
      <c r="M179" s="1181">
        <v>32.1</v>
      </c>
      <c r="N179" s="1916" t="s">
        <v>153</v>
      </c>
      <c r="O179" s="1533" t="s">
        <v>694</v>
      </c>
      <c r="P179" s="1534" t="s">
        <v>155</v>
      </c>
      <c r="Q179" s="1533" t="s">
        <v>2872</v>
      </c>
      <c r="R179" s="1534" t="s">
        <v>314</v>
      </c>
      <c r="S179" s="1534">
        <v>70492</v>
      </c>
      <c r="T179" s="1535">
        <v>2026.03</v>
      </c>
      <c r="U179" s="1315">
        <v>46105</v>
      </c>
      <c r="V179" s="1536" t="s">
        <v>695</v>
      </c>
      <c r="W179" s="1536" t="s">
        <v>688</v>
      </c>
      <c r="X179" s="1537" t="s">
        <v>161</v>
      </c>
      <c r="Y179" s="1537" t="s">
        <v>155</v>
      </c>
      <c r="Z179" s="1536" t="s">
        <v>4346</v>
      </c>
      <c r="AA179" s="1534" t="s">
        <v>163</v>
      </c>
      <c r="AB179" s="1536" t="s">
        <v>161</v>
      </c>
      <c r="AC179" s="1536" t="s">
        <v>161</v>
      </c>
      <c r="AD179" s="1536" t="s">
        <v>161</v>
      </c>
      <c r="AE179" s="1536" t="s">
        <v>161</v>
      </c>
      <c r="AF179" s="1534"/>
      <c r="AG179" s="1534"/>
    </row>
    <row r="180" spans="1:71" s="1930" customFormat="1" ht="19.5" customHeight="1" x14ac:dyDescent="0.2">
      <c r="A180" s="1623" t="s">
        <v>688</v>
      </c>
      <c r="B180" s="1690" t="s">
        <v>4347</v>
      </c>
      <c r="C180" s="1169" t="s">
        <v>4348</v>
      </c>
      <c r="D180" s="1931">
        <v>21990</v>
      </c>
      <c r="E180" s="1913">
        <f t="shared" si="6"/>
        <v>20551.401869158879</v>
      </c>
      <c r="F180" s="1170"/>
      <c r="G180" s="1171"/>
      <c r="H180" s="2101" t="s">
        <v>150</v>
      </c>
      <c r="I180" s="1152">
        <v>10276</v>
      </c>
      <c r="J180" s="1310" t="s">
        <v>693</v>
      </c>
      <c r="K180" s="1311">
        <v>6941948708655</v>
      </c>
      <c r="L180" s="1312" t="s">
        <v>4349</v>
      </c>
      <c r="M180" s="1181">
        <v>22.6</v>
      </c>
      <c r="N180" s="1916" t="s">
        <v>153</v>
      </c>
      <c r="O180" s="1533" t="s">
        <v>694</v>
      </c>
      <c r="P180" s="1534" t="s">
        <v>155</v>
      </c>
      <c r="Q180" s="1533" t="s">
        <v>2872</v>
      </c>
      <c r="R180" s="1534" t="s">
        <v>314</v>
      </c>
      <c r="S180" s="1534">
        <v>70474</v>
      </c>
      <c r="T180" s="1535">
        <v>2026.03</v>
      </c>
      <c r="U180" s="1315">
        <v>46105</v>
      </c>
      <c r="V180" s="1536" t="s">
        <v>695</v>
      </c>
      <c r="W180" s="1536" t="s">
        <v>688</v>
      </c>
      <c r="X180" s="1537" t="s">
        <v>161</v>
      </c>
      <c r="Y180" s="1537" t="s">
        <v>155</v>
      </c>
      <c r="Z180" s="1536" t="s">
        <v>4350</v>
      </c>
      <c r="AA180" s="1534" t="s">
        <v>163</v>
      </c>
      <c r="AB180" s="1536" t="s">
        <v>161</v>
      </c>
      <c r="AC180" s="1536" t="s">
        <v>161</v>
      </c>
      <c r="AD180" s="1536" t="s">
        <v>161</v>
      </c>
      <c r="AE180" s="1536" t="s">
        <v>161</v>
      </c>
      <c r="AF180" s="1534"/>
      <c r="AG180" s="1534"/>
    </row>
    <row r="181" spans="1:71" s="1930" customFormat="1" ht="19.5" customHeight="1" x14ac:dyDescent="0.2">
      <c r="A181" s="1623" t="s">
        <v>688</v>
      </c>
      <c r="B181" s="1690" t="s">
        <v>4351</v>
      </c>
      <c r="C181" s="1169" t="s">
        <v>4352</v>
      </c>
      <c r="D181" s="1931">
        <v>16990</v>
      </c>
      <c r="E181" s="1913">
        <f t="shared" si="6"/>
        <v>15878.504672897196</v>
      </c>
      <c r="F181" s="1170"/>
      <c r="G181" s="1171"/>
      <c r="H181" s="2101" t="s">
        <v>150</v>
      </c>
      <c r="I181" s="1152">
        <v>7940</v>
      </c>
      <c r="J181" s="1310" t="s">
        <v>693</v>
      </c>
      <c r="K181" s="1311">
        <v>6941948708563</v>
      </c>
      <c r="L181" s="1312" t="s">
        <v>4353</v>
      </c>
      <c r="M181" s="1181">
        <v>15.8</v>
      </c>
      <c r="N181" s="1916" t="s">
        <v>153</v>
      </c>
      <c r="O181" s="1533" t="s">
        <v>694</v>
      </c>
      <c r="P181" s="1534" t="s">
        <v>155</v>
      </c>
      <c r="Q181" s="1533" t="s">
        <v>2872</v>
      </c>
      <c r="R181" s="1534" t="s">
        <v>314</v>
      </c>
      <c r="S181" s="1534">
        <v>70450</v>
      </c>
      <c r="T181" s="1535">
        <v>2026.03</v>
      </c>
      <c r="U181" s="1315">
        <v>46105</v>
      </c>
      <c r="V181" s="1536" t="s">
        <v>695</v>
      </c>
      <c r="W181" s="1536" t="s">
        <v>688</v>
      </c>
      <c r="X181" s="1537" t="s">
        <v>161</v>
      </c>
      <c r="Y181" s="1537" t="s">
        <v>155</v>
      </c>
      <c r="Z181" s="1536" t="s">
        <v>4354</v>
      </c>
      <c r="AA181" s="1534" t="s">
        <v>163</v>
      </c>
      <c r="AB181" s="1536" t="s">
        <v>161</v>
      </c>
      <c r="AC181" s="1536" t="s">
        <v>161</v>
      </c>
      <c r="AD181" s="1536" t="s">
        <v>161</v>
      </c>
      <c r="AE181" s="1536" t="s">
        <v>161</v>
      </c>
      <c r="AF181" s="1534"/>
      <c r="AG181" s="1534"/>
    </row>
    <row r="182" spans="1:71" s="1815" customFormat="1" x14ac:dyDescent="0.2">
      <c r="A182" s="2169" t="s">
        <v>688</v>
      </c>
      <c r="B182" s="2170" t="s">
        <v>4213</v>
      </c>
      <c r="C182" s="2171" t="s">
        <v>4214</v>
      </c>
      <c r="D182" s="1931">
        <v>4490</v>
      </c>
      <c r="E182" s="1913">
        <f t="shared" si="6"/>
        <v>4196.26168224299</v>
      </c>
      <c r="F182" s="1170"/>
      <c r="G182" s="1171"/>
      <c r="H182" s="2108" t="s">
        <v>150</v>
      </c>
      <c r="I182" s="2109"/>
      <c r="J182" s="2110"/>
      <c r="K182" s="2111">
        <v>6941948705449</v>
      </c>
      <c r="L182" s="2070" t="s">
        <v>4215</v>
      </c>
      <c r="M182" s="2112">
        <v>4.5</v>
      </c>
      <c r="N182" s="1920" t="s">
        <v>153</v>
      </c>
      <c r="O182" s="2113" t="s">
        <v>704</v>
      </c>
      <c r="P182" s="2114" t="s">
        <v>155</v>
      </c>
      <c r="Q182" s="2115" t="s">
        <v>2631</v>
      </c>
      <c r="R182" s="2116" t="s">
        <v>314</v>
      </c>
      <c r="S182" s="2117">
        <v>63924</v>
      </c>
      <c r="T182" s="2118" t="s">
        <v>2893</v>
      </c>
      <c r="U182" s="2119">
        <v>45888</v>
      </c>
      <c r="V182" s="2119" t="s">
        <v>695</v>
      </c>
      <c r="W182" s="2119" t="s">
        <v>688</v>
      </c>
      <c r="X182" s="2110" t="s">
        <v>161</v>
      </c>
      <c r="Y182" s="2110" t="s">
        <v>155</v>
      </c>
      <c r="Z182" s="2119" t="s">
        <v>4216</v>
      </c>
      <c r="AA182" s="2070" t="s">
        <v>163</v>
      </c>
      <c r="AB182" s="2119" t="s">
        <v>161</v>
      </c>
      <c r="AC182" s="2119" t="s">
        <v>161</v>
      </c>
      <c r="AD182" s="2119" t="s">
        <v>161</v>
      </c>
      <c r="AE182" s="2119" t="s">
        <v>161</v>
      </c>
      <c r="AF182" s="2070"/>
      <c r="AG182" s="2070"/>
    </row>
    <row r="183" spans="1:71" s="1815" customFormat="1" x14ac:dyDescent="0.2">
      <c r="A183" s="2169" t="s">
        <v>688</v>
      </c>
      <c r="B183" s="2170" t="s">
        <v>4217</v>
      </c>
      <c r="C183" s="2171" t="s">
        <v>4218</v>
      </c>
      <c r="D183" s="1931">
        <v>6990</v>
      </c>
      <c r="E183" s="1913">
        <f t="shared" si="6"/>
        <v>6532.7102803738317</v>
      </c>
      <c r="F183" s="1170"/>
      <c r="G183" s="1171"/>
      <c r="H183" s="2108" t="s">
        <v>150</v>
      </c>
      <c r="I183" s="2109"/>
      <c r="J183" s="2110"/>
      <c r="K183" s="2111">
        <v>6941948705548</v>
      </c>
      <c r="L183" s="2070" t="s">
        <v>4219</v>
      </c>
      <c r="M183" s="2112">
        <v>7.1</v>
      </c>
      <c r="N183" s="1920" t="s">
        <v>153</v>
      </c>
      <c r="O183" s="2113" t="s">
        <v>704</v>
      </c>
      <c r="P183" s="2114" t="s">
        <v>155</v>
      </c>
      <c r="Q183" s="2120" t="s">
        <v>2631</v>
      </c>
      <c r="R183" s="2116" t="s">
        <v>314</v>
      </c>
      <c r="S183" s="2117">
        <v>63944</v>
      </c>
      <c r="T183" s="2118" t="s">
        <v>2893</v>
      </c>
      <c r="U183" s="2119">
        <v>45888</v>
      </c>
      <c r="V183" s="2119" t="s">
        <v>695</v>
      </c>
      <c r="W183" s="2119" t="s">
        <v>688</v>
      </c>
      <c r="X183" s="2110" t="s">
        <v>161</v>
      </c>
      <c r="Y183" s="2110" t="s">
        <v>155</v>
      </c>
      <c r="Z183" s="2119" t="s">
        <v>4220</v>
      </c>
      <c r="AA183" s="2070" t="s">
        <v>163</v>
      </c>
      <c r="AB183" s="2119" t="s">
        <v>161</v>
      </c>
      <c r="AC183" s="2119" t="s">
        <v>161</v>
      </c>
      <c r="AD183" s="2119" t="s">
        <v>161</v>
      </c>
      <c r="AE183" s="2119" t="s">
        <v>161</v>
      </c>
      <c r="AF183" s="2070"/>
      <c r="AG183" s="2070"/>
    </row>
    <row r="184" spans="1:71" s="1730" customFormat="1" ht="19.5" customHeight="1" x14ac:dyDescent="0.2">
      <c r="A184" s="1623" t="s">
        <v>688</v>
      </c>
      <c r="B184" s="1624" t="s">
        <v>2862</v>
      </c>
      <c r="C184" s="1169" t="s">
        <v>2863</v>
      </c>
      <c r="D184" s="1931">
        <v>7990</v>
      </c>
      <c r="E184" s="1913">
        <f t="shared" si="6"/>
        <v>7467.2897196261674</v>
      </c>
      <c r="F184" s="1170"/>
      <c r="G184" s="1171"/>
      <c r="H184" s="2101" t="s">
        <v>150</v>
      </c>
      <c r="I184" s="1152">
        <v>3734</v>
      </c>
      <c r="J184" s="1310" t="s">
        <v>2898</v>
      </c>
      <c r="K184" s="1311" t="s">
        <v>2870</v>
      </c>
      <c r="L184" s="1312" t="s">
        <v>2889</v>
      </c>
      <c r="M184" s="917">
        <v>8.1999999999999993</v>
      </c>
      <c r="N184" s="1173" t="s">
        <v>153</v>
      </c>
      <c r="O184" s="1533" t="s">
        <v>694</v>
      </c>
      <c r="P184" s="1605" t="s">
        <v>155</v>
      </c>
      <c r="Q184" s="1179" t="s">
        <v>2872</v>
      </c>
      <c r="R184" s="1606" t="s">
        <v>314</v>
      </c>
      <c r="S184" s="1312">
        <v>63930</v>
      </c>
      <c r="T184" s="1314" t="s">
        <v>2893</v>
      </c>
      <c r="U184" s="1315">
        <v>45869</v>
      </c>
      <c r="V184" s="1315" t="s">
        <v>695</v>
      </c>
      <c r="W184" s="1315" t="s">
        <v>688</v>
      </c>
      <c r="X184" s="1310" t="s">
        <v>161</v>
      </c>
      <c r="Y184" s="1310" t="s">
        <v>155</v>
      </c>
      <c r="Z184" s="1315" t="s">
        <v>2873</v>
      </c>
      <c r="AA184" s="1312" t="s">
        <v>163</v>
      </c>
      <c r="AB184" s="1315" t="s">
        <v>161</v>
      </c>
      <c r="AC184" s="1315" t="s">
        <v>161</v>
      </c>
      <c r="AD184" s="1315" t="s">
        <v>3355</v>
      </c>
      <c r="AE184" s="1315" t="s">
        <v>161</v>
      </c>
      <c r="AF184" s="1312"/>
      <c r="AG184" s="1312"/>
    </row>
    <row r="185" spans="1:71" s="1730" customFormat="1" ht="19.5" customHeight="1" x14ac:dyDescent="0.2">
      <c r="A185" s="1623" t="s">
        <v>688</v>
      </c>
      <c r="B185" s="1624" t="s">
        <v>2864</v>
      </c>
      <c r="C185" s="1169" t="s">
        <v>2865</v>
      </c>
      <c r="D185" s="1931">
        <v>11490</v>
      </c>
      <c r="E185" s="1913">
        <f t="shared" si="6"/>
        <v>10738.317757009345</v>
      </c>
      <c r="F185" s="1170"/>
      <c r="G185" s="1171"/>
      <c r="H185" s="2101" t="s">
        <v>150</v>
      </c>
      <c r="I185" s="1152">
        <v>5370</v>
      </c>
      <c r="J185" s="1310" t="s">
        <v>2898</v>
      </c>
      <c r="K185" s="1311">
        <v>6941948705487</v>
      </c>
      <c r="L185" s="1312" t="s">
        <v>2888</v>
      </c>
      <c r="M185" s="917">
        <v>13</v>
      </c>
      <c r="N185" s="1173" t="s">
        <v>153</v>
      </c>
      <c r="O185" s="1533" t="s">
        <v>694</v>
      </c>
      <c r="P185" s="1605" t="s">
        <v>155</v>
      </c>
      <c r="Q185" s="1179" t="s">
        <v>2872</v>
      </c>
      <c r="R185" s="1606" t="s">
        <v>314</v>
      </c>
      <c r="S185" s="1312">
        <v>63932</v>
      </c>
      <c r="T185" s="1314" t="s">
        <v>2893</v>
      </c>
      <c r="U185" s="1315">
        <v>45869</v>
      </c>
      <c r="V185" s="1315" t="s">
        <v>695</v>
      </c>
      <c r="W185" s="1315" t="s">
        <v>688</v>
      </c>
      <c r="X185" s="1310" t="s">
        <v>161</v>
      </c>
      <c r="Y185" s="1310" t="s">
        <v>155</v>
      </c>
      <c r="Z185" s="1315" t="s">
        <v>2874</v>
      </c>
      <c r="AA185" s="1312" t="s">
        <v>163</v>
      </c>
      <c r="AB185" s="1315" t="s">
        <v>161</v>
      </c>
      <c r="AC185" s="1315" t="s">
        <v>161</v>
      </c>
      <c r="AD185" s="1315" t="s">
        <v>3355</v>
      </c>
      <c r="AE185" s="1315" t="s">
        <v>161</v>
      </c>
      <c r="AF185" s="1312"/>
      <c r="AG185" s="1312"/>
    </row>
    <row r="186" spans="1:71" s="1730" customFormat="1" ht="19.5" customHeight="1" x14ac:dyDescent="0.2">
      <c r="A186" s="1623" t="s">
        <v>688</v>
      </c>
      <c r="B186" s="1624" t="s">
        <v>2866</v>
      </c>
      <c r="C186" s="1169" t="s">
        <v>2867</v>
      </c>
      <c r="D186" s="1931">
        <v>16590</v>
      </c>
      <c r="E186" s="1913">
        <f t="shared" si="6"/>
        <v>15504.67289719626</v>
      </c>
      <c r="F186" s="1170"/>
      <c r="G186" s="1171"/>
      <c r="H186" s="2101" t="s">
        <v>150</v>
      </c>
      <c r="I186" s="1152">
        <v>7752</v>
      </c>
      <c r="J186" s="1310" t="s">
        <v>2898</v>
      </c>
      <c r="K186" s="1311">
        <v>6941948705494</v>
      </c>
      <c r="L186" s="1312" t="s">
        <v>2887</v>
      </c>
      <c r="M186" s="917">
        <v>19.899999999999999</v>
      </c>
      <c r="N186" s="1173" t="s">
        <v>153</v>
      </c>
      <c r="O186" s="1533" t="s">
        <v>694</v>
      </c>
      <c r="P186" s="1605" t="s">
        <v>155</v>
      </c>
      <c r="Q186" s="1179" t="s">
        <v>2872</v>
      </c>
      <c r="R186" s="1606" t="s">
        <v>314</v>
      </c>
      <c r="S186" s="1312">
        <v>63934</v>
      </c>
      <c r="T186" s="1314" t="s">
        <v>2893</v>
      </c>
      <c r="U186" s="1315">
        <v>45869</v>
      </c>
      <c r="V186" s="1315" t="s">
        <v>695</v>
      </c>
      <c r="W186" s="1315" t="s">
        <v>688</v>
      </c>
      <c r="X186" s="1310" t="s">
        <v>161</v>
      </c>
      <c r="Y186" s="1310" t="s">
        <v>155</v>
      </c>
      <c r="Z186" s="1315" t="s">
        <v>2875</v>
      </c>
      <c r="AA186" s="1312" t="s">
        <v>163</v>
      </c>
      <c r="AB186" s="1315" t="s">
        <v>161</v>
      </c>
      <c r="AC186" s="1315" t="s">
        <v>161</v>
      </c>
      <c r="AD186" s="1315" t="s">
        <v>3355</v>
      </c>
      <c r="AE186" s="1315" t="s">
        <v>161</v>
      </c>
      <c r="AF186" s="1312"/>
      <c r="AG186" s="1312"/>
    </row>
    <row r="187" spans="1:71" s="1730" customFormat="1" ht="15.75" customHeight="1" x14ac:dyDescent="0.2">
      <c r="A187" s="1623" t="s">
        <v>688</v>
      </c>
      <c r="B187" s="1624" t="s">
        <v>3370</v>
      </c>
      <c r="C187" s="1169" t="s">
        <v>3371</v>
      </c>
      <c r="D187" s="1931">
        <v>4990</v>
      </c>
      <c r="E187" s="1913">
        <f t="shared" si="6"/>
        <v>4663.5514018691583</v>
      </c>
      <c r="F187" s="1170"/>
      <c r="G187" s="1171"/>
      <c r="H187" s="2101" t="s">
        <v>150</v>
      </c>
      <c r="I187" s="1152">
        <v>1959</v>
      </c>
      <c r="J187" s="1310" t="s">
        <v>204</v>
      </c>
      <c r="K187" s="1311">
        <v>6941948705623</v>
      </c>
      <c r="L187" s="1312" t="s">
        <v>3372</v>
      </c>
      <c r="M187" s="917">
        <v>4.5</v>
      </c>
      <c r="N187" s="1920" t="s">
        <v>153</v>
      </c>
      <c r="O187" s="2113" t="s">
        <v>704</v>
      </c>
      <c r="P187" s="1605" t="s">
        <v>155</v>
      </c>
      <c r="Q187" s="1179" t="s">
        <v>2631</v>
      </c>
      <c r="R187" s="1606" t="s">
        <v>314</v>
      </c>
      <c r="S187" s="1312">
        <v>63967</v>
      </c>
      <c r="T187" s="1314">
        <v>2025.08</v>
      </c>
      <c r="U187" s="1315">
        <v>45889</v>
      </c>
      <c r="V187" s="1315" t="s">
        <v>695</v>
      </c>
      <c r="W187" s="1315" t="s">
        <v>688</v>
      </c>
      <c r="X187" s="1310" t="s">
        <v>161</v>
      </c>
      <c r="Y187" s="1310" t="s">
        <v>155</v>
      </c>
      <c r="Z187" s="1315" t="s">
        <v>3373</v>
      </c>
      <c r="AA187" s="1312" t="s">
        <v>163</v>
      </c>
      <c r="AB187" s="1315" t="s">
        <v>161</v>
      </c>
      <c r="AC187" s="1315" t="s">
        <v>161</v>
      </c>
      <c r="AD187" s="1315" t="s">
        <v>161</v>
      </c>
      <c r="AE187" s="1315" t="s">
        <v>161</v>
      </c>
      <c r="AF187" s="1312"/>
      <c r="AG187" s="1312"/>
    </row>
    <row r="188" spans="1:71" s="1730" customFormat="1" x14ac:dyDescent="0.2">
      <c r="A188" s="2169" t="s">
        <v>688</v>
      </c>
      <c r="B188" s="2170" t="s">
        <v>4221</v>
      </c>
      <c r="C188" s="2171" t="s">
        <v>4222</v>
      </c>
      <c r="D188" s="1931">
        <v>8990</v>
      </c>
      <c r="E188" s="1913">
        <f t="shared" si="6"/>
        <v>8401.8691588785041</v>
      </c>
      <c r="F188" s="1170"/>
      <c r="G188" s="1171"/>
      <c r="H188" s="2101" t="s">
        <v>150</v>
      </c>
      <c r="I188" s="2121"/>
      <c r="J188" s="2122"/>
      <c r="K188" s="2111" t="s">
        <v>4223</v>
      </c>
      <c r="L188" s="2117" t="s">
        <v>2889</v>
      </c>
      <c r="M188" s="2112">
        <v>8.1999999999999993</v>
      </c>
      <c r="N188" s="1916" t="s">
        <v>153</v>
      </c>
      <c r="O188" s="1533" t="s">
        <v>694</v>
      </c>
      <c r="P188" s="2117" t="s">
        <v>155</v>
      </c>
      <c r="Q188" s="2123" t="s">
        <v>2872</v>
      </c>
      <c r="R188" s="2117" t="s">
        <v>314</v>
      </c>
      <c r="S188" s="2117">
        <v>63985</v>
      </c>
      <c r="T188" s="2118" t="s">
        <v>2893</v>
      </c>
      <c r="U188" s="2124">
        <v>45796</v>
      </c>
      <c r="V188" s="2124" t="s">
        <v>695</v>
      </c>
      <c r="W188" s="2124" t="s">
        <v>688</v>
      </c>
      <c r="X188" s="2122" t="s">
        <v>161</v>
      </c>
      <c r="Y188" s="2122" t="s">
        <v>155</v>
      </c>
      <c r="Z188" s="2124" t="s">
        <v>4224</v>
      </c>
      <c r="AA188" s="2117" t="s">
        <v>163</v>
      </c>
      <c r="AB188" s="2124" t="s">
        <v>161</v>
      </c>
      <c r="AC188" s="2124" t="s">
        <v>161</v>
      </c>
      <c r="AD188" s="2124" t="s">
        <v>161</v>
      </c>
      <c r="AE188" s="2124" t="s">
        <v>161</v>
      </c>
      <c r="AF188" s="1816"/>
      <c r="AG188" s="1816"/>
      <c r="AH188" s="1816"/>
      <c r="AI188" s="1816"/>
      <c r="AJ188" s="1816"/>
      <c r="AK188" s="1816"/>
      <c r="AL188" s="1816"/>
      <c r="AM188" s="1816"/>
      <c r="AN188" s="1816"/>
      <c r="AO188" s="1816"/>
      <c r="AP188" s="1816"/>
      <c r="AQ188" s="1816"/>
      <c r="AR188" s="1816"/>
      <c r="AS188" s="1816"/>
      <c r="AT188" s="1816"/>
      <c r="AU188" s="1816"/>
      <c r="AV188" s="1816"/>
      <c r="AW188" s="1816"/>
      <c r="AX188" s="1816"/>
      <c r="AY188" s="1816"/>
      <c r="AZ188" s="1816"/>
      <c r="BA188" s="1816"/>
      <c r="BB188" s="1816"/>
      <c r="BC188" s="1816"/>
      <c r="BD188" s="1816"/>
      <c r="BE188" s="1816"/>
      <c r="BF188" s="1816"/>
      <c r="BG188" s="1816"/>
      <c r="BH188" s="1816"/>
      <c r="BI188" s="1816"/>
      <c r="BJ188" s="1816"/>
      <c r="BK188" s="1816"/>
      <c r="BL188" s="1816"/>
      <c r="BM188" s="1816"/>
      <c r="BN188" s="1816"/>
      <c r="BO188" s="1816"/>
      <c r="BP188" s="1816"/>
      <c r="BQ188" s="1816"/>
      <c r="BR188" s="1816"/>
      <c r="BS188" s="1816"/>
    </row>
    <row r="189" spans="1:71" s="1730" customFormat="1" x14ac:dyDescent="0.2">
      <c r="A189" s="2169" t="s">
        <v>688</v>
      </c>
      <c r="B189" s="2170" t="s">
        <v>4225</v>
      </c>
      <c r="C189" s="2171" t="s">
        <v>4226</v>
      </c>
      <c r="D189" s="1931">
        <v>12990</v>
      </c>
      <c r="E189" s="1913">
        <f t="shared" si="6"/>
        <v>12140.186915887849</v>
      </c>
      <c r="F189" s="1170"/>
      <c r="G189" s="1171"/>
      <c r="H189" s="2101" t="s">
        <v>150</v>
      </c>
      <c r="I189" s="2121"/>
      <c r="J189" s="2122"/>
      <c r="K189" s="2111" t="s">
        <v>4227</v>
      </c>
      <c r="L189" s="2117" t="s">
        <v>4228</v>
      </c>
      <c r="M189" s="2112">
        <v>13</v>
      </c>
      <c r="N189" s="1916" t="s">
        <v>153</v>
      </c>
      <c r="O189" s="1533" t="s">
        <v>694</v>
      </c>
      <c r="P189" s="2117" t="s">
        <v>155</v>
      </c>
      <c r="Q189" s="2123" t="s">
        <v>2872</v>
      </c>
      <c r="R189" s="2117" t="s">
        <v>314</v>
      </c>
      <c r="S189" s="2117">
        <v>64010</v>
      </c>
      <c r="T189" s="2118" t="s">
        <v>2893</v>
      </c>
      <c r="U189" s="2124">
        <v>45796</v>
      </c>
      <c r="V189" s="2124" t="s">
        <v>695</v>
      </c>
      <c r="W189" s="2124" t="s">
        <v>688</v>
      </c>
      <c r="X189" s="2122" t="s">
        <v>161</v>
      </c>
      <c r="Y189" s="2122" t="s">
        <v>155</v>
      </c>
      <c r="Z189" s="2124" t="s">
        <v>4229</v>
      </c>
      <c r="AA189" s="2117" t="s">
        <v>163</v>
      </c>
      <c r="AB189" s="2124" t="s">
        <v>161</v>
      </c>
      <c r="AC189" s="2124" t="s">
        <v>161</v>
      </c>
      <c r="AD189" s="2124" t="s">
        <v>161</v>
      </c>
      <c r="AE189" s="2124" t="s">
        <v>161</v>
      </c>
      <c r="AF189" s="1816"/>
      <c r="AG189" s="1816"/>
      <c r="AH189" s="1816"/>
      <c r="AI189" s="1816"/>
      <c r="AJ189" s="1816"/>
      <c r="AK189" s="1816"/>
      <c r="AL189" s="1816"/>
      <c r="AM189" s="1816"/>
      <c r="AN189" s="1816"/>
      <c r="AO189" s="1816"/>
      <c r="AP189" s="1816"/>
      <c r="AQ189" s="1816"/>
      <c r="AR189" s="1816"/>
      <c r="AS189" s="1816"/>
      <c r="AT189" s="1816"/>
      <c r="AU189" s="1816"/>
      <c r="AV189" s="1816"/>
      <c r="AW189" s="1816"/>
      <c r="AX189" s="1816"/>
      <c r="AY189" s="1816"/>
      <c r="AZ189" s="1816"/>
      <c r="BA189" s="1816"/>
      <c r="BB189" s="1816"/>
      <c r="BC189" s="1816"/>
      <c r="BD189" s="1816"/>
      <c r="BE189" s="1816"/>
      <c r="BF189" s="1816"/>
      <c r="BG189" s="1816"/>
      <c r="BH189" s="1816"/>
      <c r="BI189" s="1816"/>
      <c r="BJ189" s="1816"/>
      <c r="BK189" s="1816"/>
      <c r="BL189" s="1816"/>
      <c r="BM189" s="1816"/>
      <c r="BN189" s="1816"/>
      <c r="BO189" s="1816"/>
      <c r="BP189" s="1816"/>
      <c r="BQ189" s="1816"/>
      <c r="BR189" s="1816"/>
      <c r="BS189" s="1816"/>
    </row>
    <row r="190" spans="1:71" s="1730" customFormat="1" x14ac:dyDescent="0.2">
      <c r="A190" s="2169" t="s">
        <v>688</v>
      </c>
      <c r="B190" s="2170" t="s">
        <v>4230</v>
      </c>
      <c r="C190" s="2171" t="s">
        <v>4231</v>
      </c>
      <c r="D190" s="1931">
        <v>18990</v>
      </c>
      <c r="E190" s="1913">
        <f t="shared" si="6"/>
        <v>17747.663551401867</v>
      </c>
      <c r="F190" s="1170"/>
      <c r="G190" s="1171"/>
      <c r="H190" s="2101" t="s">
        <v>150</v>
      </c>
      <c r="I190" s="2121"/>
      <c r="J190" s="2122"/>
      <c r="K190" s="2111" t="s">
        <v>4232</v>
      </c>
      <c r="L190" s="2117" t="s">
        <v>4233</v>
      </c>
      <c r="M190" s="2112">
        <v>19.899999999999999</v>
      </c>
      <c r="N190" s="1916" t="s">
        <v>153</v>
      </c>
      <c r="O190" s="1533" t="s">
        <v>694</v>
      </c>
      <c r="P190" s="2117" t="s">
        <v>155</v>
      </c>
      <c r="Q190" s="2123" t="s">
        <v>2872</v>
      </c>
      <c r="R190" s="2117" t="s">
        <v>314</v>
      </c>
      <c r="S190" s="2117">
        <v>64022</v>
      </c>
      <c r="T190" s="2118" t="s">
        <v>2893</v>
      </c>
      <c r="U190" s="2124">
        <v>45796</v>
      </c>
      <c r="V190" s="2124" t="s">
        <v>695</v>
      </c>
      <c r="W190" s="2124" t="s">
        <v>688</v>
      </c>
      <c r="X190" s="2122" t="s">
        <v>161</v>
      </c>
      <c r="Y190" s="2122" t="s">
        <v>155</v>
      </c>
      <c r="Z190" s="2124" t="s">
        <v>4234</v>
      </c>
      <c r="AA190" s="2117" t="s">
        <v>163</v>
      </c>
      <c r="AB190" s="2124" t="s">
        <v>161</v>
      </c>
      <c r="AC190" s="2124" t="s">
        <v>161</v>
      </c>
      <c r="AD190" s="2124" t="s">
        <v>161</v>
      </c>
      <c r="AE190" s="2124" t="s">
        <v>161</v>
      </c>
      <c r="AF190" s="1816"/>
      <c r="AG190" s="1816"/>
      <c r="AH190" s="1816"/>
      <c r="AI190" s="1816"/>
      <c r="AJ190" s="1816"/>
      <c r="AK190" s="1816"/>
      <c r="AL190" s="1816"/>
      <c r="AM190" s="1816"/>
      <c r="AN190" s="1816"/>
      <c r="AO190" s="1816"/>
      <c r="AP190" s="1816"/>
      <c r="AQ190" s="1816"/>
      <c r="AR190" s="1816"/>
      <c r="AS190" s="1816"/>
      <c r="AT190" s="1816"/>
      <c r="AU190" s="1816"/>
      <c r="AV190" s="1816"/>
      <c r="AW190" s="1816"/>
      <c r="AX190" s="1816"/>
      <c r="AY190" s="1816"/>
      <c r="AZ190" s="1816"/>
      <c r="BA190" s="1816"/>
      <c r="BB190" s="1816"/>
      <c r="BC190" s="1816"/>
      <c r="BD190" s="1816"/>
      <c r="BE190" s="1816"/>
      <c r="BF190" s="1816"/>
      <c r="BG190" s="1816"/>
      <c r="BH190" s="1816"/>
      <c r="BI190" s="1816"/>
      <c r="BJ190" s="1816"/>
      <c r="BK190" s="1816"/>
      <c r="BL190" s="1816"/>
      <c r="BM190" s="1816"/>
      <c r="BN190" s="1816"/>
      <c r="BO190" s="1816"/>
      <c r="BP190" s="1816"/>
      <c r="BQ190" s="1816"/>
      <c r="BR190" s="1816"/>
      <c r="BS190" s="1816"/>
    </row>
    <row r="191" spans="1:71" s="1730" customFormat="1" ht="19.5" customHeight="1" x14ac:dyDescent="0.2">
      <c r="A191" s="1623" t="s">
        <v>688</v>
      </c>
      <c r="B191" s="1624" t="s">
        <v>2868</v>
      </c>
      <c r="C191" s="1169" t="s">
        <v>2869</v>
      </c>
      <c r="D191" s="1931">
        <v>23990</v>
      </c>
      <c r="E191" s="1913">
        <f t="shared" si="6"/>
        <v>22420.560747663549</v>
      </c>
      <c r="F191" s="1170"/>
      <c r="G191" s="1171"/>
      <c r="H191" s="2101" t="s">
        <v>150</v>
      </c>
      <c r="I191" s="1152">
        <v>11210</v>
      </c>
      <c r="J191" s="1310" t="s">
        <v>2899</v>
      </c>
      <c r="K191" s="1311" t="s">
        <v>2871</v>
      </c>
      <c r="L191" s="1312" t="s">
        <v>2886</v>
      </c>
      <c r="M191" s="917">
        <v>29.2</v>
      </c>
      <c r="N191" s="915" t="s">
        <v>153</v>
      </c>
      <c r="O191" s="1533" t="s">
        <v>694</v>
      </c>
      <c r="P191" s="1312" t="s">
        <v>155</v>
      </c>
      <c r="Q191" s="1878" t="s">
        <v>2872</v>
      </c>
      <c r="R191" s="1312" t="s">
        <v>314</v>
      </c>
      <c r="S191" s="1312">
        <v>63731</v>
      </c>
      <c r="T191" s="1314" t="s">
        <v>2893</v>
      </c>
      <c r="U191" s="1315">
        <v>45869</v>
      </c>
      <c r="V191" s="1315" t="s">
        <v>695</v>
      </c>
      <c r="W191" s="1315" t="s">
        <v>688</v>
      </c>
      <c r="X191" s="1310" t="s">
        <v>161</v>
      </c>
      <c r="Y191" s="1310" t="s">
        <v>155</v>
      </c>
      <c r="Z191" s="1315" t="s">
        <v>2876</v>
      </c>
      <c r="AA191" s="1312" t="s">
        <v>163</v>
      </c>
      <c r="AB191" s="1315" t="s">
        <v>161</v>
      </c>
      <c r="AC191" s="1315" t="s">
        <v>161</v>
      </c>
      <c r="AD191" s="1315" t="s">
        <v>3355</v>
      </c>
      <c r="AE191" s="1315" t="s">
        <v>161</v>
      </c>
      <c r="AF191" s="1312"/>
      <c r="AG191" s="1312"/>
    </row>
    <row r="192" spans="1:71" s="1730" customFormat="1" ht="19.5" customHeight="1" x14ac:dyDescent="0.2">
      <c r="A192" s="1623" t="s">
        <v>2455</v>
      </c>
      <c r="B192" s="1624" t="s">
        <v>2543</v>
      </c>
      <c r="C192" s="1169" t="s">
        <v>2544</v>
      </c>
      <c r="D192" s="1931">
        <v>6790</v>
      </c>
      <c r="E192" s="1913">
        <f t="shared" si="6"/>
        <v>6345.794392523364</v>
      </c>
      <c r="F192" s="1170"/>
      <c r="G192" s="1171"/>
      <c r="H192" s="2069" t="s">
        <v>150</v>
      </c>
      <c r="I192" s="1152">
        <v>3173</v>
      </c>
      <c r="J192" s="1310" t="s">
        <v>2640</v>
      </c>
      <c r="K192" s="1311" t="s">
        <v>2545</v>
      </c>
      <c r="L192" s="1312" t="s">
        <v>2546</v>
      </c>
      <c r="M192" s="917">
        <v>2.48</v>
      </c>
      <c r="N192" s="1916" t="s">
        <v>153</v>
      </c>
      <c r="O192" s="1161" t="s">
        <v>2630</v>
      </c>
      <c r="P192" s="1312" t="s">
        <v>155</v>
      </c>
      <c r="Q192" s="1161" t="s">
        <v>2631</v>
      </c>
      <c r="R192" s="1312" t="s">
        <v>314</v>
      </c>
      <c r="S192" s="1312">
        <v>64186</v>
      </c>
      <c r="T192" s="1314">
        <v>2025.02</v>
      </c>
      <c r="U192" s="1315">
        <v>45869</v>
      </c>
      <c r="V192" s="1315" t="s">
        <v>695</v>
      </c>
      <c r="W192" s="1315" t="s">
        <v>2455</v>
      </c>
      <c r="X192" s="1310" t="s">
        <v>161</v>
      </c>
      <c r="Y192" s="1310" t="s">
        <v>155</v>
      </c>
      <c r="Z192" s="1315" t="s">
        <v>2547</v>
      </c>
      <c r="AA192" s="1312" t="s">
        <v>163</v>
      </c>
      <c r="AB192" s="1315" t="s">
        <v>161</v>
      </c>
      <c r="AC192" s="1315" t="s">
        <v>161</v>
      </c>
      <c r="AD192" s="1315" t="s">
        <v>161</v>
      </c>
      <c r="AE192" s="1315" t="s">
        <v>161</v>
      </c>
      <c r="AF192" s="1312"/>
      <c r="AG192" s="1312"/>
    </row>
    <row r="193" spans="1:33" s="1730" customFormat="1" ht="19.5" customHeight="1" x14ac:dyDescent="0.2">
      <c r="A193" s="1623" t="s">
        <v>2455</v>
      </c>
      <c r="B193" s="1624" t="s">
        <v>2730</v>
      </c>
      <c r="C193" s="1169" t="s">
        <v>2731</v>
      </c>
      <c r="D193" s="1931">
        <v>9990</v>
      </c>
      <c r="E193" s="1913">
        <f t="shared" si="6"/>
        <v>9336.4485981308408</v>
      </c>
      <c r="F193" s="1170"/>
      <c r="G193" s="1171"/>
      <c r="H193" s="2069" t="s">
        <v>150</v>
      </c>
      <c r="I193" s="1152">
        <v>4669</v>
      </c>
      <c r="J193" s="1310" t="s">
        <v>2640</v>
      </c>
      <c r="K193" s="1311" t="s">
        <v>2764</v>
      </c>
      <c r="L193" s="1312" t="s">
        <v>2765</v>
      </c>
      <c r="M193" s="917">
        <v>2.0390000000000001</v>
      </c>
      <c r="N193" s="915" t="s">
        <v>153</v>
      </c>
      <c r="O193" s="1161" t="s">
        <v>2630</v>
      </c>
      <c r="P193" s="1312" t="s">
        <v>155</v>
      </c>
      <c r="Q193" s="1161" t="s">
        <v>2631</v>
      </c>
      <c r="R193" s="1312" t="s">
        <v>314</v>
      </c>
      <c r="S193" s="1312">
        <v>64187</v>
      </c>
      <c r="T193" s="1314">
        <v>2025.05</v>
      </c>
      <c r="U193" s="1315">
        <v>45869</v>
      </c>
      <c r="V193" s="1315" t="s">
        <v>695</v>
      </c>
      <c r="W193" s="1315" t="s">
        <v>2455</v>
      </c>
      <c r="X193" s="1310" t="s">
        <v>161</v>
      </c>
      <c r="Y193" s="1310" t="s">
        <v>155</v>
      </c>
      <c r="Z193" s="1315" t="s">
        <v>2766</v>
      </c>
      <c r="AA193" s="1312" t="s">
        <v>163</v>
      </c>
      <c r="AB193" s="1315" t="s">
        <v>161</v>
      </c>
      <c r="AC193" s="1315" t="s">
        <v>161</v>
      </c>
      <c r="AD193" s="1315" t="s">
        <v>161</v>
      </c>
      <c r="AE193" s="1315" t="s">
        <v>161</v>
      </c>
      <c r="AF193" s="1312"/>
      <c r="AG193" s="1312"/>
    </row>
    <row r="194" spans="1:33" s="1730" customFormat="1" ht="19.5" customHeight="1" x14ac:dyDescent="0.2">
      <c r="A194" s="2067" t="s">
        <v>707</v>
      </c>
      <c r="B194" s="1888" t="s">
        <v>711</v>
      </c>
      <c r="C194" s="1154" t="s">
        <v>712</v>
      </c>
      <c r="D194" s="1155">
        <v>11990</v>
      </c>
      <c r="E194" s="1156">
        <f t="shared" si="6"/>
        <v>11205.607476635514</v>
      </c>
      <c r="F194" s="1157"/>
      <c r="G194" s="1159"/>
      <c r="H194" s="2068" t="s">
        <v>627</v>
      </c>
      <c r="I194" s="1152">
        <v>5604</v>
      </c>
      <c r="J194" s="1310" t="s">
        <v>151</v>
      </c>
      <c r="K194" s="1311">
        <v>6941948703193</v>
      </c>
      <c r="L194" s="1312" t="s">
        <v>713</v>
      </c>
      <c r="M194" s="917">
        <v>9</v>
      </c>
      <c r="N194" s="915" t="s">
        <v>153</v>
      </c>
      <c r="O194" s="1313" t="s">
        <v>710</v>
      </c>
      <c r="P194" s="1312" t="s">
        <v>155</v>
      </c>
      <c r="Q194" s="1313" t="s">
        <v>361</v>
      </c>
      <c r="R194" s="1312" t="s">
        <v>157</v>
      </c>
      <c r="S194" s="1312">
        <v>57449</v>
      </c>
      <c r="T194" s="1314">
        <v>2024.07</v>
      </c>
      <c r="U194" s="1315">
        <v>45869</v>
      </c>
      <c r="V194" s="1315" t="s">
        <v>695</v>
      </c>
      <c r="W194" s="1315" t="s">
        <v>707</v>
      </c>
      <c r="X194" s="1310" t="s">
        <v>161</v>
      </c>
      <c r="Y194" s="1310" t="s">
        <v>155</v>
      </c>
      <c r="Z194" s="1315" t="s">
        <v>714</v>
      </c>
      <c r="AA194" s="1312" t="s">
        <v>163</v>
      </c>
      <c r="AB194" s="1315" t="s">
        <v>161</v>
      </c>
      <c r="AC194" s="1315" t="s">
        <v>161</v>
      </c>
      <c r="AD194" s="1315" t="s">
        <v>161</v>
      </c>
      <c r="AE194" s="1315" t="s">
        <v>161</v>
      </c>
      <c r="AF194" s="1312"/>
      <c r="AG194" s="1312"/>
    </row>
    <row r="195" spans="1:33" s="1729" customFormat="1" ht="19.5" customHeight="1" x14ac:dyDescent="0.2">
      <c r="A195" s="1623" t="s">
        <v>707</v>
      </c>
      <c r="B195" s="1624" t="s">
        <v>4355</v>
      </c>
      <c r="C195" s="1169" t="s">
        <v>4356</v>
      </c>
      <c r="D195" s="1931">
        <v>10990</v>
      </c>
      <c r="E195" s="1913">
        <f t="shared" si="6"/>
        <v>10271.028037383177</v>
      </c>
      <c r="F195" s="1170"/>
      <c r="G195" s="1171"/>
      <c r="H195" s="2172" t="s">
        <v>150</v>
      </c>
      <c r="I195" s="1152">
        <v>4668</v>
      </c>
      <c r="J195" s="1310" t="s">
        <v>151</v>
      </c>
      <c r="K195" s="1311">
        <v>6941948707900</v>
      </c>
      <c r="L195" s="1312" t="s">
        <v>4357</v>
      </c>
      <c r="M195" s="917">
        <v>4.7</v>
      </c>
      <c r="N195" s="1916" t="s">
        <v>153</v>
      </c>
      <c r="O195" s="1313" t="s">
        <v>3357</v>
      </c>
      <c r="P195" s="1312" t="s">
        <v>155</v>
      </c>
      <c r="Q195" s="1313" t="s">
        <v>263</v>
      </c>
      <c r="R195" s="1312" t="s">
        <v>157</v>
      </c>
      <c r="S195" s="1312">
        <v>69117</v>
      </c>
      <c r="T195" s="1314">
        <v>2026.03</v>
      </c>
      <c r="U195" s="1315">
        <v>46105</v>
      </c>
      <c r="V195" s="1315" t="s">
        <v>695</v>
      </c>
      <c r="W195" s="1315" t="s">
        <v>707</v>
      </c>
      <c r="X195" s="1310" t="s">
        <v>161</v>
      </c>
      <c r="Y195" s="1310" t="s">
        <v>155</v>
      </c>
      <c r="Z195" s="1315" t="s">
        <v>4358</v>
      </c>
      <c r="AA195" s="1312" t="s">
        <v>163</v>
      </c>
      <c r="AB195" s="1315" t="s">
        <v>161</v>
      </c>
      <c r="AC195" s="1315" t="s">
        <v>161</v>
      </c>
      <c r="AD195" s="1315" t="s">
        <v>161</v>
      </c>
      <c r="AE195" s="1315" t="s">
        <v>161</v>
      </c>
      <c r="AF195" s="1312"/>
      <c r="AG195" s="1312"/>
    </row>
    <row r="196" spans="1:33" s="1730" customFormat="1" ht="19.5" customHeight="1" x14ac:dyDescent="0.2">
      <c r="A196" s="2067" t="s">
        <v>707</v>
      </c>
      <c r="B196" s="1888" t="s">
        <v>715</v>
      </c>
      <c r="C196" s="1154" t="s">
        <v>716</v>
      </c>
      <c r="D196" s="1155">
        <v>9990</v>
      </c>
      <c r="E196" s="1156">
        <f t="shared" si="6"/>
        <v>9336.4485981308408</v>
      </c>
      <c r="F196" s="1157"/>
      <c r="G196" s="1159"/>
      <c r="H196" s="1160" t="s">
        <v>627</v>
      </c>
      <c r="I196" s="1152">
        <v>4668</v>
      </c>
      <c r="J196" s="1310" t="s">
        <v>151</v>
      </c>
      <c r="K196" s="1311">
        <v>6941948702097</v>
      </c>
      <c r="L196" s="1312" t="s">
        <v>717</v>
      </c>
      <c r="M196" s="917">
        <v>9.23</v>
      </c>
      <c r="N196" s="915" t="s">
        <v>153</v>
      </c>
      <c r="O196" s="1313" t="s">
        <v>710</v>
      </c>
      <c r="P196" s="1312" t="s">
        <v>155</v>
      </c>
      <c r="Q196" s="1313" t="s">
        <v>361</v>
      </c>
      <c r="R196" s="1312" t="s">
        <v>157</v>
      </c>
      <c r="S196" s="1312">
        <v>55056</v>
      </c>
      <c r="T196" s="1314" t="s">
        <v>464</v>
      </c>
      <c r="U196" s="1315">
        <v>45869</v>
      </c>
      <c r="V196" s="1315" t="s">
        <v>695</v>
      </c>
      <c r="W196" s="1315" t="s">
        <v>707</v>
      </c>
      <c r="X196" s="1310" t="s">
        <v>161</v>
      </c>
      <c r="Y196" s="1310" t="s">
        <v>155</v>
      </c>
      <c r="Z196" s="1315" t="s">
        <v>718</v>
      </c>
      <c r="AA196" s="1312" t="s">
        <v>163</v>
      </c>
      <c r="AB196" s="1315" t="s">
        <v>161</v>
      </c>
      <c r="AC196" s="1315" t="s">
        <v>161</v>
      </c>
      <c r="AD196" s="1315" t="s">
        <v>161</v>
      </c>
      <c r="AE196" s="1315" t="s">
        <v>161</v>
      </c>
      <c r="AF196" s="1312"/>
      <c r="AG196" s="1312"/>
    </row>
    <row r="197" spans="1:33" s="1730" customFormat="1" ht="19.5" customHeight="1" x14ac:dyDescent="0.2">
      <c r="A197" s="1623" t="s">
        <v>707</v>
      </c>
      <c r="B197" s="1624" t="s">
        <v>4359</v>
      </c>
      <c r="C197" s="1169" t="s">
        <v>4360</v>
      </c>
      <c r="D197" s="1931">
        <v>9990</v>
      </c>
      <c r="E197" s="1913">
        <f t="shared" si="6"/>
        <v>9336.4485981308408</v>
      </c>
      <c r="F197" s="1170"/>
      <c r="G197" s="1171"/>
      <c r="H197" s="1151" t="s">
        <v>150</v>
      </c>
      <c r="I197" s="1152">
        <v>4668</v>
      </c>
      <c r="J197" s="1310" t="s">
        <v>151</v>
      </c>
      <c r="K197" s="1311">
        <v>6941948709102</v>
      </c>
      <c r="L197" s="1312" t="s">
        <v>4361</v>
      </c>
      <c r="M197" s="917">
        <v>8.8000000000000007</v>
      </c>
      <c r="N197" s="1916" t="s">
        <v>153</v>
      </c>
      <c r="O197" s="1313" t="s">
        <v>3357</v>
      </c>
      <c r="P197" s="1312" t="s">
        <v>155</v>
      </c>
      <c r="Q197" s="1313" t="s">
        <v>263</v>
      </c>
      <c r="R197" s="1312" t="s">
        <v>157</v>
      </c>
      <c r="S197" s="1312">
        <v>70851</v>
      </c>
      <c r="T197" s="1314">
        <v>2026.03</v>
      </c>
      <c r="U197" s="1315">
        <v>46105</v>
      </c>
      <c r="V197" s="1315" t="s">
        <v>695</v>
      </c>
      <c r="W197" s="1315" t="s">
        <v>707</v>
      </c>
      <c r="X197" s="1310" t="s">
        <v>161</v>
      </c>
      <c r="Y197" s="1310" t="s">
        <v>155</v>
      </c>
      <c r="Z197" s="1315" t="s">
        <v>4362</v>
      </c>
      <c r="AA197" s="1312" t="s">
        <v>163</v>
      </c>
      <c r="AB197" s="1315" t="s">
        <v>161</v>
      </c>
      <c r="AC197" s="1315" t="s">
        <v>161</v>
      </c>
      <c r="AD197" s="1315" t="s">
        <v>161</v>
      </c>
      <c r="AE197" s="1315" t="s">
        <v>161</v>
      </c>
      <c r="AF197" s="1312"/>
      <c r="AG197" s="1312"/>
    </row>
    <row r="198" spans="1:33" s="1730" customFormat="1" ht="19.5" customHeight="1" x14ac:dyDescent="0.2">
      <c r="A198" s="1623" t="s">
        <v>707</v>
      </c>
      <c r="B198" s="1624" t="s">
        <v>4363</v>
      </c>
      <c r="C198" s="1169" t="s">
        <v>4364</v>
      </c>
      <c r="D198" s="1931">
        <v>6290</v>
      </c>
      <c r="E198" s="1913">
        <f t="shared" si="6"/>
        <v>5878.5046728971956</v>
      </c>
      <c r="F198" s="1170"/>
      <c r="G198" s="1171"/>
      <c r="H198" s="1151" t="s">
        <v>150</v>
      </c>
      <c r="I198" s="1152">
        <v>5494</v>
      </c>
      <c r="J198" s="1310" t="s">
        <v>219</v>
      </c>
      <c r="K198" s="1311">
        <v>6941948709072</v>
      </c>
      <c r="L198" s="1312" t="s">
        <v>4048</v>
      </c>
      <c r="M198" s="917">
        <v>5.7</v>
      </c>
      <c r="N198" s="1916" t="s">
        <v>153</v>
      </c>
      <c r="O198" s="1313" t="s">
        <v>3357</v>
      </c>
      <c r="P198" s="1312" t="s">
        <v>155</v>
      </c>
      <c r="Q198" s="1313" t="s">
        <v>263</v>
      </c>
      <c r="R198" s="1312" t="s">
        <v>157</v>
      </c>
      <c r="S198" s="1312">
        <v>70845</v>
      </c>
      <c r="T198" s="1314">
        <v>2026.03</v>
      </c>
      <c r="U198" s="1315">
        <v>46108</v>
      </c>
      <c r="V198" s="1315" t="s">
        <v>695</v>
      </c>
      <c r="W198" s="1315" t="s">
        <v>707</v>
      </c>
      <c r="X198" s="1310" t="s">
        <v>161</v>
      </c>
      <c r="Y198" s="1310" t="s">
        <v>155</v>
      </c>
      <c r="Z198" s="1315" t="s">
        <v>4376</v>
      </c>
      <c r="AA198" s="1312" t="s">
        <v>163</v>
      </c>
      <c r="AB198" s="1315" t="s">
        <v>161</v>
      </c>
      <c r="AC198" s="1315" t="s">
        <v>161</v>
      </c>
      <c r="AD198" s="1315" t="s">
        <v>161</v>
      </c>
      <c r="AE198" s="1315" t="s">
        <v>161</v>
      </c>
      <c r="AF198" s="1312"/>
      <c r="AG198" s="1312"/>
    </row>
    <row r="199" spans="1:33" s="1950" customFormat="1" ht="19.5" customHeight="1" x14ac:dyDescent="0.2">
      <c r="A199" s="1623" t="s">
        <v>707</v>
      </c>
      <c r="B199" s="1624" t="s">
        <v>3394</v>
      </c>
      <c r="C199" s="1169" t="s">
        <v>3610</v>
      </c>
      <c r="D199" s="1931">
        <v>4990</v>
      </c>
      <c r="E199" s="1913">
        <f t="shared" si="6"/>
        <v>4663.5514018691583</v>
      </c>
      <c r="F199" s="1170"/>
      <c r="G199" s="1171"/>
      <c r="H199" s="1151" t="s">
        <v>150</v>
      </c>
      <c r="I199" s="1152">
        <v>1866</v>
      </c>
      <c r="J199" s="1310" t="s">
        <v>219</v>
      </c>
      <c r="K199" s="1311">
        <v>6941948708013</v>
      </c>
      <c r="L199" s="1312" t="s">
        <v>3360</v>
      </c>
      <c r="M199" s="917">
        <v>5.2</v>
      </c>
      <c r="N199" s="1916" t="s">
        <v>153</v>
      </c>
      <c r="O199" s="1313" t="s">
        <v>3357</v>
      </c>
      <c r="P199" s="1312" t="s">
        <v>155</v>
      </c>
      <c r="Q199" s="1313" t="s">
        <v>263</v>
      </c>
      <c r="R199" s="1312" t="s">
        <v>157</v>
      </c>
      <c r="S199" s="1312">
        <v>68559</v>
      </c>
      <c r="T199" s="1314">
        <v>2025.08</v>
      </c>
      <c r="U199" s="1315">
        <v>45888</v>
      </c>
      <c r="V199" s="1315" t="s">
        <v>695</v>
      </c>
      <c r="W199" s="1315" t="s">
        <v>707</v>
      </c>
      <c r="X199" s="1310" t="s">
        <v>161</v>
      </c>
      <c r="Y199" s="1310" t="s">
        <v>155</v>
      </c>
      <c r="Z199" s="1315" t="s">
        <v>3361</v>
      </c>
      <c r="AA199" s="1312" t="s">
        <v>163</v>
      </c>
      <c r="AB199" s="1315" t="s">
        <v>161</v>
      </c>
      <c r="AC199" s="1315" t="s">
        <v>161</v>
      </c>
      <c r="AD199" s="1315" t="s">
        <v>161</v>
      </c>
      <c r="AE199" s="1315" t="s">
        <v>161</v>
      </c>
      <c r="AF199" s="1312"/>
      <c r="AG199" s="1312"/>
    </row>
    <row r="200" spans="1:33" s="1950" customFormat="1" ht="19.5" customHeight="1" x14ac:dyDescent="0.2">
      <c r="A200" s="1623" t="s">
        <v>707</v>
      </c>
      <c r="B200" s="1624" t="s">
        <v>3393</v>
      </c>
      <c r="C200" s="1169" t="s">
        <v>3611</v>
      </c>
      <c r="D200" s="1931">
        <v>3990</v>
      </c>
      <c r="E200" s="1913">
        <f t="shared" si="6"/>
        <v>3728.9719626168221</v>
      </c>
      <c r="F200" s="1170"/>
      <c r="G200" s="1171"/>
      <c r="H200" s="1151" t="s">
        <v>150</v>
      </c>
      <c r="I200" s="1152">
        <v>1492</v>
      </c>
      <c r="J200" s="1310" t="s">
        <v>219</v>
      </c>
      <c r="K200" s="1311">
        <v>6941948707979</v>
      </c>
      <c r="L200" s="1312" t="s">
        <v>3356</v>
      </c>
      <c r="M200" s="917">
        <v>3.98</v>
      </c>
      <c r="N200" s="1916" t="s">
        <v>153</v>
      </c>
      <c r="O200" s="1313" t="s">
        <v>3357</v>
      </c>
      <c r="P200" s="1312" t="s">
        <v>155</v>
      </c>
      <c r="Q200" s="1313" t="s">
        <v>263</v>
      </c>
      <c r="R200" s="1312" t="s">
        <v>157</v>
      </c>
      <c r="S200" s="1312">
        <v>68364</v>
      </c>
      <c r="T200" s="1314">
        <v>2025.08</v>
      </c>
      <c r="U200" s="1315">
        <v>45888</v>
      </c>
      <c r="V200" s="1315" t="s">
        <v>695</v>
      </c>
      <c r="W200" s="1315" t="s">
        <v>707</v>
      </c>
      <c r="X200" s="1310" t="s">
        <v>161</v>
      </c>
      <c r="Y200" s="1310" t="s">
        <v>155</v>
      </c>
      <c r="Z200" s="1315" t="s">
        <v>3358</v>
      </c>
      <c r="AA200" s="1312" t="s">
        <v>163</v>
      </c>
      <c r="AB200" s="1315" t="s">
        <v>161</v>
      </c>
      <c r="AC200" s="1315" t="s">
        <v>161</v>
      </c>
      <c r="AD200" s="1315" t="s">
        <v>161</v>
      </c>
      <c r="AE200" s="1315" t="s">
        <v>161</v>
      </c>
      <c r="AF200" s="1312"/>
      <c r="AG200" s="1312"/>
    </row>
    <row r="201" spans="1:33" s="1730" customFormat="1" ht="19.5" customHeight="1" x14ac:dyDescent="0.2">
      <c r="A201" s="1623" t="s">
        <v>707</v>
      </c>
      <c r="B201" s="1624" t="s">
        <v>4046</v>
      </c>
      <c r="C201" s="1169" t="s">
        <v>4047</v>
      </c>
      <c r="D201" s="1931">
        <v>4990</v>
      </c>
      <c r="E201" s="1913">
        <f t="shared" si="6"/>
        <v>4663.5514018691583</v>
      </c>
      <c r="F201" s="1170"/>
      <c r="G201" s="1171"/>
      <c r="H201" s="1151" t="s">
        <v>150</v>
      </c>
      <c r="I201" s="1152"/>
      <c r="J201" s="1310"/>
      <c r="K201" s="1311">
        <v>6941948709133</v>
      </c>
      <c r="L201" s="1312" t="s">
        <v>4048</v>
      </c>
      <c r="M201" s="917">
        <v>5.4</v>
      </c>
      <c r="N201" s="1916" t="s">
        <v>153</v>
      </c>
      <c r="O201" s="1313" t="s">
        <v>3357</v>
      </c>
      <c r="P201" s="1312" t="s">
        <v>155</v>
      </c>
      <c r="Q201" s="1313" t="s">
        <v>263</v>
      </c>
      <c r="R201" s="1312" t="s">
        <v>157</v>
      </c>
      <c r="S201" s="1312">
        <v>70857</v>
      </c>
      <c r="T201" s="1314">
        <v>2026.01</v>
      </c>
      <c r="U201" s="1315">
        <v>46024</v>
      </c>
      <c r="V201" s="1315" t="s">
        <v>695</v>
      </c>
      <c r="W201" s="1315" t="s">
        <v>707</v>
      </c>
      <c r="X201" s="1310" t="s">
        <v>161</v>
      </c>
      <c r="Y201" s="1310" t="s">
        <v>155</v>
      </c>
      <c r="Z201" s="1315" t="s">
        <v>4049</v>
      </c>
      <c r="AA201" s="1312" t="s">
        <v>163</v>
      </c>
      <c r="AB201" s="1315" t="s">
        <v>161</v>
      </c>
      <c r="AC201" s="1315" t="s">
        <v>161</v>
      </c>
      <c r="AD201" s="1315" t="s">
        <v>161</v>
      </c>
      <c r="AE201" s="1315" t="s">
        <v>161</v>
      </c>
      <c r="AF201" s="1312"/>
      <c r="AG201" s="1312"/>
    </row>
    <row r="202" spans="1:33" s="1948" customFormat="1" ht="19.5" customHeight="1" x14ac:dyDescent="0.2">
      <c r="A202" s="1623" t="s">
        <v>707</v>
      </c>
      <c r="B202" s="1624" t="s">
        <v>4441</v>
      </c>
      <c r="C202" s="1169" t="s">
        <v>4442</v>
      </c>
      <c r="D202" s="1931">
        <v>3790</v>
      </c>
      <c r="E202" s="1913">
        <f t="shared" si="6"/>
        <v>3542.0560747663549</v>
      </c>
      <c r="F202" s="1170"/>
      <c r="G202" s="1171"/>
      <c r="H202" s="1151" t="s">
        <v>150</v>
      </c>
      <c r="I202" s="1182">
        <v>1772</v>
      </c>
      <c r="J202" s="1943" t="s">
        <v>219</v>
      </c>
      <c r="K202" s="1944">
        <v>6941948708334</v>
      </c>
      <c r="L202" s="1312" t="s">
        <v>4443</v>
      </c>
      <c r="M202" s="1183">
        <v>5.23</v>
      </c>
      <c r="N202" s="1916" t="s">
        <v>153</v>
      </c>
      <c r="O202" s="1313" t="s">
        <v>3357</v>
      </c>
      <c r="P202" s="1312" t="s">
        <v>155</v>
      </c>
      <c r="Q202" s="1313" t="s">
        <v>263</v>
      </c>
      <c r="R202" s="1312" t="s">
        <v>157</v>
      </c>
      <c r="S202" s="1945">
        <v>69664</v>
      </c>
      <c r="T202" s="1946">
        <v>2026.03</v>
      </c>
      <c r="U202" s="1315">
        <v>46108</v>
      </c>
      <c r="V202" s="1315" t="s">
        <v>695</v>
      </c>
      <c r="W202" s="1315" t="s">
        <v>707</v>
      </c>
      <c r="X202" s="1310" t="s">
        <v>161</v>
      </c>
      <c r="Y202" s="1310" t="s">
        <v>155</v>
      </c>
      <c r="Z202" s="1947" t="s">
        <v>4444</v>
      </c>
      <c r="AA202" s="1312" t="s">
        <v>163</v>
      </c>
      <c r="AB202" s="1315" t="s">
        <v>161</v>
      </c>
      <c r="AC202" s="1315" t="s">
        <v>161</v>
      </c>
      <c r="AD202" s="1315" t="s">
        <v>161</v>
      </c>
      <c r="AE202" s="1315" t="s">
        <v>161</v>
      </c>
      <c r="AF202" s="1946"/>
      <c r="AG202" s="1946"/>
    </row>
    <row r="203" spans="1:33" s="1729" customFormat="1" ht="19.5" customHeight="1" x14ac:dyDescent="0.2">
      <c r="A203" s="1623" t="s">
        <v>707</v>
      </c>
      <c r="B203" s="1624" t="s">
        <v>4042</v>
      </c>
      <c r="C203" s="1169" t="s">
        <v>4043</v>
      </c>
      <c r="D203" s="1931">
        <v>2990</v>
      </c>
      <c r="E203" s="1913">
        <f t="shared" si="6"/>
        <v>2794.3925233644859</v>
      </c>
      <c r="F203" s="1170"/>
      <c r="G203" s="1171"/>
      <c r="H203" s="1151" t="s">
        <v>150</v>
      </c>
      <c r="I203" s="1152"/>
      <c r="J203" s="1310"/>
      <c r="K203" s="1311">
        <v>6941948708365</v>
      </c>
      <c r="L203" s="1312" t="s">
        <v>4044</v>
      </c>
      <c r="M203" s="917">
        <v>4</v>
      </c>
      <c r="N203" s="1916" t="s">
        <v>153</v>
      </c>
      <c r="O203" s="1313" t="s">
        <v>3357</v>
      </c>
      <c r="P203" s="1312" t="s">
        <v>155</v>
      </c>
      <c r="Q203" s="1313" t="s">
        <v>263</v>
      </c>
      <c r="R203" s="1312" t="s">
        <v>157</v>
      </c>
      <c r="S203" s="1312">
        <v>69670</v>
      </c>
      <c r="T203" s="1314">
        <v>2026.01</v>
      </c>
      <c r="U203" s="1315">
        <v>46024</v>
      </c>
      <c r="V203" s="1315" t="s">
        <v>695</v>
      </c>
      <c r="W203" s="1315" t="s">
        <v>707</v>
      </c>
      <c r="X203" s="1310" t="s">
        <v>161</v>
      </c>
      <c r="Y203" s="1310" t="s">
        <v>155</v>
      </c>
      <c r="Z203" s="1315" t="s">
        <v>4045</v>
      </c>
      <c r="AA203" s="1312" t="s">
        <v>163</v>
      </c>
      <c r="AB203" s="1315" t="s">
        <v>161</v>
      </c>
      <c r="AC203" s="1315" t="s">
        <v>161</v>
      </c>
      <c r="AD203" s="1315" t="s">
        <v>161</v>
      </c>
      <c r="AE203" s="1315" t="s">
        <v>161</v>
      </c>
      <c r="AF203" s="1312"/>
      <c r="AG203" s="1312"/>
    </row>
    <row r="204" spans="1:33" s="1950" customFormat="1" ht="19.5" customHeight="1" x14ac:dyDescent="0.2">
      <c r="A204" s="2067" t="s">
        <v>707</v>
      </c>
      <c r="B204" s="1888" t="s">
        <v>727</v>
      </c>
      <c r="C204" s="1154" t="s">
        <v>728</v>
      </c>
      <c r="D204" s="1155">
        <v>2990</v>
      </c>
      <c r="E204" s="1156">
        <f t="shared" si="6"/>
        <v>2794.3925233644859</v>
      </c>
      <c r="F204" s="1157"/>
      <c r="G204" s="1159"/>
      <c r="H204" s="1160" t="s">
        <v>627</v>
      </c>
      <c r="I204" s="1152">
        <v>1304</v>
      </c>
      <c r="J204" s="1310" t="s">
        <v>219</v>
      </c>
      <c r="K204" s="1311">
        <v>6941948701908</v>
      </c>
      <c r="L204" s="1312" t="s">
        <v>729</v>
      </c>
      <c r="M204" s="917">
        <v>3.8</v>
      </c>
      <c r="N204" s="915" t="s">
        <v>153</v>
      </c>
      <c r="O204" s="1313" t="s">
        <v>710</v>
      </c>
      <c r="P204" s="1312" t="s">
        <v>155</v>
      </c>
      <c r="Q204" s="1313" t="s">
        <v>361</v>
      </c>
      <c r="R204" s="1312" t="s">
        <v>157</v>
      </c>
      <c r="S204" s="1312">
        <v>54383</v>
      </c>
      <c r="T204" s="1314" t="s">
        <v>464</v>
      </c>
      <c r="U204" s="1315">
        <v>45869</v>
      </c>
      <c r="V204" s="1315" t="s">
        <v>695</v>
      </c>
      <c r="W204" s="1315" t="s">
        <v>707</v>
      </c>
      <c r="X204" s="1310" t="s">
        <v>161</v>
      </c>
      <c r="Y204" s="1310" t="s">
        <v>155</v>
      </c>
      <c r="Z204" s="1315" t="s">
        <v>730</v>
      </c>
      <c r="AA204" s="1312" t="s">
        <v>163</v>
      </c>
      <c r="AB204" s="1315" t="s">
        <v>161</v>
      </c>
      <c r="AC204" s="1315" t="s">
        <v>161</v>
      </c>
      <c r="AD204" s="1315" t="s">
        <v>161</v>
      </c>
      <c r="AE204" s="1315" t="s">
        <v>161</v>
      </c>
      <c r="AF204" s="1312"/>
      <c r="AG204" s="1312"/>
    </row>
    <row r="205" spans="1:33" s="1950" customFormat="1" ht="19.5" customHeight="1" x14ac:dyDescent="0.2">
      <c r="A205" s="1623" t="s">
        <v>707</v>
      </c>
      <c r="B205" s="1624" t="s">
        <v>2715</v>
      </c>
      <c r="C205" s="1169" t="s">
        <v>2716</v>
      </c>
      <c r="D205" s="1931">
        <v>9590</v>
      </c>
      <c r="E205" s="1913">
        <f t="shared" si="6"/>
        <v>8962.6168224299054</v>
      </c>
      <c r="F205" s="1170"/>
      <c r="G205" s="1171"/>
      <c r="H205" s="2069" t="s">
        <v>150</v>
      </c>
      <c r="I205" s="1152">
        <v>4482</v>
      </c>
      <c r="J205" s="1310" t="s">
        <v>2769</v>
      </c>
      <c r="K205" s="1311">
        <v>6941948706989</v>
      </c>
      <c r="L205" s="1312" t="s">
        <v>2767</v>
      </c>
      <c r="M205" s="917">
        <v>5.6</v>
      </c>
      <c r="N205" s="915" t="s">
        <v>153</v>
      </c>
      <c r="O205" s="1313" t="s">
        <v>2768</v>
      </c>
      <c r="P205" s="1312" t="s">
        <v>155</v>
      </c>
      <c r="Q205" s="1313" t="s">
        <v>2636</v>
      </c>
      <c r="R205" s="1312" t="s">
        <v>157</v>
      </c>
      <c r="S205" s="1312">
        <v>66380</v>
      </c>
      <c r="T205" s="1314" t="s">
        <v>2770</v>
      </c>
      <c r="U205" s="1315">
        <v>45869</v>
      </c>
      <c r="V205" s="1315" t="s">
        <v>695</v>
      </c>
      <c r="W205" s="1315" t="s">
        <v>707</v>
      </c>
      <c r="X205" s="1310" t="s">
        <v>161</v>
      </c>
      <c r="Y205" s="1310" t="s">
        <v>155</v>
      </c>
      <c r="Z205" s="1315" t="s">
        <v>2771</v>
      </c>
      <c r="AA205" s="1312" t="s">
        <v>163</v>
      </c>
      <c r="AB205" s="1315" t="s">
        <v>161</v>
      </c>
      <c r="AC205" s="1315" t="s">
        <v>161</v>
      </c>
      <c r="AD205" s="1315" t="s">
        <v>161</v>
      </c>
      <c r="AE205" s="1315" t="s">
        <v>161</v>
      </c>
      <c r="AF205" s="1312"/>
      <c r="AG205" s="1312"/>
    </row>
    <row r="206" spans="1:33" s="1729" customFormat="1" ht="19.5" customHeight="1" x14ac:dyDescent="0.2">
      <c r="A206" s="1623" t="s">
        <v>731</v>
      </c>
      <c r="B206" s="1624" t="s">
        <v>2952</v>
      </c>
      <c r="C206" s="1169" t="s">
        <v>2953</v>
      </c>
      <c r="D206" s="1931">
        <v>739</v>
      </c>
      <c r="E206" s="1913">
        <f t="shared" si="6"/>
        <v>690.65420560747657</v>
      </c>
      <c r="F206" s="1170"/>
      <c r="G206" s="1171"/>
      <c r="H206" s="2069" t="s">
        <v>150</v>
      </c>
      <c r="I206" s="1152">
        <v>326</v>
      </c>
      <c r="J206" s="1310" t="s">
        <v>219</v>
      </c>
      <c r="K206" s="2075">
        <v>6941812742587</v>
      </c>
      <c r="L206" s="1312" t="s">
        <v>2954</v>
      </c>
      <c r="M206" s="917">
        <v>0.23499999999999999</v>
      </c>
      <c r="N206" s="2082" t="s">
        <v>153</v>
      </c>
      <c r="O206" s="1313" t="s">
        <v>3111</v>
      </c>
      <c r="P206" s="1312" t="s">
        <v>155</v>
      </c>
      <c r="Q206" s="1313" t="s">
        <v>263</v>
      </c>
      <c r="R206" s="1312" t="s">
        <v>157</v>
      </c>
      <c r="S206" s="1312">
        <v>59482</v>
      </c>
      <c r="T206" s="1314">
        <v>2025.08</v>
      </c>
      <c r="U206" s="1315">
        <v>45869</v>
      </c>
      <c r="V206" s="1315" t="s">
        <v>264</v>
      </c>
      <c r="W206" s="1315" t="s">
        <v>330</v>
      </c>
      <c r="X206" s="1310" t="s">
        <v>161</v>
      </c>
      <c r="Y206" s="1310" t="s">
        <v>155</v>
      </c>
      <c r="Z206" s="1315" t="s">
        <v>2951</v>
      </c>
      <c r="AA206" s="1312" t="s">
        <v>163</v>
      </c>
      <c r="AB206" s="1315" t="s">
        <v>161</v>
      </c>
      <c r="AC206" s="1315" t="s">
        <v>161</v>
      </c>
      <c r="AD206" s="1315" t="s">
        <v>161</v>
      </c>
      <c r="AE206" s="1315" t="s">
        <v>161</v>
      </c>
      <c r="AF206" s="1314"/>
      <c r="AG206" s="1314"/>
    </row>
    <row r="207" spans="1:33" s="1729" customFormat="1" ht="30" customHeight="1" x14ac:dyDescent="0.2">
      <c r="A207" s="1623" t="s">
        <v>731</v>
      </c>
      <c r="B207" s="1624" t="s">
        <v>3011</v>
      </c>
      <c r="C207" s="1169" t="s">
        <v>3013</v>
      </c>
      <c r="D207" s="1931">
        <v>199</v>
      </c>
      <c r="E207" s="1913">
        <f t="shared" si="6"/>
        <v>185.98130841121494</v>
      </c>
      <c r="F207" s="1170"/>
      <c r="G207" s="1171"/>
      <c r="H207" s="2069" t="s">
        <v>150</v>
      </c>
      <c r="I207" s="1152">
        <v>0</v>
      </c>
      <c r="J207" s="1310" t="s">
        <v>168</v>
      </c>
      <c r="K207" s="2075">
        <v>6941812761366</v>
      </c>
      <c r="L207" s="1312" t="s">
        <v>3849</v>
      </c>
      <c r="M207" s="917"/>
      <c r="N207" s="2082" t="s">
        <v>153</v>
      </c>
      <c r="O207" s="1313" t="s">
        <v>1699</v>
      </c>
      <c r="P207" s="1312" t="s">
        <v>155</v>
      </c>
      <c r="Q207" s="1313" t="s">
        <v>735</v>
      </c>
      <c r="R207" s="1312" t="s">
        <v>157</v>
      </c>
      <c r="S207" s="1312">
        <v>60069</v>
      </c>
      <c r="T207" s="1314">
        <v>2025.08</v>
      </c>
      <c r="U207" s="1315">
        <v>45869</v>
      </c>
      <c r="V207" s="1315" t="s">
        <v>264</v>
      </c>
      <c r="W207" s="1315" t="s">
        <v>330</v>
      </c>
      <c r="X207" s="1310" t="s">
        <v>161</v>
      </c>
      <c r="Y207" s="1310" t="s">
        <v>155</v>
      </c>
      <c r="Z207" s="1315" t="s">
        <v>3009</v>
      </c>
      <c r="AA207" s="1312" t="s">
        <v>163</v>
      </c>
      <c r="AB207" s="1315" t="s">
        <v>161</v>
      </c>
      <c r="AC207" s="1315" t="s">
        <v>161</v>
      </c>
      <c r="AD207" s="1315" t="s">
        <v>161</v>
      </c>
      <c r="AE207" s="1315" t="s">
        <v>161</v>
      </c>
      <c r="AF207" s="1314"/>
      <c r="AG207" s="1314"/>
    </row>
    <row r="208" spans="1:33" s="1729" customFormat="1" ht="30" customHeight="1" x14ac:dyDescent="0.2">
      <c r="A208" s="1623" t="s">
        <v>731</v>
      </c>
      <c r="B208" s="1624" t="s">
        <v>3012</v>
      </c>
      <c r="C208" s="1169" t="s">
        <v>3014</v>
      </c>
      <c r="D208" s="1931">
        <v>199</v>
      </c>
      <c r="E208" s="1913">
        <f t="shared" si="6"/>
        <v>185.98130841121494</v>
      </c>
      <c r="F208" s="1170"/>
      <c r="G208" s="1171"/>
      <c r="H208" s="2069" t="s">
        <v>150</v>
      </c>
      <c r="I208" s="1152">
        <v>0</v>
      </c>
      <c r="J208" s="1310" t="s">
        <v>168</v>
      </c>
      <c r="K208" s="2075">
        <v>6941812761380</v>
      </c>
      <c r="L208" s="1312" t="s">
        <v>3849</v>
      </c>
      <c r="M208" s="917"/>
      <c r="N208" s="2082" t="s">
        <v>153</v>
      </c>
      <c r="O208" s="1313" t="s">
        <v>1699</v>
      </c>
      <c r="P208" s="1312" t="s">
        <v>155</v>
      </c>
      <c r="Q208" s="1313" t="s">
        <v>735</v>
      </c>
      <c r="R208" s="1312" t="s">
        <v>157</v>
      </c>
      <c r="S208" s="1312">
        <v>60068</v>
      </c>
      <c r="T208" s="1314">
        <v>2025.08</v>
      </c>
      <c r="U208" s="1315">
        <v>45869</v>
      </c>
      <c r="V208" s="1315" t="s">
        <v>264</v>
      </c>
      <c r="W208" s="1315" t="s">
        <v>330</v>
      </c>
      <c r="X208" s="1310" t="s">
        <v>161</v>
      </c>
      <c r="Y208" s="1310" t="s">
        <v>155</v>
      </c>
      <c r="Z208" s="1315" t="s">
        <v>3010</v>
      </c>
      <c r="AA208" s="1312" t="s">
        <v>163</v>
      </c>
      <c r="AB208" s="1315" t="s">
        <v>161</v>
      </c>
      <c r="AC208" s="1315" t="s">
        <v>161</v>
      </c>
      <c r="AD208" s="1315" t="s">
        <v>161</v>
      </c>
      <c r="AE208" s="1315" t="s">
        <v>161</v>
      </c>
      <c r="AF208" s="1314"/>
      <c r="AG208" s="1314"/>
    </row>
    <row r="209" spans="1:33" s="1950" customFormat="1" ht="19.5" customHeight="1" x14ac:dyDescent="0.2">
      <c r="A209" s="1623" t="s">
        <v>731</v>
      </c>
      <c r="B209" s="1624" t="s">
        <v>732</v>
      </c>
      <c r="C209" s="1169" t="s">
        <v>733</v>
      </c>
      <c r="D209" s="1931">
        <v>479</v>
      </c>
      <c r="E209" s="1913">
        <f t="shared" si="6"/>
        <v>447.66355140186914</v>
      </c>
      <c r="F209" s="1170"/>
      <c r="G209" s="1171"/>
      <c r="H209" s="2069" t="s">
        <v>150</v>
      </c>
      <c r="I209" s="1152">
        <v>224</v>
      </c>
      <c r="J209" s="1310" t="s">
        <v>219</v>
      </c>
      <c r="K209" s="1311">
        <v>6932554404086</v>
      </c>
      <c r="L209" s="1312" t="s">
        <v>734</v>
      </c>
      <c r="M209" s="917">
        <v>0.47</v>
      </c>
      <c r="N209" s="915" t="s">
        <v>153</v>
      </c>
      <c r="O209" s="1313" t="s">
        <v>735</v>
      </c>
      <c r="P209" s="1312" t="s">
        <v>155</v>
      </c>
      <c r="Q209" s="1313" t="s">
        <v>735</v>
      </c>
      <c r="R209" s="1312" t="s">
        <v>157</v>
      </c>
      <c r="S209" s="1312">
        <v>61337</v>
      </c>
      <c r="T209" s="1314">
        <v>2025.01</v>
      </c>
      <c r="U209" s="1315">
        <v>45869</v>
      </c>
      <c r="V209" s="1315" t="s">
        <v>264</v>
      </c>
      <c r="W209" s="1315" t="s">
        <v>161</v>
      </c>
      <c r="X209" s="1310" t="s">
        <v>161</v>
      </c>
      <c r="Y209" s="1310" t="s">
        <v>155</v>
      </c>
      <c r="Z209" s="1315" t="s">
        <v>736</v>
      </c>
      <c r="AA209" s="1312" t="s">
        <v>163</v>
      </c>
      <c r="AB209" s="1315" t="s">
        <v>161</v>
      </c>
      <c r="AC209" s="1315" t="s">
        <v>161</v>
      </c>
      <c r="AD209" s="1315" t="s">
        <v>161</v>
      </c>
      <c r="AE209" s="1315" t="s">
        <v>161</v>
      </c>
      <c r="AF209" s="1312"/>
      <c r="AG209" s="1312"/>
    </row>
    <row r="210" spans="1:33" s="1730" customFormat="1" ht="19.5" customHeight="1" x14ac:dyDescent="0.2">
      <c r="A210" s="1623" t="s">
        <v>731</v>
      </c>
      <c r="B210" s="1624" t="s">
        <v>739</v>
      </c>
      <c r="C210" s="1169" t="s">
        <v>740</v>
      </c>
      <c r="D210" s="1931">
        <v>699</v>
      </c>
      <c r="E210" s="1913">
        <f t="shared" si="6"/>
        <v>653.27102803738319</v>
      </c>
      <c r="F210" s="1170"/>
      <c r="G210" s="1171"/>
      <c r="H210" s="2069" t="s">
        <v>150</v>
      </c>
      <c r="I210" s="1152">
        <v>304</v>
      </c>
      <c r="J210" s="1310" t="s">
        <v>219</v>
      </c>
      <c r="K210" s="1311">
        <v>6941812795958</v>
      </c>
      <c r="L210" s="1312" t="s">
        <v>741</v>
      </c>
      <c r="M210" s="917">
        <v>0.89</v>
      </c>
      <c r="N210" s="915" t="s">
        <v>153</v>
      </c>
      <c r="O210" s="1313" t="s">
        <v>742</v>
      </c>
      <c r="P210" s="1312" t="s">
        <v>155</v>
      </c>
      <c r="Q210" s="1313" t="s">
        <v>263</v>
      </c>
      <c r="R210" s="1312" t="s">
        <v>157</v>
      </c>
      <c r="S210" s="1312">
        <v>58232</v>
      </c>
      <c r="T210" s="1314">
        <v>2024.09</v>
      </c>
      <c r="U210" s="1315">
        <v>45869</v>
      </c>
      <c r="V210" s="1315" t="s">
        <v>743</v>
      </c>
      <c r="W210" s="1315" t="s">
        <v>161</v>
      </c>
      <c r="X210" s="1310" t="s">
        <v>161</v>
      </c>
      <c r="Y210" s="1310" t="s">
        <v>155</v>
      </c>
      <c r="Z210" s="1315" t="s">
        <v>744</v>
      </c>
      <c r="AA210" s="1312" t="s">
        <v>163</v>
      </c>
      <c r="AB210" s="1315" t="s">
        <v>161</v>
      </c>
      <c r="AC210" s="1315" t="s">
        <v>161</v>
      </c>
      <c r="AD210" s="1315" t="s">
        <v>161</v>
      </c>
      <c r="AE210" s="1315" t="s">
        <v>161</v>
      </c>
      <c r="AF210" s="1312"/>
      <c r="AG210" s="1312"/>
    </row>
    <row r="211" spans="1:33" s="1730" customFormat="1" ht="19.5" customHeight="1" x14ac:dyDescent="0.2">
      <c r="A211" s="1623" t="s">
        <v>731</v>
      </c>
      <c r="B211" s="1624" t="s">
        <v>745</v>
      </c>
      <c r="C211" s="1169" t="s">
        <v>746</v>
      </c>
      <c r="D211" s="1931">
        <v>539</v>
      </c>
      <c r="E211" s="1913">
        <f t="shared" ref="E211:E250" si="7">D211/1.07</f>
        <v>503.73831775700933</v>
      </c>
      <c r="F211" s="1170"/>
      <c r="G211" s="1171"/>
      <c r="H211" s="2069" t="s">
        <v>150</v>
      </c>
      <c r="I211" s="1152">
        <v>214</v>
      </c>
      <c r="J211" s="1310" t="s">
        <v>219</v>
      </c>
      <c r="K211" s="1311">
        <v>6941812795910</v>
      </c>
      <c r="L211" s="1312" t="s">
        <v>747</v>
      </c>
      <c r="M211" s="917">
        <v>0.38</v>
      </c>
      <c r="N211" s="915" t="s">
        <v>153</v>
      </c>
      <c r="O211" s="1313" t="s">
        <v>742</v>
      </c>
      <c r="P211" s="1312" t="s">
        <v>155</v>
      </c>
      <c r="Q211" s="1313" t="s">
        <v>263</v>
      </c>
      <c r="R211" s="1312" t="s">
        <v>157</v>
      </c>
      <c r="S211" s="1312">
        <v>58221</v>
      </c>
      <c r="T211" s="1314">
        <v>2024.08</v>
      </c>
      <c r="U211" s="1315">
        <v>45869</v>
      </c>
      <c r="V211" s="1315" t="s">
        <v>743</v>
      </c>
      <c r="W211" s="1315" t="s">
        <v>161</v>
      </c>
      <c r="X211" s="1310" t="s">
        <v>161</v>
      </c>
      <c r="Y211" s="1310" t="s">
        <v>155</v>
      </c>
      <c r="Z211" s="1315" t="s">
        <v>748</v>
      </c>
      <c r="AA211" s="1312" t="s">
        <v>163</v>
      </c>
      <c r="AB211" s="1315" t="s">
        <v>161</v>
      </c>
      <c r="AC211" s="1315" t="s">
        <v>161</v>
      </c>
      <c r="AD211" s="1315" t="s">
        <v>161</v>
      </c>
      <c r="AE211" s="1315" t="s">
        <v>161</v>
      </c>
      <c r="AF211" s="1312"/>
      <c r="AG211" s="1312"/>
    </row>
    <row r="212" spans="1:33" s="1730" customFormat="1" ht="19.5" customHeight="1" x14ac:dyDescent="0.2">
      <c r="A212" s="1623" t="s">
        <v>731</v>
      </c>
      <c r="B212" s="1624" t="s">
        <v>749</v>
      </c>
      <c r="C212" s="1169" t="s">
        <v>750</v>
      </c>
      <c r="D212" s="1931">
        <v>1399</v>
      </c>
      <c r="E212" s="1913">
        <f t="shared" si="7"/>
        <v>1307.4766355140187</v>
      </c>
      <c r="F212" s="1170"/>
      <c r="G212" s="1171"/>
      <c r="H212" s="2069" t="s">
        <v>150</v>
      </c>
      <c r="I212" s="1152">
        <v>608</v>
      </c>
      <c r="J212" s="1310" t="s">
        <v>219</v>
      </c>
      <c r="K212" s="1311" t="s">
        <v>751</v>
      </c>
      <c r="L212" s="1312" t="s">
        <v>752</v>
      </c>
      <c r="M212" s="917">
        <v>0.97</v>
      </c>
      <c r="N212" s="915" t="s">
        <v>153</v>
      </c>
      <c r="O212" s="1313" t="s">
        <v>742</v>
      </c>
      <c r="P212" s="1312" t="s">
        <v>155</v>
      </c>
      <c r="Q212" s="1313" t="s">
        <v>263</v>
      </c>
      <c r="R212" s="1312" t="s">
        <v>157</v>
      </c>
      <c r="S212" s="1312">
        <v>30769</v>
      </c>
      <c r="T212" s="1314"/>
      <c r="U212" s="1315">
        <v>45869</v>
      </c>
      <c r="V212" s="1315" t="s">
        <v>743</v>
      </c>
      <c r="W212" s="1315" t="s">
        <v>161</v>
      </c>
      <c r="X212" s="1310" t="s">
        <v>161</v>
      </c>
      <c r="Y212" s="1310" t="s">
        <v>155</v>
      </c>
      <c r="Z212" s="1315" t="s">
        <v>753</v>
      </c>
      <c r="AA212" s="1312" t="s">
        <v>163</v>
      </c>
      <c r="AB212" s="1315" t="s">
        <v>161</v>
      </c>
      <c r="AC212" s="1315" t="s">
        <v>161</v>
      </c>
      <c r="AD212" s="1315" t="s">
        <v>161</v>
      </c>
      <c r="AE212" s="1315" t="s">
        <v>161</v>
      </c>
      <c r="AF212" s="1312"/>
      <c r="AG212" s="1312"/>
    </row>
    <row r="213" spans="1:33" s="1730" customFormat="1" ht="19.5" customHeight="1" x14ac:dyDescent="0.2">
      <c r="A213" s="1623" t="s">
        <v>731</v>
      </c>
      <c r="B213" s="1624" t="s">
        <v>754</v>
      </c>
      <c r="C213" s="1169" t="s">
        <v>755</v>
      </c>
      <c r="D213" s="1931">
        <v>2799</v>
      </c>
      <c r="E213" s="1913">
        <f t="shared" si="7"/>
        <v>2615.8878504672894</v>
      </c>
      <c r="F213" s="1170"/>
      <c r="G213" s="1171"/>
      <c r="H213" s="2069" t="s">
        <v>150</v>
      </c>
      <c r="I213" s="1152">
        <v>1075</v>
      </c>
      <c r="J213" s="1310" t="s">
        <v>219</v>
      </c>
      <c r="K213" s="1311">
        <v>6941812739068</v>
      </c>
      <c r="L213" s="1312" t="s">
        <v>756</v>
      </c>
      <c r="M213" s="917">
        <v>2.1</v>
      </c>
      <c r="N213" s="915" t="s">
        <v>153</v>
      </c>
      <c r="O213" s="1313" t="s">
        <v>757</v>
      </c>
      <c r="P213" s="1312" t="s">
        <v>155</v>
      </c>
      <c r="Q213" s="1313" t="s">
        <v>263</v>
      </c>
      <c r="R213" s="1312" t="s">
        <v>157</v>
      </c>
      <c r="S213" s="1312">
        <v>49034</v>
      </c>
      <c r="T213" s="1314" t="s">
        <v>158</v>
      </c>
      <c r="U213" s="1315">
        <v>45869</v>
      </c>
      <c r="V213" s="1315" t="s">
        <v>264</v>
      </c>
      <c r="W213" s="1315" t="s">
        <v>161</v>
      </c>
      <c r="X213" s="1310" t="s">
        <v>161</v>
      </c>
      <c r="Y213" s="1310" t="s">
        <v>155</v>
      </c>
      <c r="Z213" s="1315" t="s">
        <v>758</v>
      </c>
      <c r="AA213" s="1312" t="s">
        <v>163</v>
      </c>
      <c r="AB213" s="1315" t="s">
        <v>161</v>
      </c>
      <c r="AC213" s="1315" t="s">
        <v>161</v>
      </c>
      <c r="AD213" s="1315" t="s">
        <v>161</v>
      </c>
      <c r="AE213" s="1315" t="s">
        <v>161</v>
      </c>
      <c r="AF213" s="1312"/>
      <c r="AG213" s="1312"/>
    </row>
    <row r="214" spans="1:33" s="1730" customFormat="1" ht="19.5" customHeight="1" x14ac:dyDescent="0.2">
      <c r="A214" s="1623" t="s">
        <v>731</v>
      </c>
      <c r="B214" s="1624" t="s">
        <v>759</v>
      </c>
      <c r="C214" s="1169" t="s">
        <v>760</v>
      </c>
      <c r="D214" s="1931">
        <v>1499</v>
      </c>
      <c r="E214" s="1913">
        <f t="shared" si="7"/>
        <v>1400.9345794392523</v>
      </c>
      <c r="F214" s="1170"/>
      <c r="G214" s="1171"/>
      <c r="H214" s="2069" t="s">
        <v>150</v>
      </c>
      <c r="I214" s="1152">
        <v>654</v>
      </c>
      <c r="J214" s="1310" t="s">
        <v>219</v>
      </c>
      <c r="K214" s="1311">
        <v>6941812729229</v>
      </c>
      <c r="L214" s="1312" t="s">
        <v>761</v>
      </c>
      <c r="M214" s="917">
        <v>0.67</v>
      </c>
      <c r="N214" s="915" t="s">
        <v>153</v>
      </c>
      <c r="O214" s="1313" t="s">
        <v>757</v>
      </c>
      <c r="P214" s="1312" t="s">
        <v>155</v>
      </c>
      <c r="Q214" s="1313" t="s">
        <v>263</v>
      </c>
      <c r="R214" s="1312" t="s">
        <v>157</v>
      </c>
      <c r="S214" s="1312">
        <v>47698</v>
      </c>
      <c r="T214" s="1314" t="s">
        <v>158</v>
      </c>
      <c r="U214" s="1315">
        <v>45869</v>
      </c>
      <c r="V214" s="1315" t="s">
        <v>264</v>
      </c>
      <c r="W214" s="1315" t="s">
        <v>161</v>
      </c>
      <c r="X214" s="1310" t="s">
        <v>161</v>
      </c>
      <c r="Y214" s="1310" t="s">
        <v>155</v>
      </c>
      <c r="Z214" s="1315" t="s">
        <v>762</v>
      </c>
      <c r="AA214" s="1312" t="s">
        <v>163</v>
      </c>
      <c r="AB214" s="1315" t="s">
        <v>161</v>
      </c>
      <c r="AC214" s="1315" t="s">
        <v>161</v>
      </c>
      <c r="AD214" s="1315" t="s">
        <v>161</v>
      </c>
      <c r="AE214" s="1315" t="s">
        <v>161</v>
      </c>
      <c r="AF214" s="1312"/>
      <c r="AG214" s="1312"/>
    </row>
    <row r="215" spans="1:33" s="1730" customFormat="1" ht="19.5" customHeight="1" x14ac:dyDescent="0.2">
      <c r="A215" s="1623" t="s">
        <v>731</v>
      </c>
      <c r="B215" s="1624" t="s">
        <v>763</v>
      </c>
      <c r="C215" s="1169" t="s">
        <v>764</v>
      </c>
      <c r="D215" s="1931">
        <v>1199</v>
      </c>
      <c r="E215" s="1913">
        <f t="shared" si="7"/>
        <v>1120.5607476635514</v>
      </c>
      <c r="F215" s="1170"/>
      <c r="G215" s="1171"/>
      <c r="H215" s="2069" t="s">
        <v>150</v>
      </c>
      <c r="I215" s="1152">
        <v>514</v>
      </c>
      <c r="J215" s="1310" t="s">
        <v>219</v>
      </c>
      <c r="K215" s="1311">
        <v>6941812713211</v>
      </c>
      <c r="L215" s="1312" t="s">
        <v>765</v>
      </c>
      <c r="M215" s="917">
        <v>0.36</v>
      </c>
      <c r="N215" s="915" t="s">
        <v>153</v>
      </c>
      <c r="O215" s="1313" t="s">
        <v>757</v>
      </c>
      <c r="P215" s="1312" t="s">
        <v>155</v>
      </c>
      <c r="Q215" s="1313" t="s">
        <v>263</v>
      </c>
      <c r="R215" s="1312" t="s">
        <v>157</v>
      </c>
      <c r="S215" s="1312">
        <v>45385</v>
      </c>
      <c r="T215" s="1314" t="s">
        <v>158</v>
      </c>
      <c r="U215" s="1315">
        <v>45869</v>
      </c>
      <c r="V215" s="1315" t="s">
        <v>766</v>
      </c>
      <c r="W215" s="1315" t="s">
        <v>767</v>
      </c>
      <c r="X215" s="1310" t="s">
        <v>161</v>
      </c>
      <c r="Y215" s="1310" t="s">
        <v>161</v>
      </c>
      <c r="Z215" s="1315" t="s">
        <v>768</v>
      </c>
      <c r="AA215" s="1312" t="s">
        <v>163</v>
      </c>
      <c r="AB215" s="1315" t="s">
        <v>161</v>
      </c>
      <c r="AC215" s="1315" t="s">
        <v>161</v>
      </c>
      <c r="AD215" s="1315" t="s">
        <v>161</v>
      </c>
      <c r="AE215" s="1315" t="s">
        <v>161</v>
      </c>
      <c r="AF215" s="1312"/>
      <c r="AG215" s="1312"/>
    </row>
    <row r="216" spans="1:33" s="1950" customFormat="1" ht="19.5" customHeight="1" x14ac:dyDescent="0.2">
      <c r="A216" s="1623" t="s">
        <v>731</v>
      </c>
      <c r="B216" s="1624" t="s">
        <v>2986</v>
      </c>
      <c r="C216" s="1169" t="s">
        <v>2987</v>
      </c>
      <c r="D216" s="1931">
        <v>739</v>
      </c>
      <c r="E216" s="1913">
        <f t="shared" si="7"/>
        <v>690.65420560747657</v>
      </c>
      <c r="F216" s="1170"/>
      <c r="G216" s="1171"/>
      <c r="H216" s="2069" t="s">
        <v>150</v>
      </c>
      <c r="I216" s="1152">
        <v>290</v>
      </c>
      <c r="J216" s="1310" t="s">
        <v>219</v>
      </c>
      <c r="K216" s="1311">
        <v>6941812726792</v>
      </c>
      <c r="L216" s="1312" t="s">
        <v>2988</v>
      </c>
      <c r="M216" s="917">
        <v>0.53</v>
      </c>
      <c r="N216" s="1916" t="s">
        <v>153</v>
      </c>
      <c r="O216" s="1313" t="s">
        <v>769</v>
      </c>
      <c r="P216" s="1312" t="s">
        <v>155</v>
      </c>
      <c r="Q216" s="1313" t="s">
        <v>263</v>
      </c>
      <c r="R216" s="1312" t="s">
        <v>157</v>
      </c>
      <c r="S216" s="1312">
        <v>47303</v>
      </c>
      <c r="T216" s="1314">
        <v>2025.07</v>
      </c>
      <c r="U216" s="1315">
        <v>45869</v>
      </c>
      <c r="V216" s="1315" t="s">
        <v>264</v>
      </c>
      <c r="W216" s="1315" t="s">
        <v>161</v>
      </c>
      <c r="X216" s="1310" t="s">
        <v>161</v>
      </c>
      <c r="Y216" s="1310" t="s">
        <v>155</v>
      </c>
      <c r="Z216" s="1315" t="s">
        <v>2989</v>
      </c>
      <c r="AA216" s="1312" t="s">
        <v>163</v>
      </c>
      <c r="AB216" s="1315" t="s">
        <v>161</v>
      </c>
      <c r="AC216" s="1315" t="s">
        <v>161</v>
      </c>
      <c r="AD216" s="1315" t="s">
        <v>161</v>
      </c>
      <c r="AE216" s="1315" t="s">
        <v>161</v>
      </c>
      <c r="AF216" s="1312"/>
      <c r="AG216" s="1312"/>
    </row>
    <row r="217" spans="1:33" s="1950" customFormat="1" ht="19.5" customHeight="1" x14ac:dyDescent="0.2">
      <c r="A217" s="1623" t="s">
        <v>731</v>
      </c>
      <c r="B217" s="1624" t="s">
        <v>4445</v>
      </c>
      <c r="C217" s="1169" t="s">
        <v>4446</v>
      </c>
      <c r="D217" s="1931">
        <v>299</v>
      </c>
      <c r="E217" s="1913">
        <f t="shared" si="7"/>
        <v>279.43925233644859</v>
      </c>
      <c r="F217" s="1170"/>
      <c r="G217" s="1171"/>
      <c r="H217" s="2069" t="s">
        <v>150</v>
      </c>
      <c r="I217" s="1949" t="s">
        <v>168</v>
      </c>
      <c r="J217" s="1310" t="s">
        <v>168</v>
      </c>
      <c r="K217" s="1311">
        <v>6932554439705</v>
      </c>
      <c r="L217" s="1312" t="s">
        <v>4447</v>
      </c>
      <c r="M217" s="917">
        <v>8.3000000000000004E-2</v>
      </c>
      <c r="N217" s="1916" t="s">
        <v>153</v>
      </c>
      <c r="O217" s="1313" t="s">
        <v>1699</v>
      </c>
      <c r="P217" s="1312" t="s">
        <v>155</v>
      </c>
      <c r="Q217" s="1313" t="s">
        <v>238</v>
      </c>
      <c r="R217" s="1312" t="s">
        <v>157</v>
      </c>
      <c r="S217" s="1312">
        <v>66643</v>
      </c>
      <c r="T217" s="1314">
        <v>2026.04</v>
      </c>
      <c r="U217" s="1315">
        <v>46118</v>
      </c>
      <c r="V217" s="1315" t="s">
        <v>772</v>
      </c>
      <c r="W217" s="1315" t="s">
        <v>777</v>
      </c>
      <c r="X217" s="1310" t="s">
        <v>778</v>
      </c>
      <c r="Y217" s="1310" t="s">
        <v>155</v>
      </c>
      <c r="Z217" s="1315" t="s">
        <v>4448</v>
      </c>
      <c r="AA217" s="1312" t="s">
        <v>163</v>
      </c>
      <c r="AB217" s="1315" t="s">
        <v>161</v>
      </c>
      <c r="AC217" s="1315" t="s">
        <v>161</v>
      </c>
      <c r="AD217" s="1315" t="s">
        <v>161</v>
      </c>
      <c r="AE217" s="1315" t="s">
        <v>161</v>
      </c>
      <c r="AF217" s="1312"/>
      <c r="AG217" s="1312"/>
    </row>
    <row r="218" spans="1:33" s="1950" customFormat="1" ht="19.5" customHeight="1" x14ac:dyDescent="0.2">
      <c r="A218" s="1623" t="s">
        <v>731</v>
      </c>
      <c r="B218" s="1624" t="s">
        <v>4449</v>
      </c>
      <c r="C218" s="1169" t="s">
        <v>4450</v>
      </c>
      <c r="D218" s="1931">
        <v>899</v>
      </c>
      <c r="E218" s="1913">
        <f t="shared" si="7"/>
        <v>840.18691588785043</v>
      </c>
      <c r="F218" s="1170"/>
      <c r="G218" s="1171"/>
      <c r="H218" s="2069" t="s">
        <v>150</v>
      </c>
      <c r="I218" s="1949" t="s">
        <v>168</v>
      </c>
      <c r="J218" s="1310" t="s">
        <v>168</v>
      </c>
      <c r="K218" s="1311">
        <v>6932554439699</v>
      </c>
      <c r="L218" s="1312" t="s">
        <v>4451</v>
      </c>
      <c r="M218" s="917">
        <v>0.16900000000000001</v>
      </c>
      <c r="N218" s="1916" t="s">
        <v>153</v>
      </c>
      <c r="O218" s="1313" t="s">
        <v>1699</v>
      </c>
      <c r="P218" s="1312" t="s">
        <v>155</v>
      </c>
      <c r="Q218" s="1313" t="s">
        <v>238</v>
      </c>
      <c r="R218" s="1312" t="s">
        <v>157</v>
      </c>
      <c r="S218" s="1312">
        <v>66644</v>
      </c>
      <c r="T218" s="1314">
        <v>2026.04</v>
      </c>
      <c r="U218" s="1315">
        <v>46118</v>
      </c>
      <c r="V218" s="1315" t="s">
        <v>772</v>
      </c>
      <c r="W218" s="1315" t="s">
        <v>777</v>
      </c>
      <c r="X218" s="1310" t="s">
        <v>778</v>
      </c>
      <c r="Y218" s="1310" t="s">
        <v>155</v>
      </c>
      <c r="Z218" s="1315" t="s">
        <v>4452</v>
      </c>
      <c r="AA218" s="1312" t="s">
        <v>163</v>
      </c>
      <c r="AB218" s="1315" t="s">
        <v>161</v>
      </c>
      <c r="AC218" s="1315" t="s">
        <v>161</v>
      </c>
      <c r="AD218" s="1315" t="s">
        <v>161</v>
      </c>
      <c r="AE218" s="1315" t="s">
        <v>161</v>
      </c>
      <c r="AF218" s="1312"/>
      <c r="AG218" s="1312"/>
    </row>
    <row r="219" spans="1:33" s="1950" customFormat="1" ht="19.5" customHeight="1" x14ac:dyDescent="0.2">
      <c r="A219" s="1623" t="s">
        <v>731</v>
      </c>
      <c r="B219" s="1624" t="s">
        <v>4453</v>
      </c>
      <c r="C219" s="1169" t="s">
        <v>4454</v>
      </c>
      <c r="D219" s="1931">
        <v>699</v>
      </c>
      <c r="E219" s="1913">
        <f t="shared" si="7"/>
        <v>653.27102803738319</v>
      </c>
      <c r="F219" s="1170"/>
      <c r="G219" s="1171"/>
      <c r="H219" s="2069" t="s">
        <v>150</v>
      </c>
      <c r="I219" s="1949" t="s">
        <v>168</v>
      </c>
      <c r="J219" s="1310" t="s">
        <v>168</v>
      </c>
      <c r="K219" s="1311">
        <v>6932554439682</v>
      </c>
      <c r="L219" s="1312" t="s">
        <v>4451</v>
      </c>
      <c r="M219" s="917">
        <v>0.16900000000000001</v>
      </c>
      <c r="N219" s="1916" t="s">
        <v>153</v>
      </c>
      <c r="O219" s="1313" t="s">
        <v>1699</v>
      </c>
      <c r="P219" s="1312" t="s">
        <v>155</v>
      </c>
      <c r="Q219" s="1313" t="s">
        <v>238</v>
      </c>
      <c r="R219" s="1312" t="s">
        <v>157</v>
      </c>
      <c r="S219" s="1312">
        <v>66645</v>
      </c>
      <c r="T219" s="1314">
        <v>2026.04</v>
      </c>
      <c r="U219" s="1315">
        <v>46118</v>
      </c>
      <c r="V219" s="1315" t="s">
        <v>772</v>
      </c>
      <c r="W219" s="1315" t="s">
        <v>777</v>
      </c>
      <c r="X219" s="1310" t="s">
        <v>778</v>
      </c>
      <c r="Y219" s="1310" t="s">
        <v>155</v>
      </c>
      <c r="Z219" s="1315" t="s">
        <v>4455</v>
      </c>
      <c r="AA219" s="1312" t="s">
        <v>163</v>
      </c>
      <c r="AB219" s="1315" t="s">
        <v>161</v>
      </c>
      <c r="AC219" s="1315" t="s">
        <v>161</v>
      </c>
      <c r="AD219" s="1315" t="s">
        <v>161</v>
      </c>
      <c r="AE219" s="1315" t="s">
        <v>161</v>
      </c>
      <c r="AF219" s="1312"/>
      <c r="AG219" s="1312"/>
    </row>
    <row r="220" spans="1:33" s="1730" customFormat="1" ht="19.5" customHeight="1" x14ac:dyDescent="0.2">
      <c r="A220" s="1623" t="s">
        <v>731</v>
      </c>
      <c r="B220" s="1624" t="s">
        <v>774</v>
      </c>
      <c r="C220" s="1169" t="s">
        <v>775</v>
      </c>
      <c r="D220" s="1931">
        <v>739</v>
      </c>
      <c r="E220" s="1913">
        <f t="shared" si="7"/>
        <v>690.65420560747657</v>
      </c>
      <c r="F220" s="1170"/>
      <c r="G220" s="1171"/>
      <c r="H220" s="2069" t="s">
        <v>150</v>
      </c>
      <c r="I220" s="1152">
        <v>0</v>
      </c>
      <c r="J220" s="1310" t="s">
        <v>168</v>
      </c>
      <c r="K220" s="1311">
        <v>6941812702871</v>
      </c>
      <c r="L220" s="1312" t="s">
        <v>776</v>
      </c>
      <c r="M220" s="917">
        <v>0.2</v>
      </c>
      <c r="N220" s="915" t="s">
        <v>153</v>
      </c>
      <c r="O220" s="1313" t="s">
        <v>237</v>
      </c>
      <c r="P220" s="1312" t="s">
        <v>155</v>
      </c>
      <c r="Q220" s="1313" t="s">
        <v>238</v>
      </c>
      <c r="R220" s="1312" t="s">
        <v>157</v>
      </c>
      <c r="S220" s="1312">
        <v>43710</v>
      </c>
      <c r="T220" s="1314"/>
      <c r="U220" s="1315">
        <v>45869</v>
      </c>
      <c r="V220" s="1315" t="s">
        <v>772</v>
      </c>
      <c r="W220" s="1315" t="s">
        <v>777</v>
      </c>
      <c r="X220" s="1310" t="s">
        <v>778</v>
      </c>
      <c r="Y220" s="1310" t="s">
        <v>155</v>
      </c>
      <c r="Z220" s="1315" t="s">
        <v>779</v>
      </c>
      <c r="AA220" s="1312" t="s">
        <v>163</v>
      </c>
      <c r="AB220" s="1315" t="s">
        <v>161</v>
      </c>
      <c r="AC220" s="1315" t="s">
        <v>161</v>
      </c>
      <c r="AD220" s="1315" t="s">
        <v>161</v>
      </c>
      <c r="AE220" s="1315" t="s">
        <v>161</v>
      </c>
      <c r="AF220" s="1312"/>
      <c r="AG220" s="1312"/>
    </row>
    <row r="221" spans="1:33" s="1730" customFormat="1" ht="19.5" customHeight="1" x14ac:dyDescent="0.2">
      <c r="A221" s="1623" t="s">
        <v>731</v>
      </c>
      <c r="B221" s="1624" t="s">
        <v>780</v>
      </c>
      <c r="C221" s="1169" t="s">
        <v>781</v>
      </c>
      <c r="D221" s="1931">
        <v>419</v>
      </c>
      <c r="E221" s="1913">
        <f t="shared" si="7"/>
        <v>391.58878504672896</v>
      </c>
      <c r="F221" s="1170"/>
      <c r="G221" s="1171"/>
      <c r="H221" s="2069" t="s">
        <v>150</v>
      </c>
      <c r="I221" s="1152">
        <v>0</v>
      </c>
      <c r="J221" s="1310" t="s">
        <v>168</v>
      </c>
      <c r="K221" s="1311">
        <v>6941812702864</v>
      </c>
      <c r="L221" s="1312" t="s">
        <v>782</v>
      </c>
      <c r="M221" s="917">
        <v>0.3</v>
      </c>
      <c r="N221" s="915" t="s">
        <v>153</v>
      </c>
      <c r="O221" s="1313" t="s">
        <v>237</v>
      </c>
      <c r="P221" s="1312" t="s">
        <v>155</v>
      </c>
      <c r="Q221" s="1313" t="s">
        <v>238</v>
      </c>
      <c r="R221" s="1312" t="s">
        <v>157</v>
      </c>
      <c r="S221" s="1312">
        <v>43711</v>
      </c>
      <c r="T221" s="1314"/>
      <c r="U221" s="1315">
        <v>45869</v>
      </c>
      <c r="V221" s="1315" t="s">
        <v>772</v>
      </c>
      <c r="W221" s="1315" t="s">
        <v>777</v>
      </c>
      <c r="X221" s="1310" t="s">
        <v>778</v>
      </c>
      <c r="Y221" s="1310" t="s">
        <v>155</v>
      </c>
      <c r="Z221" s="1315" t="s">
        <v>783</v>
      </c>
      <c r="AA221" s="1312" t="s">
        <v>163</v>
      </c>
      <c r="AB221" s="1315" t="s">
        <v>161</v>
      </c>
      <c r="AC221" s="1315" t="s">
        <v>161</v>
      </c>
      <c r="AD221" s="1315" t="s">
        <v>161</v>
      </c>
      <c r="AE221" s="1315" t="s">
        <v>161</v>
      </c>
      <c r="AF221" s="1312"/>
      <c r="AG221" s="1312"/>
    </row>
    <row r="222" spans="1:33" s="1730" customFormat="1" ht="19.5" customHeight="1" x14ac:dyDescent="0.2">
      <c r="A222" s="1623" t="s">
        <v>731</v>
      </c>
      <c r="B222" s="1624" t="s">
        <v>3852</v>
      </c>
      <c r="C222" s="1169" t="s">
        <v>3799</v>
      </c>
      <c r="D222" s="1931">
        <v>4190</v>
      </c>
      <c r="E222" s="1913">
        <f t="shared" si="7"/>
        <v>3915.8878504672894</v>
      </c>
      <c r="F222" s="1170"/>
      <c r="G222" s="1171"/>
      <c r="H222" s="2069" t="s">
        <v>150</v>
      </c>
      <c r="I222" s="1152"/>
      <c r="J222" s="1310"/>
      <c r="K222" s="1311">
        <v>6932554439675</v>
      </c>
      <c r="L222" s="1312" t="s">
        <v>3851</v>
      </c>
      <c r="M222" s="917">
        <v>0.48299999999999998</v>
      </c>
      <c r="N222" s="1916" t="s">
        <v>153</v>
      </c>
      <c r="O222" s="1313" t="s">
        <v>3111</v>
      </c>
      <c r="P222" s="1312" t="s">
        <v>155</v>
      </c>
      <c r="Q222" s="1313" t="s">
        <v>263</v>
      </c>
      <c r="R222" s="1312" t="s">
        <v>157</v>
      </c>
      <c r="S222" s="1312">
        <v>66646</v>
      </c>
      <c r="T222" s="1314">
        <v>2025.11</v>
      </c>
      <c r="U222" s="1315">
        <v>45971</v>
      </c>
      <c r="V222" s="1315" t="s">
        <v>772</v>
      </c>
      <c r="W222" s="1315" t="s">
        <v>773</v>
      </c>
      <c r="X222" s="1310" t="s">
        <v>786</v>
      </c>
      <c r="Y222" s="1310" t="s">
        <v>155</v>
      </c>
      <c r="Z222" s="1315" t="s">
        <v>3853</v>
      </c>
      <c r="AA222" s="1312" t="s">
        <v>163</v>
      </c>
      <c r="AB222" s="1315" t="s">
        <v>161</v>
      </c>
      <c r="AC222" s="1315" t="s">
        <v>161</v>
      </c>
      <c r="AD222" s="1315" t="s">
        <v>161</v>
      </c>
      <c r="AE222" s="1315" t="s">
        <v>161</v>
      </c>
      <c r="AF222" s="1312"/>
      <c r="AG222" s="1312"/>
    </row>
    <row r="223" spans="1:33" s="1730" customFormat="1" ht="19.5" customHeight="1" x14ac:dyDescent="0.2">
      <c r="A223" s="1623" t="s">
        <v>731</v>
      </c>
      <c r="B223" s="1624" t="s">
        <v>3038</v>
      </c>
      <c r="C223" s="1169" t="s">
        <v>3040</v>
      </c>
      <c r="D223" s="1931">
        <v>2499</v>
      </c>
      <c r="E223" s="1913">
        <f t="shared" si="7"/>
        <v>2335.5140186915887</v>
      </c>
      <c r="F223" s="1170"/>
      <c r="G223" s="1171"/>
      <c r="H223" s="2069" t="s">
        <v>150</v>
      </c>
      <c r="I223" s="1152">
        <v>1120</v>
      </c>
      <c r="J223" s="1310" t="s">
        <v>219</v>
      </c>
      <c r="K223" s="1311">
        <v>6932554418427</v>
      </c>
      <c r="L223" s="1312" t="s">
        <v>3039</v>
      </c>
      <c r="M223" s="917">
        <v>0.38500000000000001</v>
      </c>
      <c r="N223" s="1916" t="s">
        <v>153</v>
      </c>
      <c r="O223" s="1313" t="s">
        <v>421</v>
      </c>
      <c r="P223" s="1312" t="s">
        <v>155</v>
      </c>
      <c r="Q223" s="1313" t="s">
        <v>156</v>
      </c>
      <c r="R223" s="1312" t="s">
        <v>157</v>
      </c>
      <c r="S223" s="1312">
        <v>63076</v>
      </c>
      <c r="T223" s="1314">
        <v>2025.08</v>
      </c>
      <c r="U223" s="1315">
        <v>45869</v>
      </c>
      <c r="V223" s="1315" t="s">
        <v>772</v>
      </c>
      <c r="W223" s="1315" t="s">
        <v>773</v>
      </c>
      <c r="X223" s="1310" t="s">
        <v>786</v>
      </c>
      <c r="Y223" s="1310" t="s">
        <v>155</v>
      </c>
      <c r="Z223" s="1315" t="s">
        <v>3037</v>
      </c>
      <c r="AA223" s="1312" t="s">
        <v>163</v>
      </c>
      <c r="AB223" s="1315" t="s">
        <v>161</v>
      </c>
      <c r="AC223" s="1315" t="s">
        <v>161</v>
      </c>
      <c r="AD223" s="1315" t="s">
        <v>161</v>
      </c>
      <c r="AE223" s="1315" t="s">
        <v>161</v>
      </c>
      <c r="AF223" s="1312"/>
      <c r="AG223" s="1312"/>
    </row>
    <row r="224" spans="1:33" s="1730" customFormat="1" ht="19.5" customHeight="1" x14ac:dyDescent="0.2">
      <c r="A224" s="1623" t="s">
        <v>731</v>
      </c>
      <c r="B224" s="1624" t="s">
        <v>787</v>
      </c>
      <c r="C224" s="1169" t="s">
        <v>788</v>
      </c>
      <c r="D224" s="1931">
        <v>339</v>
      </c>
      <c r="E224" s="1913">
        <f t="shared" si="7"/>
        <v>316.82242990654203</v>
      </c>
      <c r="F224" s="1170"/>
      <c r="G224" s="1171"/>
      <c r="H224" s="2069" t="s">
        <v>150</v>
      </c>
      <c r="I224" s="1152">
        <v>0</v>
      </c>
      <c r="J224" s="1310" t="s">
        <v>168</v>
      </c>
      <c r="K224" s="1311" t="s">
        <v>789</v>
      </c>
      <c r="L224" s="1312" t="s">
        <v>790</v>
      </c>
      <c r="M224" s="917">
        <v>0.1</v>
      </c>
      <c r="N224" s="915" t="s">
        <v>153</v>
      </c>
      <c r="O224" s="1313" t="s">
        <v>237</v>
      </c>
      <c r="P224" s="1312" t="s">
        <v>155</v>
      </c>
      <c r="Q224" s="1313" t="s">
        <v>791</v>
      </c>
      <c r="R224" s="1312" t="s">
        <v>157</v>
      </c>
      <c r="S224" s="1312">
        <v>26658</v>
      </c>
      <c r="T224" s="1314"/>
      <c r="U224" s="1315">
        <v>45869</v>
      </c>
      <c r="V224" s="1315" t="s">
        <v>772</v>
      </c>
      <c r="W224" s="1315" t="s">
        <v>773</v>
      </c>
      <c r="X224" s="1310" t="s">
        <v>778</v>
      </c>
      <c r="Y224" s="1310" t="s">
        <v>155</v>
      </c>
      <c r="Z224" s="1315" t="s">
        <v>792</v>
      </c>
      <c r="AA224" s="1312" t="s">
        <v>163</v>
      </c>
      <c r="AB224" s="1315" t="s">
        <v>161</v>
      </c>
      <c r="AC224" s="1315" t="s">
        <v>161</v>
      </c>
      <c r="AD224" s="1315" t="s">
        <v>161</v>
      </c>
      <c r="AE224" s="1315" t="s">
        <v>161</v>
      </c>
      <c r="AF224" s="1312"/>
      <c r="AG224" s="1312"/>
    </row>
    <row r="225" spans="1:33" s="1730" customFormat="1" ht="19.5" customHeight="1" x14ac:dyDescent="0.2">
      <c r="A225" s="1623" t="s">
        <v>731</v>
      </c>
      <c r="B225" s="1624" t="s">
        <v>793</v>
      </c>
      <c r="C225" s="1169" t="s">
        <v>794</v>
      </c>
      <c r="D225" s="1931">
        <v>2099</v>
      </c>
      <c r="E225" s="1913">
        <f t="shared" si="7"/>
        <v>1961.682242990654</v>
      </c>
      <c r="F225" s="1170"/>
      <c r="G225" s="1171"/>
      <c r="H225" s="2069" t="s">
        <v>150</v>
      </c>
      <c r="I225" s="1152">
        <v>884</v>
      </c>
      <c r="J225" s="1310" t="s">
        <v>219</v>
      </c>
      <c r="K225" s="1311">
        <v>6941812797853</v>
      </c>
      <c r="L225" s="1312" t="s">
        <v>795</v>
      </c>
      <c r="M225" s="917">
        <v>1.294</v>
      </c>
      <c r="N225" s="915" t="s">
        <v>153</v>
      </c>
      <c r="O225" s="1313" t="s">
        <v>262</v>
      </c>
      <c r="P225" s="1312" t="s">
        <v>155</v>
      </c>
      <c r="Q225" s="1313" t="s">
        <v>263</v>
      </c>
      <c r="R225" s="1312" t="s">
        <v>157</v>
      </c>
      <c r="S225" s="1312">
        <v>58522</v>
      </c>
      <c r="T225" s="1314">
        <v>2025.01</v>
      </c>
      <c r="U225" s="1315">
        <v>45869</v>
      </c>
      <c r="V225" s="1315" t="s">
        <v>766</v>
      </c>
      <c r="W225" s="1315" t="s">
        <v>767</v>
      </c>
      <c r="X225" s="1310" t="s">
        <v>161</v>
      </c>
      <c r="Y225" s="1310" t="s">
        <v>155</v>
      </c>
      <c r="Z225" s="1315" t="s">
        <v>796</v>
      </c>
      <c r="AA225" s="1312" t="s">
        <v>163</v>
      </c>
      <c r="AB225" s="1315" t="s">
        <v>161</v>
      </c>
      <c r="AC225" s="1315" t="s">
        <v>161</v>
      </c>
      <c r="AD225" s="1315" t="s">
        <v>161</v>
      </c>
      <c r="AE225" s="1315" t="s">
        <v>161</v>
      </c>
      <c r="AF225" s="1312"/>
      <c r="AG225" s="1312"/>
    </row>
    <row r="226" spans="1:33" s="1730" customFormat="1" ht="19.5" customHeight="1" x14ac:dyDescent="0.2">
      <c r="A226" s="1623" t="s">
        <v>731</v>
      </c>
      <c r="B226" s="1624" t="s">
        <v>797</v>
      </c>
      <c r="C226" s="1169" t="s">
        <v>798</v>
      </c>
      <c r="D226" s="1931">
        <v>1399</v>
      </c>
      <c r="E226" s="1913">
        <f t="shared" si="7"/>
        <v>1307.4766355140187</v>
      </c>
      <c r="F226" s="1170"/>
      <c r="G226" s="1171"/>
      <c r="H226" s="2069" t="s">
        <v>150</v>
      </c>
      <c r="I226" s="1152">
        <v>608</v>
      </c>
      <c r="J226" s="1310" t="s">
        <v>219</v>
      </c>
      <c r="K226" s="1311">
        <v>6941812720974</v>
      </c>
      <c r="L226" s="1312" t="s">
        <v>799</v>
      </c>
      <c r="M226" s="917">
        <v>0.75</v>
      </c>
      <c r="N226" s="915" t="s">
        <v>153</v>
      </c>
      <c r="O226" s="1313" t="s">
        <v>262</v>
      </c>
      <c r="P226" s="1312" t="s">
        <v>155</v>
      </c>
      <c r="Q226" s="1313" t="s">
        <v>263</v>
      </c>
      <c r="R226" s="1312" t="s">
        <v>157</v>
      </c>
      <c r="S226" s="1312">
        <v>46422</v>
      </c>
      <c r="T226" s="1314" t="s">
        <v>158</v>
      </c>
      <c r="U226" s="1315">
        <v>45869</v>
      </c>
      <c r="V226" s="1315" t="s">
        <v>766</v>
      </c>
      <c r="W226" s="1315" t="s">
        <v>767</v>
      </c>
      <c r="X226" s="1310" t="s">
        <v>161</v>
      </c>
      <c r="Y226" s="1310" t="s">
        <v>155</v>
      </c>
      <c r="Z226" s="1315" t="s">
        <v>800</v>
      </c>
      <c r="AA226" s="1312" t="s">
        <v>163</v>
      </c>
      <c r="AB226" s="1315" t="s">
        <v>161</v>
      </c>
      <c r="AC226" s="1315" t="s">
        <v>161</v>
      </c>
      <c r="AD226" s="1315" t="s">
        <v>161</v>
      </c>
      <c r="AE226" s="1315" t="s">
        <v>161</v>
      </c>
      <c r="AF226" s="1312"/>
      <c r="AG226" s="1312"/>
    </row>
    <row r="227" spans="1:33" s="1730" customFormat="1" ht="19.5" customHeight="1" x14ac:dyDescent="0.2">
      <c r="A227" s="1623" t="s">
        <v>731</v>
      </c>
      <c r="B227" s="1624" t="s">
        <v>801</v>
      </c>
      <c r="C227" s="1169" t="s">
        <v>802</v>
      </c>
      <c r="D227" s="1931">
        <v>499</v>
      </c>
      <c r="E227" s="1913">
        <f t="shared" si="7"/>
        <v>466.35514018691583</v>
      </c>
      <c r="F227" s="1170"/>
      <c r="G227" s="1171"/>
      <c r="H227" s="2069" t="s">
        <v>150</v>
      </c>
      <c r="I227" s="1152">
        <v>220</v>
      </c>
      <c r="J227" s="1310" t="s">
        <v>219</v>
      </c>
      <c r="K227" s="1311">
        <v>6941812763506</v>
      </c>
      <c r="L227" s="1312" t="s">
        <v>803</v>
      </c>
      <c r="M227" s="917">
        <v>0.15</v>
      </c>
      <c r="N227" s="915" t="s">
        <v>153</v>
      </c>
      <c r="O227" s="1313" t="s">
        <v>735</v>
      </c>
      <c r="P227" s="1312" t="s">
        <v>155</v>
      </c>
      <c r="Q227" s="1313" t="s">
        <v>735</v>
      </c>
      <c r="R227" s="1312" t="s">
        <v>157</v>
      </c>
      <c r="S227" s="1312">
        <v>53506</v>
      </c>
      <c r="T227" s="1314" t="s">
        <v>387</v>
      </c>
      <c r="U227" s="1315">
        <v>45869</v>
      </c>
      <c r="V227" s="1315" t="s">
        <v>264</v>
      </c>
      <c r="W227" s="1315" t="s">
        <v>161</v>
      </c>
      <c r="X227" s="1310" t="s">
        <v>161</v>
      </c>
      <c r="Y227" s="1310" t="s">
        <v>155</v>
      </c>
      <c r="Z227" s="1315" t="s">
        <v>804</v>
      </c>
      <c r="AA227" s="1312" t="s">
        <v>163</v>
      </c>
      <c r="AB227" s="1315" t="s">
        <v>161</v>
      </c>
      <c r="AC227" s="1315" t="s">
        <v>161</v>
      </c>
      <c r="AD227" s="1315" t="s">
        <v>161</v>
      </c>
      <c r="AE227" s="1315" t="s">
        <v>161</v>
      </c>
      <c r="AF227" s="1312"/>
      <c r="AG227" s="1312"/>
    </row>
    <row r="228" spans="1:33" s="1730" customFormat="1" ht="19.5" customHeight="1" x14ac:dyDescent="0.2">
      <c r="A228" s="1623" t="s">
        <v>731</v>
      </c>
      <c r="B228" s="1624" t="s">
        <v>805</v>
      </c>
      <c r="C228" s="1169" t="s">
        <v>806</v>
      </c>
      <c r="D228" s="1931">
        <v>1199</v>
      </c>
      <c r="E228" s="1913">
        <f t="shared" si="7"/>
        <v>1120.5607476635514</v>
      </c>
      <c r="F228" s="1170"/>
      <c r="G228" s="1171"/>
      <c r="H228" s="2069" t="s">
        <v>150</v>
      </c>
      <c r="I228" s="1152">
        <v>514</v>
      </c>
      <c r="J228" s="1310" t="s">
        <v>219</v>
      </c>
      <c r="K228" s="1311">
        <v>6941812763490</v>
      </c>
      <c r="L228" s="1312" t="s">
        <v>803</v>
      </c>
      <c r="M228" s="917">
        <v>0.15</v>
      </c>
      <c r="N228" s="915" t="s">
        <v>153</v>
      </c>
      <c r="O228" s="1313" t="s">
        <v>735</v>
      </c>
      <c r="P228" s="1312" t="s">
        <v>155</v>
      </c>
      <c r="Q228" s="1313" t="s">
        <v>735</v>
      </c>
      <c r="R228" s="1312" t="s">
        <v>157</v>
      </c>
      <c r="S228" s="1312">
        <v>53507</v>
      </c>
      <c r="T228" s="1314" t="s">
        <v>387</v>
      </c>
      <c r="U228" s="1315">
        <v>45869</v>
      </c>
      <c r="V228" s="1315" t="s">
        <v>264</v>
      </c>
      <c r="W228" s="1315" t="s">
        <v>161</v>
      </c>
      <c r="X228" s="1310" t="s">
        <v>161</v>
      </c>
      <c r="Y228" s="1310" t="s">
        <v>155</v>
      </c>
      <c r="Z228" s="1315" t="s">
        <v>807</v>
      </c>
      <c r="AA228" s="1312" t="s">
        <v>163</v>
      </c>
      <c r="AB228" s="1315" t="s">
        <v>161</v>
      </c>
      <c r="AC228" s="1315" t="s">
        <v>161</v>
      </c>
      <c r="AD228" s="1315" t="s">
        <v>161</v>
      </c>
      <c r="AE228" s="1315" t="s">
        <v>161</v>
      </c>
      <c r="AF228" s="1312"/>
      <c r="AG228" s="1312"/>
    </row>
    <row r="229" spans="1:33" s="1730" customFormat="1" ht="19.5" customHeight="1" x14ac:dyDescent="0.2">
      <c r="A229" s="1623" t="s">
        <v>731</v>
      </c>
      <c r="B229" s="1624" t="s">
        <v>808</v>
      </c>
      <c r="C229" s="1169" t="s">
        <v>809</v>
      </c>
      <c r="D229" s="1931">
        <v>1199</v>
      </c>
      <c r="E229" s="1913">
        <f t="shared" si="7"/>
        <v>1120.5607476635514</v>
      </c>
      <c r="F229" s="1170"/>
      <c r="G229" s="1171"/>
      <c r="H229" s="2069" t="s">
        <v>150</v>
      </c>
      <c r="I229" s="1152">
        <v>514</v>
      </c>
      <c r="J229" s="1310" t="s">
        <v>219</v>
      </c>
      <c r="K229" s="1311">
        <v>6941812763483</v>
      </c>
      <c r="L229" s="1312" t="s">
        <v>803</v>
      </c>
      <c r="M229" s="917">
        <v>0.15</v>
      </c>
      <c r="N229" s="915" t="s">
        <v>153</v>
      </c>
      <c r="O229" s="1313" t="s">
        <v>735</v>
      </c>
      <c r="P229" s="1312" t="s">
        <v>155</v>
      </c>
      <c r="Q229" s="1313" t="s">
        <v>735</v>
      </c>
      <c r="R229" s="1312" t="s">
        <v>157</v>
      </c>
      <c r="S229" s="1312">
        <v>53508</v>
      </c>
      <c r="T229" s="1314" t="s">
        <v>387</v>
      </c>
      <c r="U229" s="1315">
        <v>45869</v>
      </c>
      <c r="V229" s="1315" t="s">
        <v>264</v>
      </c>
      <c r="W229" s="1315" t="s">
        <v>161</v>
      </c>
      <c r="X229" s="1310" t="s">
        <v>161</v>
      </c>
      <c r="Y229" s="1310" t="s">
        <v>155</v>
      </c>
      <c r="Z229" s="1315" t="s">
        <v>810</v>
      </c>
      <c r="AA229" s="1312" t="s">
        <v>163</v>
      </c>
      <c r="AB229" s="1315" t="s">
        <v>161</v>
      </c>
      <c r="AC229" s="1315" t="s">
        <v>161</v>
      </c>
      <c r="AD229" s="1315" t="s">
        <v>161</v>
      </c>
      <c r="AE229" s="1315" t="s">
        <v>161</v>
      </c>
      <c r="AF229" s="1312"/>
      <c r="AG229" s="1312"/>
    </row>
    <row r="230" spans="1:33" s="1917" customFormat="1" ht="19.5" customHeight="1" x14ac:dyDescent="0.2">
      <c r="A230" s="1623" t="s">
        <v>731</v>
      </c>
      <c r="B230" s="1624" t="s">
        <v>811</v>
      </c>
      <c r="C230" s="1169" t="s">
        <v>812</v>
      </c>
      <c r="D230" s="1931">
        <v>1199</v>
      </c>
      <c r="E230" s="1913">
        <f t="shared" si="7"/>
        <v>1120.5607476635514</v>
      </c>
      <c r="F230" s="1170"/>
      <c r="G230" s="1171"/>
      <c r="H230" s="2069" t="s">
        <v>150</v>
      </c>
      <c r="I230" s="1152">
        <v>514</v>
      </c>
      <c r="J230" s="1310" t="s">
        <v>219</v>
      </c>
      <c r="K230" s="1311">
        <v>6941812763476</v>
      </c>
      <c r="L230" s="1312" t="s">
        <v>803</v>
      </c>
      <c r="M230" s="917">
        <v>0.15</v>
      </c>
      <c r="N230" s="915" t="s">
        <v>153</v>
      </c>
      <c r="O230" s="1313" t="s">
        <v>735</v>
      </c>
      <c r="P230" s="1312" t="s">
        <v>155</v>
      </c>
      <c r="Q230" s="1313" t="s">
        <v>735</v>
      </c>
      <c r="R230" s="1312" t="s">
        <v>157</v>
      </c>
      <c r="S230" s="1312">
        <v>53509</v>
      </c>
      <c r="T230" s="1314" t="s">
        <v>387</v>
      </c>
      <c r="U230" s="1315">
        <v>45869</v>
      </c>
      <c r="V230" s="1315" t="s">
        <v>264</v>
      </c>
      <c r="W230" s="1315" t="s">
        <v>161</v>
      </c>
      <c r="X230" s="1310" t="s">
        <v>161</v>
      </c>
      <c r="Y230" s="1310" t="s">
        <v>155</v>
      </c>
      <c r="Z230" s="1315" t="s">
        <v>813</v>
      </c>
      <c r="AA230" s="1312" t="s">
        <v>163</v>
      </c>
      <c r="AB230" s="1315" t="s">
        <v>161</v>
      </c>
      <c r="AC230" s="1315" t="s">
        <v>161</v>
      </c>
      <c r="AD230" s="1315" t="s">
        <v>161</v>
      </c>
      <c r="AE230" s="1315" t="s">
        <v>161</v>
      </c>
      <c r="AF230" s="1312"/>
      <c r="AG230" s="1312"/>
    </row>
    <row r="231" spans="1:33" s="1730" customFormat="1" ht="19.5" customHeight="1" x14ac:dyDescent="0.2">
      <c r="A231" s="1623" t="s">
        <v>731</v>
      </c>
      <c r="B231" s="1624" t="s">
        <v>817</v>
      </c>
      <c r="C231" s="1169" t="s">
        <v>818</v>
      </c>
      <c r="D231" s="1931">
        <v>2099</v>
      </c>
      <c r="E231" s="1913">
        <f t="shared" si="7"/>
        <v>1961.682242990654</v>
      </c>
      <c r="F231" s="1170"/>
      <c r="G231" s="1171"/>
      <c r="H231" s="2069" t="s">
        <v>150</v>
      </c>
      <c r="I231" s="1152">
        <v>930</v>
      </c>
      <c r="J231" s="1310" t="s">
        <v>219</v>
      </c>
      <c r="K231" s="1311">
        <v>6941812799345</v>
      </c>
      <c r="L231" s="1312" t="s">
        <v>819</v>
      </c>
      <c r="M231" s="917">
        <v>1.02</v>
      </c>
      <c r="N231" s="915" t="s">
        <v>153</v>
      </c>
      <c r="O231" s="1313" t="s">
        <v>237</v>
      </c>
      <c r="P231" s="1312" t="s">
        <v>155</v>
      </c>
      <c r="Q231" s="1313" t="s">
        <v>238</v>
      </c>
      <c r="R231" s="1312" t="s">
        <v>157</v>
      </c>
      <c r="S231" s="1312">
        <v>58723</v>
      </c>
      <c r="T231" s="1314">
        <v>2024.09</v>
      </c>
      <c r="U231" s="1315">
        <v>45869</v>
      </c>
      <c r="V231" s="1315" t="s">
        <v>743</v>
      </c>
      <c r="W231" s="1315" t="s">
        <v>816</v>
      </c>
      <c r="X231" s="1310" t="s">
        <v>161</v>
      </c>
      <c r="Y231" s="1310" t="s">
        <v>155</v>
      </c>
      <c r="Z231" s="1315" t="s">
        <v>820</v>
      </c>
      <c r="AA231" s="1312" t="s">
        <v>163</v>
      </c>
      <c r="AB231" s="1315" t="s">
        <v>161</v>
      </c>
      <c r="AC231" s="1315" t="s">
        <v>161</v>
      </c>
      <c r="AD231" s="1315" t="s">
        <v>161</v>
      </c>
      <c r="AE231" s="1315" t="s">
        <v>161</v>
      </c>
      <c r="AF231" s="1312"/>
      <c r="AG231" s="1312"/>
    </row>
    <row r="232" spans="1:33" s="1730" customFormat="1" ht="19.5" customHeight="1" x14ac:dyDescent="0.2">
      <c r="A232" s="1623" t="s">
        <v>731</v>
      </c>
      <c r="B232" s="1624" t="s">
        <v>821</v>
      </c>
      <c r="C232" s="1169" t="s">
        <v>822</v>
      </c>
      <c r="D232" s="1931">
        <v>539</v>
      </c>
      <c r="E232" s="1913">
        <f t="shared" si="7"/>
        <v>503.73831775700933</v>
      </c>
      <c r="F232" s="1170"/>
      <c r="G232" s="1171"/>
      <c r="H232" s="2069" t="s">
        <v>150</v>
      </c>
      <c r="I232" s="1152">
        <v>234</v>
      </c>
      <c r="J232" s="1310" t="s">
        <v>219</v>
      </c>
      <c r="K232" s="1311" t="s">
        <v>823</v>
      </c>
      <c r="L232" s="1312" t="s">
        <v>824</v>
      </c>
      <c r="M232" s="917">
        <v>0.31</v>
      </c>
      <c r="N232" s="915" t="s">
        <v>153</v>
      </c>
      <c r="O232" s="1313" t="s">
        <v>237</v>
      </c>
      <c r="P232" s="1312" t="s">
        <v>155</v>
      </c>
      <c r="Q232" s="1313" t="s">
        <v>238</v>
      </c>
      <c r="R232" s="1312" t="s">
        <v>157</v>
      </c>
      <c r="S232" s="1312">
        <v>34611</v>
      </c>
      <c r="T232" s="1314"/>
      <c r="U232" s="1315">
        <v>45869</v>
      </c>
      <c r="V232" s="1315" t="s">
        <v>264</v>
      </c>
      <c r="W232" s="1315" t="s">
        <v>161</v>
      </c>
      <c r="X232" s="1310" t="s">
        <v>161</v>
      </c>
      <c r="Y232" s="1310" t="s">
        <v>155</v>
      </c>
      <c r="Z232" s="1315" t="s">
        <v>825</v>
      </c>
      <c r="AA232" s="1312" t="s">
        <v>163</v>
      </c>
      <c r="AB232" s="1315" t="s">
        <v>161</v>
      </c>
      <c r="AC232" s="1315" t="s">
        <v>161</v>
      </c>
      <c r="AD232" s="1315" t="s">
        <v>161</v>
      </c>
      <c r="AE232" s="1315" t="s">
        <v>161</v>
      </c>
      <c r="AF232" s="1312"/>
      <c r="AG232" s="1312"/>
    </row>
    <row r="233" spans="1:33" customFormat="1" x14ac:dyDescent="0.2">
      <c r="A233" s="1587" t="s">
        <v>731</v>
      </c>
      <c r="B233" s="1586" t="s">
        <v>4771</v>
      </c>
      <c r="C233" s="1191" t="s">
        <v>4772</v>
      </c>
      <c r="D233" s="1931">
        <v>5299</v>
      </c>
      <c r="E233" s="1913">
        <f t="shared" si="7"/>
        <v>4952.3364485981301</v>
      </c>
      <c r="F233" s="1170"/>
      <c r="G233" s="1171"/>
      <c r="H233" s="2218" t="s">
        <v>209</v>
      </c>
      <c r="I233" s="2219">
        <v>2476</v>
      </c>
      <c r="J233" s="1310" t="s">
        <v>219</v>
      </c>
      <c r="K233" s="1311">
        <v>6941812785911</v>
      </c>
      <c r="L233" s="2220" t="s">
        <v>4780</v>
      </c>
      <c r="M233">
        <v>6.6</v>
      </c>
      <c r="N233" s="2083" t="s">
        <v>153</v>
      </c>
      <c r="O233" s="1313" t="s">
        <v>237</v>
      </c>
      <c r="P233" s="1312" t="s">
        <v>155</v>
      </c>
      <c r="Q233" s="1313" t="s">
        <v>238</v>
      </c>
      <c r="R233" s="1312" t="s">
        <v>157</v>
      </c>
      <c r="S233" s="1567">
        <v>56872</v>
      </c>
      <c r="T233" s="1314">
        <v>2026.05</v>
      </c>
      <c r="U233" s="2221">
        <v>46168</v>
      </c>
      <c r="V233" s="1315" t="s">
        <v>264</v>
      </c>
      <c r="W233" s="1315" t="s">
        <v>161</v>
      </c>
      <c r="X233" s="1310" t="s">
        <v>161</v>
      </c>
      <c r="Y233" s="1310" t="s">
        <v>155</v>
      </c>
      <c r="Z233" s="2222" t="s">
        <v>4781</v>
      </c>
      <c r="AA233" s="1312" t="s">
        <v>163</v>
      </c>
      <c r="AB233" s="1315" t="s">
        <v>161</v>
      </c>
      <c r="AC233" s="1315" t="s">
        <v>161</v>
      </c>
      <c r="AD233" s="1315" t="s">
        <v>161</v>
      </c>
      <c r="AE233" s="1315" t="s">
        <v>161</v>
      </c>
    </row>
    <row r="234" spans="1:33" customFormat="1" x14ac:dyDescent="0.2">
      <c r="A234" s="1587" t="s">
        <v>731</v>
      </c>
      <c r="B234" s="1586" t="s">
        <v>4753</v>
      </c>
      <c r="C234" s="1191" t="s">
        <v>4754</v>
      </c>
      <c r="D234" s="1931">
        <v>5299</v>
      </c>
      <c r="E234" s="1913">
        <f t="shared" si="7"/>
        <v>4952.3364485981301</v>
      </c>
      <c r="F234" s="1170"/>
      <c r="G234" s="1171"/>
      <c r="H234" s="2218" t="s">
        <v>209</v>
      </c>
      <c r="I234" s="2219">
        <v>2476</v>
      </c>
      <c r="J234" s="1310" t="s">
        <v>219</v>
      </c>
      <c r="K234" s="1311">
        <v>6941812785898</v>
      </c>
      <c r="L234" s="2220" t="s">
        <v>4780</v>
      </c>
      <c r="M234">
        <v>6.6</v>
      </c>
      <c r="N234" s="2083" t="s">
        <v>153</v>
      </c>
      <c r="O234" s="1313" t="s">
        <v>237</v>
      </c>
      <c r="P234" s="1312" t="s">
        <v>155</v>
      </c>
      <c r="Q234" s="1313" t="s">
        <v>238</v>
      </c>
      <c r="R234" s="1312" t="s">
        <v>157</v>
      </c>
      <c r="S234" s="1567">
        <v>56886</v>
      </c>
      <c r="T234" s="1314">
        <v>2026.05</v>
      </c>
      <c r="U234" s="2221">
        <v>46168</v>
      </c>
      <c r="V234" s="1315" t="s">
        <v>264</v>
      </c>
      <c r="W234" s="1315" t="s">
        <v>161</v>
      </c>
      <c r="X234" s="1310" t="s">
        <v>161</v>
      </c>
      <c r="Y234" s="1310" t="s">
        <v>155</v>
      </c>
      <c r="Z234" s="2222" t="s">
        <v>4782</v>
      </c>
      <c r="AA234" s="1312" t="s">
        <v>163</v>
      </c>
      <c r="AB234" s="1315" t="s">
        <v>161</v>
      </c>
      <c r="AC234" s="1315" t="s">
        <v>161</v>
      </c>
      <c r="AD234" s="1315" t="s">
        <v>161</v>
      </c>
      <c r="AE234" s="1315" t="s">
        <v>161</v>
      </c>
    </row>
    <row r="235" spans="1:33" customFormat="1" x14ac:dyDescent="0.2">
      <c r="A235" s="1587" t="s">
        <v>731</v>
      </c>
      <c r="B235" s="1586" t="s">
        <v>4755</v>
      </c>
      <c r="C235" s="1191" t="s">
        <v>4756</v>
      </c>
      <c r="D235" s="1931">
        <v>3990</v>
      </c>
      <c r="E235" s="1913">
        <f t="shared" si="7"/>
        <v>3728.9719626168221</v>
      </c>
      <c r="F235" s="1170"/>
      <c r="G235" s="1171"/>
      <c r="H235" s="2218" t="s">
        <v>209</v>
      </c>
      <c r="I235" s="2219">
        <v>1864</v>
      </c>
      <c r="J235" s="1310" t="s">
        <v>219</v>
      </c>
      <c r="K235" s="1311">
        <v>6941812786284</v>
      </c>
      <c r="L235" s="2223" t="s">
        <v>4783</v>
      </c>
      <c r="M235">
        <v>5.8</v>
      </c>
      <c r="N235" s="2083" t="s">
        <v>153</v>
      </c>
      <c r="O235" s="1313" t="s">
        <v>237</v>
      </c>
      <c r="P235" s="1312" t="s">
        <v>155</v>
      </c>
      <c r="Q235" s="1313" t="s">
        <v>238</v>
      </c>
      <c r="R235" s="1312" t="s">
        <v>157</v>
      </c>
      <c r="S235" s="1567">
        <v>56893</v>
      </c>
      <c r="T235" s="1314">
        <v>2026.05</v>
      </c>
      <c r="U235" s="2221">
        <v>46168</v>
      </c>
      <c r="V235" s="1315" t="s">
        <v>264</v>
      </c>
      <c r="W235" s="1315" t="s">
        <v>161</v>
      </c>
      <c r="X235" s="1310" t="s">
        <v>161</v>
      </c>
      <c r="Y235" s="1310" t="s">
        <v>155</v>
      </c>
      <c r="Z235" s="2222" t="s">
        <v>4784</v>
      </c>
      <c r="AA235" s="1312" t="s">
        <v>163</v>
      </c>
      <c r="AB235" s="1315" t="s">
        <v>161</v>
      </c>
      <c r="AC235" s="1315" t="s">
        <v>161</v>
      </c>
      <c r="AD235" s="1315" t="s">
        <v>161</v>
      </c>
      <c r="AE235" s="1315" t="s">
        <v>161</v>
      </c>
    </row>
    <row r="236" spans="1:33" customFormat="1" x14ac:dyDescent="0.2">
      <c r="A236" s="1587" t="s">
        <v>731</v>
      </c>
      <c r="B236" s="1586" t="s">
        <v>4773</v>
      </c>
      <c r="C236" s="1191" t="s">
        <v>4774</v>
      </c>
      <c r="D236" s="1931">
        <v>3990</v>
      </c>
      <c r="E236" s="1913">
        <f t="shared" si="7"/>
        <v>3728.9719626168221</v>
      </c>
      <c r="F236" s="1170"/>
      <c r="G236" s="1171"/>
      <c r="H236" s="2218" t="s">
        <v>209</v>
      </c>
      <c r="I236" s="2219">
        <v>1864</v>
      </c>
      <c r="J236" s="1310" t="s">
        <v>219</v>
      </c>
      <c r="K236" s="1311">
        <v>6941812786277</v>
      </c>
      <c r="L236" s="2223" t="s">
        <v>4783</v>
      </c>
      <c r="M236">
        <v>5.8</v>
      </c>
      <c r="N236" s="2083" t="s">
        <v>153</v>
      </c>
      <c r="O236" s="1313" t="s">
        <v>237</v>
      </c>
      <c r="P236" s="1312" t="s">
        <v>155</v>
      </c>
      <c r="Q236" s="1313" t="s">
        <v>238</v>
      </c>
      <c r="R236" s="1312" t="s">
        <v>157</v>
      </c>
      <c r="S236" s="1567">
        <v>56894</v>
      </c>
      <c r="T236" s="1314">
        <v>2026.05</v>
      </c>
      <c r="U236" s="2221">
        <v>46168</v>
      </c>
      <c r="V236" s="1315" t="s">
        <v>264</v>
      </c>
      <c r="W236" s="1315" t="s">
        <v>161</v>
      </c>
      <c r="X236" s="1310" t="s">
        <v>161</v>
      </c>
      <c r="Y236" s="1310" t="s">
        <v>155</v>
      </c>
      <c r="Z236" s="2222" t="s">
        <v>4785</v>
      </c>
      <c r="AA236" s="1312" t="s">
        <v>163</v>
      </c>
      <c r="AB236" s="1315" t="s">
        <v>161</v>
      </c>
      <c r="AC236" s="1315" t="s">
        <v>161</v>
      </c>
      <c r="AD236" s="1315" t="s">
        <v>161</v>
      </c>
      <c r="AE236" s="1315" t="s">
        <v>161</v>
      </c>
    </row>
    <row r="237" spans="1:33" customFormat="1" x14ac:dyDescent="0.2">
      <c r="A237" s="1587" t="s">
        <v>731</v>
      </c>
      <c r="B237" s="1586" t="s">
        <v>4775</v>
      </c>
      <c r="C237" s="1191" t="s">
        <v>4776</v>
      </c>
      <c r="D237" s="1931">
        <v>3599</v>
      </c>
      <c r="E237" s="1913">
        <f>D237/1.07</f>
        <v>3363.5514018691588</v>
      </c>
      <c r="F237" s="1170"/>
      <c r="G237" s="1171"/>
      <c r="H237" s="2218" t="s">
        <v>209</v>
      </c>
      <c r="I237" s="2219">
        <v>1681</v>
      </c>
      <c r="J237" s="1310" t="s">
        <v>219</v>
      </c>
      <c r="K237" s="1311">
        <v>6941812785904</v>
      </c>
      <c r="L237" s="1312" t="s">
        <v>4786</v>
      </c>
      <c r="M237">
        <v>5.2</v>
      </c>
      <c r="N237" s="2083" t="s">
        <v>153</v>
      </c>
      <c r="O237" s="1313" t="s">
        <v>237</v>
      </c>
      <c r="P237" s="1312" t="s">
        <v>155</v>
      </c>
      <c r="Q237" s="1313" t="s">
        <v>238</v>
      </c>
      <c r="R237" s="1312" t="s">
        <v>157</v>
      </c>
      <c r="S237" s="1567">
        <v>56889</v>
      </c>
      <c r="T237" s="1314">
        <v>2026.05</v>
      </c>
      <c r="U237" s="2221">
        <v>46168</v>
      </c>
      <c r="V237" s="1315" t="s">
        <v>264</v>
      </c>
      <c r="W237" s="1315" t="s">
        <v>161</v>
      </c>
      <c r="X237" s="1310" t="s">
        <v>161</v>
      </c>
      <c r="Y237" s="1310" t="s">
        <v>155</v>
      </c>
      <c r="Z237" s="2222" t="s">
        <v>4787</v>
      </c>
      <c r="AA237" s="1312" t="s">
        <v>163</v>
      </c>
      <c r="AB237" s="1315" t="s">
        <v>161</v>
      </c>
      <c r="AC237" s="1315" t="s">
        <v>161</v>
      </c>
      <c r="AD237" s="1315" t="s">
        <v>161</v>
      </c>
      <c r="AE237" s="1315" t="s">
        <v>161</v>
      </c>
    </row>
    <row r="238" spans="1:33" customFormat="1" x14ac:dyDescent="0.2">
      <c r="A238" s="1587" t="s">
        <v>731</v>
      </c>
      <c r="B238" s="1586" t="s">
        <v>4757</v>
      </c>
      <c r="C238" s="1191" t="s">
        <v>4758</v>
      </c>
      <c r="D238" s="1931">
        <v>3599</v>
      </c>
      <c r="E238" s="1913">
        <f>D238/1.07</f>
        <v>3363.5514018691588</v>
      </c>
      <c r="F238" s="1170"/>
      <c r="G238" s="1171"/>
      <c r="H238" s="2218" t="s">
        <v>209</v>
      </c>
      <c r="I238" s="2219">
        <v>1681</v>
      </c>
      <c r="J238" s="1310" t="s">
        <v>219</v>
      </c>
      <c r="K238" s="1311">
        <v>6941812785881</v>
      </c>
      <c r="L238" s="1312" t="s">
        <v>4786</v>
      </c>
      <c r="M238">
        <v>5.2</v>
      </c>
      <c r="N238" s="2083" t="s">
        <v>153</v>
      </c>
      <c r="O238" s="1313" t="s">
        <v>237</v>
      </c>
      <c r="P238" s="1312" t="s">
        <v>155</v>
      </c>
      <c r="Q238" s="1313" t="s">
        <v>238</v>
      </c>
      <c r="R238" s="1312" t="s">
        <v>157</v>
      </c>
      <c r="S238" s="1567">
        <v>56890</v>
      </c>
      <c r="T238" s="1314">
        <v>2026.05</v>
      </c>
      <c r="U238" s="2221">
        <v>46168</v>
      </c>
      <c r="V238" s="1315" t="s">
        <v>264</v>
      </c>
      <c r="W238" s="1315" t="s">
        <v>161</v>
      </c>
      <c r="X238" s="1310" t="s">
        <v>161</v>
      </c>
      <c r="Y238" s="1310" t="s">
        <v>155</v>
      </c>
      <c r="Z238" s="2222" t="s">
        <v>4788</v>
      </c>
      <c r="AA238" s="1312" t="s">
        <v>163</v>
      </c>
      <c r="AB238" s="1315" t="s">
        <v>161</v>
      </c>
      <c r="AC238" s="1315" t="s">
        <v>161</v>
      </c>
      <c r="AD238" s="1315" t="s">
        <v>161</v>
      </c>
      <c r="AE238" s="1315" t="s">
        <v>161</v>
      </c>
    </row>
    <row r="239" spans="1:33" customFormat="1" x14ac:dyDescent="0.2">
      <c r="A239" s="1587" t="s">
        <v>731</v>
      </c>
      <c r="B239" s="1586" t="s">
        <v>4759</v>
      </c>
      <c r="C239" s="1191" t="s">
        <v>4760</v>
      </c>
      <c r="D239" s="1931">
        <v>2999</v>
      </c>
      <c r="E239" s="1913">
        <f>D239/1.07</f>
        <v>2802.8037383177571</v>
      </c>
      <c r="F239" s="1170"/>
      <c r="G239" s="1171"/>
      <c r="H239" s="2218" t="s">
        <v>209</v>
      </c>
      <c r="I239" s="2219">
        <v>1400</v>
      </c>
      <c r="J239" s="1310" t="s">
        <v>219</v>
      </c>
      <c r="K239" s="1311">
        <v>6941812785850</v>
      </c>
      <c r="L239" s="1312" t="s">
        <v>4789</v>
      </c>
      <c r="M239">
        <v>4</v>
      </c>
      <c r="N239" s="2083" t="s">
        <v>153</v>
      </c>
      <c r="O239" s="1313" t="s">
        <v>237</v>
      </c>
      <c r="P239" s="1312" t="s">
        <v>155</v>
      </c>
      <c r="Q239" s="1313" t="s">
        <v>238</v>
      </c>
      <c r="R239" s="1312" t="s">
        <v>157</v>
      </c>
      <c r="S239" s="1567">
        <v>56870</v>
      </c>
      <c r="T239" s="1314">
        <v>2026.05</v>
      </c>
      <c r="U239" s="2221">
        <v>46168</v>
      </c>
      <c r="V239" s="1315" t="s">
        <v>264</v>
      </c>
      <c r="W239" s="1315" t="s">
        <v>161</v>
      </c>
      <c r="X239" s="1310" t="s">
        <v>161</v>
      </c>
      <c r="Y239" s="1310" t="s">
        <v>155</v>
      </c>
      <c r="Z239" s="2222" t="s">
        <v>4790</v>
      </c>
      <c r="AA239" s="1312" t="s">
        <v>163</v>
      </c>
      <c r="AB239" s="1315" t="s">
        <v>161</v>
      </c>
      <c r="AC239" s="1315" t="s">
        <v>161</v>
      </c>
      <c r="AD239" s="1315" t="s">
        <v>161</v>
      </c>
      <c r="AE239" s="1315" t="s">
        <v>161</v>
      </c>
    </row>
    <row r="240" spans="1:33" customFormat="1" x14ac:dyDescent="0.2">
      <c r="A240" s="1587" t="s">
        <v>731</v>
      </c>
      <c r="B240" s="1586" t="s">
        <v>4777</v>
      </c>
      <c r="C240" s="1191" t="s">
        <v>4778</v>
      </c>
      <c r="D240" s="1931">
        <v>2999</v>
      </c>
      <c r="E240" s="1913">
        <f>D240/1.07</f>
        <v>2802.8037383177571</v>
      </c>
      <c r="F240" s="1170"/>
      <c r="G240" s="1171"/>
      <c r="H240" s="2218" t="s">
        <v>209</v>
      </c>
      <c r="I240" s="2219">
        <v>1400</v>
      </c>
      <c r="J240" s="1310" t="s">
        <v>219</v>
      </c>
      <c r="K240" s="1311">
        <v>6941812785843</v>
      </c>
      <c r="L240" s="1312" t="s">
        <v>4789</v>
      </c>
      <c r="M240">
        <v>4</v>
      </c>
      <c r="N240" s="2083" t="s">
        <v>153</v>
      </c>
      <c r="O240" s="1313" t="s">
        <v>237</v>
      </c>
      <c r="P240" s="1312" t="s">
        <v>155</v>
      </c>
      <c r="Q240" s="1313" t="s">
        <v>238</v>
      </c>
      <c r="R240" s="1312" t="s">
        <v>157</v>
      </c>
      <c r="S240" s="1567">
        <v>56871</v>
      </c>
      <c r="T240" s="1314">
        <v>2026.05</v>
      </c>
      <c r="U240" s="2221">
        <v>46168</v>
      </c>
      <c r="V240" s="1315" t="s">
        <v>264</v>
      </c>
      <c r="W240" s="1315" t="s">
        <v>161</v>
      </c>
      <c r="X240" s="1310" t="s">
        <v>161</v>
      </c>
      <c r="Y240" s="1310" t="s">
        <v>155</v>
      </c>
      <c r="Z240" s="2222" t="s">
        <v>4791</v>
      </c>
      <c r="AA240" s="1312" t="s">
        <v>163</v>
      </c>
      <c r="AB240" s="1315" t="s">
        <v>161</v>
      </c>
      <c r="AC240" s="1315" t="s">
        <v>161</v>
      </c>
      <c r="AD240" s="1315" t="s">
        <v>161</v>
      </c>
      <c r="AE240" s="1315" t="s">
        <v>161</v>
      </c>
    </row>
    <row r="241" spans="1:33" s="1730" customFormat="1" ht="19.5" customHeight="1" x14ac:dyDescent="0.2">
      <c r="A241" s="1623" t="s">
        <v>731</v>
      </c>
      <c r="B241" s="1624" t="s">
        <v>826</v>
      </c>
      <c r="C241" s="1169" t="s">
        <v>827</v>
      </c>
      <c r="D241" s="1931">
        <v>739</v>
      </c>
      <c r="E241" s="1913">
        <f t="shared" si="7"/>
        <v>690.65420560747657</v>
      </c>
      <c r="F241" s="1170"/>
      <c r="G241" s="1171"/>
      <c r="H241" s="2069" t="s">
        <v>150</v>
      </c>
      <c r="I241" s="1152">
        <v>326</v>
      </c>
      <c r="J241" s="1310" t="s">
        <v>219</v>
      </c>
      <c r="K241" s="1311" t="s">
        <v>828</v>
      </c>
      <c r="L241" s="1312" t="s">
        <v>829</v>
      </c>
      <c r="M241" s="917">
        <v>0.77</v>
      </c>
      <c r="N241" s="915" t="s">
        <v>153</v>
      </c>
      <c r="O241" s="1313" t="s">
        <v>237</v>
      </c>
      <c r="P241" s="1312" t="s">
        <v>155</v>
      </c>
      <c r="Q241" s="1313" t="s">
        <v>238</v>
      </c>
      <c r="R241" s="1312" t="s">
        <v>157</v>
      </c>
      <c r="S241" s="1312">
        <v>31382</v>
      </c>
      <c r="T241" s="1314"/>
      <c r="U241" s="1315">
        <v>45869</v>
      </c>
      <c r="V241" s="1315" t="s">
        <v>743</v>
      </c>
      <c r="W241" s="1315" t="s">
        <v>816</v>
      </c>
      <c r="X241" s="1310" t="s">
        <v>161</v>
      </c>
      <c r="Y241" s="1310" t="s">
        <v>155</v>
      </c>
      <c r="Z241" s="1315" t="s">
        <v>830</v>
      </c>
      <c r="AA241" s="1312" t="s">
        <v>163</v>
      </c>
      <c r="AB241" s="1315" t="s">
        <v>161</v>
      </c>
      <c r="AC241" s="1315" t="s">
        <v>161</v>
      </c>
      <c r="AD241" s="1315" t="s">
        <v>161</v>
      </c>
      <c r="AE241" s="1315" t="s">
        <v>161</v>
      </c>
      <c r="AF241" s="1312"/>
      <c r="AG241" s="1312"/>
    </row>
    <row r="242" spans="1:33" s="1730" customFormat="1" ht="19.5" customHeight="1" x14ac:dyDescent="0.2">
      <c r="A242" s="1623" t="s">
        <v>731</v>
      </c>
      <c r="B242" s="1624" t="s">
        <v>831</v>
      </c>
      <c r="C242" s="1169" t="s">
        <v>832</v>
      </c>
      <c r="D242" s="1931">
        <v>739</v>
      </c>
      <c r="E242" s="1913">
        <f t="shared" si="7"/>
        <v>690.65420560747657</v>
      </c>
      <c r="F242" s="1170"/>
      <c r="G242" s="1171"/>
      <c r="H242" s="2069" t="s">
        <v>150</v>
      </c>
      <c r="I242" s="1152">
        <v>326</v>
      </c>
      <c r="J242" s="1310" t="s">
        <v>219</v>
      </c>
      <c r="K242" s="1311" t="s">
        <v>833</v>
      </c>
      <c r="L242" s="1312" t="s">
        <v>829</v>
      </c>
      <c r="M242" s="917">
        <v>0.77</v>
      </c>
      <c r="N242" s="915" t="s">
        <v>153</v>
      </c>
      <c r="O242" s="1313" t="s">
        <v>237</v>
      </c>
      <c r="P242" s="1312" t="s">
        <v>155</v>
      </c>
      <c r="Q242" s="1313" t="s">
        <v>238</v>
      </c>
      <c r="R242" s="1312" t="s">
        <v>157</v>
      </c>
      <c r="S242" s="1312">
        <v>31383</v>
      </c>
      <c r="T242" s="1314"/>
      <c r="U242" s="1315">
        <v>45869</v>
      </c>
      <c r="V242" s="1315" t="s">
        <v>743</v>
      </c>
      <c r="W242" s="1315" t="s">
        <v>816</v>
      </c>
      <c r="X242" s="1310" t="s">
        <v>161</v>
      </c>
      <c r="Y242" s="1310" t="s">
        <v>155</v>
      </c>
      <c r="Z242" s="1315" t="s">
        <v>834</v>
      </c>
      <c r="AA242" s="1312" t="s">
        <v>163</v>
      </c>
      <c r="AB242" s="1315" t="s">
        <v>161</v>
      </c>
      <c r="AC242" s="1315" t="s">
        <v>161</v>
      </c>
      <c r="AD242" s="1315" t="s">
        <v>161</v>
      </c>
      <c r="AE242" s="1315" t="s">
        <v>161</v>
      </c>
      <c r="AF242" s="1312"/>
      <c r="AG242" s="1312"/>
    </row>
    <row r="243" spans="1:33" s="1730" customFormat="1" ht="19.5" customHeight="1" x14ac:dyDescent="0.2">
      <c r="A243" s="1623" t="s">
        <v>731</v>
      </c>
      <c r="B243" s="1624" t="s">
        <v>835</v>
      </c>
      <c r="C243" s="1169" t="s">
        <v>836</v>
      </c>
      <c r="D243" s="1931">
        <v>739</v>
      </c>
      <c r="E243" s="1913">
        <f t="shared" si="7"/>
        <v>690.65420560747657</v>
      </c>
      <c r="F243" s="1170"/>
      <c r="G243" s="1171"/>
      <c r="H243" s="2069" t="s">
        <v>150</v>
      </c>
      <c r="I243" s="1152">
        <v>326</v>
      </c>
      <c r="J243" s="1310" t="s">
        <v>219</v>
      </c>
      <c r="K243" s="1311" t="s">
        <v>837</v>
      </c>
      <c r="L243" s="1312" t="s">
        <v>829</v>
      </c>
      <c r="M243" s="917">
        <v>0.77</v>
      </c>
      <c r="N243" s="915" t="s">
        <v>153</v>
      </c>
      <c r="O243" s="1313" t="s">
        <v>237</v>
      </c>
      <c r="P243" s="1312" t="s">
        <v>155</v>
      </c>
      <c r="Q243" s="1313" t="s">
        <v>238</v>
      </c>
      <c r="R243" s="1312" t="s">
        <v>157</v>
      </c>
      <c r="S243" s="1312">
        <v>31384</v>
      </c>
      <c r="T243" s="1314"/>
      <c r="U243" s="1315">
        <v>45869</v>
      </c>
      <c r="V243" s="1315" t="s">
        <v>743</v>
      </c>
      <c r="W243" s="1315" t="s">
        <v>816</v>
      </c>
      <c r="X243" s="1310" t="s">
        <v>161</v>
      </c>
      <c r="Y243" s="1310" t="s">
        <v>155</v>
      </c>
      <c r="Z243" s="1315" t="s">
        <v>838</v>
      </c>
      <c r="AA243" s="1312" t="s">
        <v>163</v>
      </c>
      <c r="AB243" s="1315" t="s">
        <v>161</v>
      </c>
      <c r="AC243" s="1315" t="s">
        <v>161</v>
      </c>
      <c r="AD243" s="1315" t="s">
        <v>161</v>
      </c>
      <c r="AE243" s="1315" t="s">
        <v>161</v>
      </c>
      <c r="AF243" s="1312"/>
      <c r="AG243" s="1312"/>
    </row>
    <row r="244" spans="1:33" s="1730" customFormat="1" ht="19.5" customHeight="1" x14ac:dyDescent="0.2">
      <c r="A244" s="1623" t="s">
        <v>731</v>
      </c>
      <c r="B244" s="1624" t="s">
        <v>4050</v>
      </c>
      <c r="C244" s="1169" t="s">
        <v>4051</v>
      </c>
      <c r="D244" s="1931">
        <v>20999</v>
      </c>
      <c r="E244" s="1913">
        <f t="shared" si="7"/>
        <v>19625.233644859811</v>
      </c>
      <c r="F244" s="1170"/>
      <c r="G244" s="1171"/>
      <c r="H244" s="2173" t="s">
        <v>150</v>
      </c>
      <c r="I244" s="1184">
        <v>9346</v>
      </c>
      <c r="J244" s="1693" t="s">
        <v>693</v>
      </c>
      <c r="K244" s="1311">
        <v>6932554477752</v>
      </c>
      <c r="L244" s="1312" t="s">
        <v>4052</v>
      </c>
      <c r="M244" s="917">
        <v>31.2</v>
      </c>
      <c r="N244" s="1916" t="s">
        <v>153</v>
      </c>
      <c r="O244" s="1313" t="s">
        <v>3111</v>
      </c>
      <c r="P244" s="1694" t="s">
        <v>155</v>
      </c>
      <c r="Q244" s="1185" t="s">
        <v>3050</v>
      </c>
      <c r="R244" s="1606" t="s">
        <v>157</v>
      </c>
      <c r="S244" s="1312">
        <v>72360</v>
      </c>
      <c r="T244" s="1314">
        <v>2026.01</v>
      </c>
      <c r="U244" s="1315">
        <v>45659</v>
      </c>
      <c r="V244" s="1315" t="s">
        <v>264</v>
      </c>
      <c r="W244" s="1315" t="s">
        <v>161</v>
      </c>
      <c r="X244" s="1310" t="s">
        <v>161</v>
      </c>
      <c r="Y244" s="1310" t="s">
        <v>155</v>
      </c>
      <c r="Z244" s="1315" t="s">
        <v>4053</v>
      </c>
      <c r="AA244" s="1312" t="s">
        <v>163</v>
      </c>
      <c r="AB244" s="1315" t="s">
        <v>161</v>
      </c>
      <c r="AC244" s="1315" t="s">
        <v>161</v>
      </c>
      <c r="AD244" s="1315" t="s">
        <v>161</v>
      </c>
      <c r="AE244" s="1315" t="s">
        <v>161</v>
      </c>
      <c r="AF244" s="1312"/>
      <c r="AG244" s="1312"/>
    </row>
    <row r="245" spans="1:33" s="1730" customFormat="1" x14ac:dyDescent="0.2">
      <c r="A245" s="1623" t="s">
        <v>731</v>
      </c>
      <c r="B245" s="1624" t="s">
        <v>4717</v>
      </c>
      <c r="C245" s="1169" t="s">
        <v>2532</v>
      </c>
      <c r="D245" s="1931">
        <v>1169</v>
      </c>
      <c r="E245" s="1913">
        <f t="shared" si="7"/>
        <v>1092.5233644859813</v>
      </c>
      <c r="F245" s="1170"/>
      <c r="G245" s="1171"/>
      <c r="H245" s="2098" t="s">
        <v>150</v>
      </c>
      <c r="I245" s="1184"/>
      <c r="J245" s="1693"/>
      <c r="K245" s="1311">
        <v>6934177709333</v>
      </c>
      <c r="L245" s="1312" t="s">
        <v>2537</v>
      </c>
      <c r="M245" s="917">
        <v>0.56000000000000005</v>
      </c>
      <c r="N245" s="915" t="s">
        <v>153</v>
      </c>
      <c r="O245" s="1313" t="s">
        <v>237</v>
      </c>
      <c r="P245" s="1694" t="s">
        <v>155</v>
      </c>
      <c r="Q245" s="1185" t="s">
        <v>238</v>
      </c>
      <c r="R245" s="1606" t="s">
        <v>157</v>
      </c>
      <c r="S245" s="1312">
        <v>23123</v>
      </c>
      <c r="T245" s="1314">
        <v>2025.03</v>
      </c>
      <c r="U245" s="1315">
        <v>45869</v>
      </c>
      <c r="V245" s="1315" t="s">
        <v>264</v>
      </c>
      <c r="W245" s="1315" t="s">
        <v>161</v>
      </c>
      <c r="X245" s="1310" t="s">
        <v>161</v>
      </c>
      <c r="Y245" s="1310" t="s">
        <v>155</v>
      </c>
      <c r="Z245" s="1315" t="s">
        <v>2538</v>
      </c>
      <c r="AA245" s="1312" t="s">
        <v>163</v>
      </c>
      <c r="AB245" s="1315" t="s">
        <v>161</v>
      </c>
      <c r="AC245" s="1315" t="s">
        <v>161</v>
      </c>
      <c r="AD245" s="1315" t="s">
        <v>161</v>
      </c>
      <c r="AE245" s="1315" t="s">
        <v>161</v>
      </c>
      <c r="AF245" s="1312"/>
      <c r="AG245" s="1312"/>
    </row>
    <row r="246" spans="1:33" s="1730" customFormat="1" ht="19.5" customHeight="1" x14ac:dyDescent="0.2">
      <c r="A246" s="1623" t="s">
        <v>731</v>
      </c>
      <c r="B246" s="1624" t="s">
        <v>2533</v>
      </c>
      <c r="C246" s="1169" t="s">
        <v>2534</v>
      </c>
      <c r="D246" s="1931">
        <v>699</v>
      </c>
      <c r="E246" s="1913">
        <f t="shared" si="7"/>
        <v>653.27102803738319</v>
      </c>
      <c r="F246" s="1170"/>
      <c r="G246" s="1171"/>
      <c r="H246" s="2098" t="s">
        <v>150</v>
      </c>
      <c r="I246" s="1184"/>
      <c r="J246" s="1693"/>
      <c r="K246" s="1311">
        <v>6941812702734</v>
      </c>
      <c r="L246" s="1312" t="s">
        <v>2539</v>
      </c>
      <c r="M246" s="917">
        <v>0.41</v>
      </c>
      <c r="N246" s="915" t="s">
        <v>153</v>
      </c>
      <c r="O246" s="1313" t="s">
        <v>237</v>
      </c>
      <c r="P246" s="1694" t="s">
        <v>155</v>
      </c>
      <c r="Q246" s="1185" t="s">
        <v>238</v>
      </c>
      <c r="R246" s="1606" t="s">
        <v>157</v>
      </c>
      <c r="S246" s="1312">
        <v>43695</v>
      </c>
      <c r="T246" s="1314">
        <v>2025.03</v>
      </c>
      <c r="U246" s="1315">
        <v>45869</v>
      </c>
      <c r="V246" s="1315" t="s">
        <v>264</v>
      </c>
      <c r="W246" s="1315" t="s">
        <v>161</v>
      </c>
      <c r="X246" s="1310" t="s">
        <v>161</v>
      </c>
      <c r="Y246" s="1310" t="s">
        <v>155</v>
      </c>
      <c r="Z246" s="1315" t="s">
        <v>2540</v>
      </c>
      <c r="AA246" s="1312" t="s">
        <v>163</v>
      </c>
      <c r="AB246" s="1315" t="s">
        <v>161</v>
      </c>
      <c r="AC246" s="1315" t="s">
        <v>161</v>
      </c>
      <c r="AD246" s="1315" t="s">
        <v>161</v>
      </c>
      <c r="AE246" s="1315" t="s">
        <v>161</v>
      </c>
      <c r="AF246" s="1312"/>
      <c r="AG246" s="1312"/>
    </row>
    <row r="247" spans="1:33" s="1730" customFormat="1" ht="19.5" customHeight="1" x14ac:dyDescent="0.2">
      <c r="A247" s="1623" t="s">
        <v>731</v>
      </c>
      <c r="B247" s="1624" t="s">
        <v>2535</v>
      </c>
      <c r="C247" s="1169" t="s">
        <v>2536</v>
      </c>
      <c r="D247" s="1931">
        <v>399</v>
      </c>
      <c r="E247" s="1913">
        <f t="shared" si="7"/>
        <v>372.89719626168221</v>
      </c>
      <c r="F247" s="1170"/>
      <c r="G247" s="1171"/>
      <c r="H247" s="2098" t="s">
        <v>150</v>
      </c>
      <c r="I247" s="1184"/>
      <c r="J247" s="1693"/>
      <c r="K247" s="1311">
        <v>6941812702727</v>
      </c>
      <c r="L247" s="1312" t="s">
        <v>2541</v>
      </c>
      <c r="M247" s="917">
        <v>0.318</v>
      </c>
      <c r="N247" s="915" t="s">
        <v>153</v>
      </c>
      <c r="O247" s="1161" t="s">
        <v>2635</v>
      </c>
      <c r="P247" s="1694" t="s">
        <v>155</v>
      </c>
      <c r="Q247" s="1185" t="s">
        <v>2636</v>
      </c>
      <c r="R247" s="1606" t="s">
        <v>157</v>
      </c>
      <c r="S247" s="1312">
        <v>43696</v>
      </c>
      <c r="T247" s="1314">
        <v>2025.03</v>
      </c>
      <c r="U247" s="1315">
        <v>45869</v>
      </c>
      <c r="V247" s="1315" t="s">
        <v>264</v>
      </c>
      <c r="W247" s="1315" t="s">
        <v>161</v>
      </c>
      <c r="X247" s="1310" t="s">
        <v>161</v>
      </c>
      <c r="Y247" s="1310" t="s">
        <v>155</v>
      </c>
      <c r="Z247" s="1315" t="s">
        <v>2542</v>
      </c>
      <c r="AA247" s="1312" t="s">
        <v>163</v>
      </c>
      <c r="AB247" s="1315" t="s">
        <v>161</v>
      </c>
      <c r="AC247" s="1315" t="s">
        <v>161</v>
      </c>
      <c r="AD247" s="1315" t="s">
        <v>161</v>
      </c>
      <c r="AE247" s="1315" t="s">
        <v>161</v>
      </c>
      <c r="AF247" s="1312"/>
      <c r="AG247" s="1312"/>
    </row>
    <row r="248" spans="1:33" s="2129" customFormat="1" ht="19.5" customHeight="1" x14ac:dyDescent="0.2">
      <c r="A248" s="1623" t="s">
        <v>847</v>
      </c>
      <c r="B248" s="1624" t="s">
        <v>4054</v>
      </c>
      <c r="C248" s="1169" t="s">
        <v>4055</v>
      </c>
      <c r="D248" s="1931">
        <v>6899</v>
      </c>
      <c r="E248" s="1913">
        <f t="shared" si="7"/>
        <v>6447.663551401869</v>
      </c>
      <c r="F248" s="1170"/>
      <c r="G248" s="1171"/>
      <c r="H248" s="2070" t="s">
        <v>150</v>
      </c>
      <c r="I248" s="2125"/>
      <c r="J248" s="2126"/>
      <c r="K248" s="1311">
        <v>6932554487126</v>
      </c>
      <c r="L248" s="1312" t="s">
        <v>4060</v>
      </c>
      <c r="M248" s="917">
        <v>0.3</v>
      </c>
      <c r="N248" s="1916" t="s">
        <v>153</v>
      </c>
      <c r="O248" s="1161" t="s">
        <v>3111</v>
      </c>
      <c r="P248" s="1694" t="s">
        <v>155</v>
      </c>
      <c r="Q248" s="1185" t="s">
        <v>263</v>
      </c>
      <c r="R248" s="2127" t="s">
        <v>157</v>
      </c>
      <c r="S248" s="1312">
        <v>73607</v>
      </c>
      <c r="T248" s="2092">
        <v>2026.01</v>
      </c>
      <c r="U248" s="2128">
        <v>46024</v>
      </c>
      <c r="V248" s="1568" t="s">
        <v>159</v>
      </c>
      <c r="W248" s="1315" t="s">
        <v>851</v>
      </c>
      <c r="X248" s="1310" t="s">
        <v>161</v>
      </c>
      <c r="Y248" s="1310" t="s">
        <v>155</v>
      </c>
      <c r="Z248" s="1534" t="s">
        <v>4061</v>
      </c>
      <c r="AA248" s="1312" t="s">
        <v>163</v>
      </c>
      <c r="AB248" s="1315" t="s">
        <v>161</v>
      </c>
      <c r="AC248" s="1315" t="s">
        <v>161</v>
      </c>
      <c r="AD248" s="1315" t="s">
        <v>161</v>
      </c>
      <c r="AE248" s="1315" t="s">
        <v>161</v>
      </c>
      <c r="AF248" s="2092"/>
      <c r="AG248" s="2092"/>
    </row>
    <row r="249" spans="1:33" s="2129" customFormat="1" ht="19.5" customHeight="1" x14ac:dyDescent="0.2">
      <c r="A249" s="1623" t="s">
        <v>847</v>
      </c>
      <c r="B249" s="1624" t="s">
        <v>4056</v>
      </c>
      <c r="C249" s="1169" t="s">
        <v>4057</v>
      </c>
      <c r="D249" s="1931">
        <v>6899</v>
      </c>
      <c r="E249" s="1913">
        <f t="shared" si="7"/>
        <v>6447.663551401869</v>
      </c>
      <c r="F249" s="1170"/>
      <c r="G249" s="1171"/>
      <c r="H249" s="2070" t="s">
        <v>150</v>
      </c>
      <c r="I249" s="2125"/>
      <c r="J249" s="2126"/>
      <c r="K249" s="1311">
        <v>6932554487133</v>
      </c>
      <c r="L249" s="1312" t="s">
        <v>4062</v>
      </c>
      <c r="M249" s="917">
        <v>0.3</v>
      </c>
      <c r="N249" s="1916" t="s">
        <v>153</v>
      </c>
      <c r="O249" s="1161" t="s">
        <v>3111</v>
      </c>
      <c r="P249" s="1694" t="s">
        <v>155</v>
      </c>
      <c r="Q249" s="1185" t="s">
        <v>263</v>
      </c>
      <c r="R249" s="2127" t="s">
        <v>157</v>
      </c>
      <c r="S249" s="1312">
        <v>73608</v>
      </c>
      <c r="T249" s="2092">
        <v>2026.01</v>
      </c>
      <c r="U249" s="2128">
        <v>46024</v>
      </c>
      <c r="V249" s="1568" t="s">
        <v>159</v>
      </c>
      <c r="W249" s="1315" t="s">
        <v>851</v>
      </c>
      <c r="X249" s="1310" t="s">
        <v>161</v>
      </c>
      <c r="Y249" s="1310" t="s">
        <v>155</v>
      </c>
      <c r="Z249" s="1534" t="s">
        <v>4063</v>
      </c>
      <c r="AA249" s="1312" t="s">
        <v>163</v>
      </c>
      <c r="AB249" s="1315" t="s">
        <v>161</v>
      </c>
      <c r="AC249" s="1315" t="s">
        <v>161</v>
      </c>
      <c r="AD249" s="1315" t="s">
        <v>161</v>
      </c>
      <c r="AE249" s="1315" t="s">
        <v>161</v>
      </c>
      <c r="AF249" s="2092"/>
      <c r="AG249" s="2092"/>
    </row>
    <row r="250" spans="1:33" s="2129" customFormat="1" ht="19.5" customHeight="1" x14ac:dyDescent="0.2">
      <c r="A250" s="1623" t="s">
        <v>847</v>
      </c>
      <c r="B250" s="1624" t="s">
        <v>4058</v>
      </c>
      <c r="C250" s="1169" t="s">
        <v>4059</v>
      </c>
      <c r="D250" s="1931">
        <v>7899</v>
      </c>
      <c r="E250" s="1913">
        <f t="shared" si="7"/>
        <v>7382.2429906542047</v>
      </c>
      <c r="F250" s="1170"/>
      <c r="G250" s="1171"/>
      <c r="H250" s="2070" t="s">
        <v>150</v>
      </c>
      <c r="I250" s="2125"/>
      <c r="J250" s="2126"/>
      <c r="K250" s="1311">
        <v>6932554487140</v>
      </c>
      <c r="L250" s="1312" t="s">
        <v>4064</v>
      </c>
      <c r="M250" s="917">
        <v>0.27</v>
      </c>
      <c r="N250" s="1916" t="s">
        <v>153</v>
      </c>
      <c r="O250" s="1161" t="s">
        <v>3111</v>
      </c>
      <c r="P250" s="1694" t="s">
        <v>155</v>
      </c>
      <c r="Q250" s="1185" t="s">
        <v>263</v>
      </c>
      <c r="R250" s="2127" t="s">
        <v>157</v>
      </c>
      <c r="S250" s="1312">
        <v>73609</v>
      </c>
      <c r="T250" s="2092">
        <v>2026.01</v>
      </c>
      <c r="U250" s="2128">
        <v>46024</v>
      </c>
      <c r="V250" s="1568" t="s">
        <v>159</v>
      </c>
      <c r="W250" s="1315" t="s">
        <v>851</v>
      </c>
      <c r="X250" s="1310" t="s">
        <v>161</v>
      </c>
      <c r="Y250" s="1310" t="s">
        <v>155</v>
      </c>
      <c r="Z250" s="1534" t="s">
        <v>4065</v>
      </c>
      <c r="AA250" s="1312" t="s">
        <v>163</v>
      </c>
      <c r="AB250" s="1315" t="s">
        <v>161</v>
      </c>
      <c r="AC250" s="1315" t="s">
        <v>161</v>
      </c>
      <c r="AD250" s="1315" t="s">
        <v>161</v>
      </c>
      <c r="AE250" s="1315" t="s">
        <v>161</v>
      </c>
      <c r="AF250" s="2092"/>
      <c r="AG250" s="2092"/>
    </row>
    <row r="251" spans="1:33" s="1730" customFormat="1" ht="19.5" customHeight="1" x14ac:dyDescent="0.2">
      <c r="A251" s="2067" t="s">
        <v>731</v>
      </c>
      <c r="B251" s="2269" t="s">
        <v>2142</v>
      </c>
      <c r="C251" s="1154" t="s">
        <v>849</v>
      </c>
      <c r="D251" s="2271">
        <v>4490</v>
      </c>
      <c r="E251" s="2271">
        <f t="shared" ref="E251:E278" si="8">D251/1.07</f>
        <v>4196.26168224299</v>
      </c>
      <c r="F251" s="2273"/>
      <c r="G251" s="2271"/>
      <c r="H251" s="2277" t="s">
        <v>627</v>
      </c>
      <c r="I251" s="2279">
        <v>2098</v>
      </c>
      <c r="J251" s="2275" t="s">
        <v>204</v>
      </c>
      <c r="K251" s="1311">
        <v>6941812783078</v>
      </c>
      <c r="L251" s="1312" t="s">
        <v>850</v>
      </c>
      <c r="M251" s="917">
        <v>0.18</v>
      </c>
      <c r="N251" s="915" t="s">
        <v>153</v>
      </c>
      <c r="O251" s="1313" t="s">
        <v>757</v>
      </c>
      <c r="P251" s="1312" t="s">
        <v>155</v>
      </c>
      <c r="Q251" s="2085" t="s">
        <v>263</v>
      </c>
      <c r="R251" s="1312" t="s">
        <v>157</v>
      </c>
      <c r="S251" s="1312">
        <v>60311</v>
      </c>
      <c r="T251" s="1314">
        <v>2025.01</v>
      </c>
      <c r="U251" s="1315">
        <v>45869</v>
      </c>
      <c r="V251" s="1568" t="s">
        <v>159</v>
      </c>
      <c r="W251" s="1315" t="s">
        <v>851</v>
      </c>
      <c r="X251" s="1310" t="s">
        <v>161</v>
      </c>
      <c r="Y251" s="1310" t="s">
        <v>155</v>
      </c>
      <c r="Z251" s="1534" t="s">
        <v>852</v>
      </c>
      <c r="AA251" s="1312" t="s">
        <v>163</v>
      </c>
      <c r="AB251" s="1315" t="s">
        <v>161</v>
      </c>
      <c r="AC251" s="1315" t="s">
        <v>161</v>
      </c>
      <c r="AD251" s="1315" t="s">
        <v>161</v>
      </c>
      <c r="AE251" s="1315" t="s">
        <v>161</v>
      </c>
      <c r="AF251" s="1312"/>
      <c r="AG251" s="1312"/>
    </row>
    <row r="252" spans="1:33" s="1730" customFormat="1" ht="19.5" customHeight="1" x14ac:dyDescent="0.2">
      <c r="A252" s="2067" t="s">
        <v>731</v>
      </c>
      <c r="B252" s="2270"/>
      <c r="C252" s="1154" t="s">
        <v>854</v>
      </c>
      <c r="D252" s="2272"/>
      <c r="E252" s="2272">
        <f t="shared" si="8"/>
        <v>0</v>
      </c>
      <c r="F252" s="2274"/>
      <c r="G252" s="2272"/>
      <c r="H252" s="2278"/>
      <c r="I252" s="2280"/>
      <c r="J252" s="2276"/>
      <c r="K252" s="1311">
        <v>6941812779729</v>
      </c>
      <c r="L252" s="1312" t="s">
        <v>850</v>
      </c>
      <c r="M252" s="917">
        <v>0.13</v>
      </c>
      <c r="N252" s="915" t="s">
        <v>153</v>
      </c>
      <c r="O252" s="1313" t="s">
        <v>757</v>
      </c>
      <c r="P252" s="1312" t="s">
        <v>155</v>
      </c>
      <c r="Q252" s="1313" t="s">
        <v>263</v>
      </c>
      <c r="R252" s="1312" t="s">
        <v>157</v>
      </c>
      <c r="S252" s="1312">
        <v>60318</v>
      </c>
      <c r="T252" s="1314">
        <v>2025.01</v>
      </c>
      <c r="U252" s="1315">
        <v>45869</v>
      </c>
      <c r="V252" s="1568" t="s">
        <v>159</v>
      </c>
      <c r="W252" s="1315" t="s">
        <v>851</v>
      </c>
      <c r="X252" s="1310" t="s">
        <v>161</v>
      </c>
      <c r="Y252" s="1310" t="s">
        <v>155</v>
      </c>
      <c r="Z252" s="1534" t="s">
        <v>855</v>
      </c>
      <c r="AA252" s="1312" t="s">
        <v>163</v>
      </c>
      <c r="AB252" s="1315" t="s">
        <v>161</v>
      </c>
      <c r="AC252" s="1315" t="s">
        <v>161</v>
      </c>
      <c r="AD252" s="1315" t="s">
        <v>161</v>
      </c>
      <c r="AE252" s="1315" t="s">
        <v>161</v>
      </c>
      <c r="AF252" s="1312"/>
      <c r="AG252" s="1312"/>
    </row>
    <row r="253" spans="1:33" s="1730" customFormat="1" ht="19.5" customHeight="1" x14ac:dyDescent="0.2">
      <c r="A253" s="1587" t="s">
        <v>856</v>
      </c>
      <c r="B253" s="1586" t="s">
        <v>4665</v>
      </c>
      <c r="C253" s="1191" t="s">
        <v>4666</v>
      </c>
      <c r="D253" s="1931">
        <v>1990</v>
      </c>
      <c r="E253" s="1913">
        <f t="shared" si="8"/>
        <v>1859.8130841121495</v>
      </c>
      <c r="F253" s="1170"/>
      <c r="G253" s="1171"/>
      <c r="H253" s="2174" t="s">
        <v>209</v>
      </c>
      <c r="I253" s="2046"/>
      <c r="J253" s="2047"/>
      <c r="K253" s="1311">
        <v>6932554487461</v>
      </c>
      <c r="L253" s="1312" t="s">
        <v>4667</v>
      </c>
      <c r="M253" s="917">
        <v>0.47099999999999997</v>
      </c>
      <c r="N253" s="1916" t="s">
        <v>153</v>
      </c>
      <c r="O253" s="1313" t="s">
        <v>3111</v>
      </c>
      <c r="P253" s="1694" t="s">
        <v>155</v>
      </c>
      <c r="Q253" s="1313" t="s">
        <v>263</v>
      </c>
      <c r="R253" s="1312" t="s">
        <v>157</v>
      </c>
      <c r="S253" s="1312">
        <v>73670</v>
      </c>
      <c r="T253" s="1314">
        <v>2026.05</v>
      </c>
      <c r="U253" s="1315">
        <v>46127</v>
      </c>
      <c r="V253" s="1568" t="s">
        <v>159</v>
      </c>
      <c r="W253" s="1315" t="s">
        <v>851</v>
      </c>
      <c r="X253" s="1310" t="s">
        <v>161</v>
      </c>
      <c r="Y253" s="1310" t="s">
        <v>155</v>
      </c>
      <c r="Z253" s="1534" t="s">
        <v>4668</v>
      </c>
      <c r="AA253" s="1312" t="s">
        <v>163</v>
      </c>
      <c r="AB253" s="1315" t="s">
        <v>161</v>
      </c>
      <c r="AC253" s="1315" t="s">
        <v>161</v>
      </c>
      <c r="AD253" s="1315" t="s">
        <v>161</v>
      </c>
      <c r="AE253" s="1315" t="s">
        <v>161</v>
      </c>
      <c r="AF253" s="1312"/>
      <c r="AG253" s="1312"/>
    </row>
    <row r="254" spans="1:33" s="1730" customFormat="1" ht="19.5" customHeight="1" x14ac:dyDescent="0.2">
      <c r="A254" s="1587" t="s">
        <v>856</v>
      </c>
      <c r="B254" s="1586" t="s">
        <v>4669</v>
      </c>
      <c r="C254" s="1191" t="s">
        <v>4670</v>
      </c>
      <c r="D254" s="1931">
        <v>1990</v>
      </c>
      <c r="E254" s="1913">
        <f t="shared" si="8"/>
        <v>1859.8130841121495</v>
      </c>
      <c r="F254" s="1170"/>
      <c r="G254" s="1171"/>
      <c r="H254" s="2174" t="s">
        <v>209</v>
      </c>
      <c r="I254" s="2046"/>
      <c r="J254" s="2047"/>
      <c r="K254" s="1311">
        <v>6932554487430</v>
      </c>
      <c r="L254" s="1312" t="s">
        <v>4667</v>
      </c>
      <c r="M254" s="917">
        <v>0.47099999999999997</v>
      </c>
      <c r="N254" s="1916" t="s">
        <v>153</v>
      </c>
      <c r="O254" s="1313" t="s">
        <v>3111</v>
      </c>
      <c r="P254" s="1694" t="s">
        <v>155</v>
      </c>
      <c r="Q254" s="1313" t="s">
        <v>263</v>
      </c>
      <c r="R254" s="1312" t="s">
        <v>157</v>
      </c>
      <c r="S254" s="1312">
        <v>73667</v>
      </c>
      <c r="T254" s="1314">
        <v>2026.05</v>
      </c>
      <c r="U254" s="1315">
        <v>46127</v>
      </c>
      <c r="V254" s="1568" t="s">
        <v>159</v>
      </c>
      <c r="W254" s="1315" t="s">
        <v>851</v>
      </c>
      <c r="X254" s="1310" t="s">
        <v>161</v>
      </c>
      <c r="Y254" s="1310" t="s">
        <v>155</v>
      </c>
      <c r="Z254" s="1534" t="s">
        <v>4671</v>
      </c>
      <c r="AA254" s="1312" t="s">
        <v>163</v>
      </c>
      <c r="AB254" s="1315" t="s">
        <v>161</v>
      </c>
      <c r="AC254" s="1315" t="s">
        <v>161</v>
      </c>
      <c r="AD254" s="1315" t="s">
        <v>161</v>
      </c>
      <c r="AE254" s="1315" t="s">
        <v>161</v>
      </c>
      <c r="AF254" s="1312"/>
      <c r="AG254" s="1312"/>
    </row>
    <row r="255" spans="1:33" s="1730" customFormat="1" ht="19.5" customHeight="1" x14ac:dyDescent="0.2">
      <c r="A255" s="1915" t="s">
        <v>856</v>
      </c>
      <c r="B255" s="1884" t="s">
        <v>3382</v>
      </c>
      <c r="C255" s="1149" t="s">
        <v>3374</v>
      </c>
      <c r="D255" s="927">
        <v>4890</v>
      </c>
      <c r="E255" s="928">
        <f t="shared" si="8"/>
        <v>4570.0934579439254</v>
      </c>
      <c r="F255" s="929"/>
      <c r="G255" s="1150"/>
      <c r="H255" s="2098" t="s">
        <v>150</v>
      </c>
      <c r="I255" s="1184" t="s">
        <v>3710</v>
      </c>
      <c r="J255" s="1693" t="s">
        <v>151</v>
      </c>
      <c r="K255" s="1311">
        <v>6932554436889</v>
      </c>
      <c r="L255" s="1312" t="s">
        <v>3377</v>
      </c>
      <c r="M255" s="917">
        <v>0.17699999999999999</v>
      </c>
      <c r="N255" s="1916" t="s">
        <v>153</v>
      </c>
      <c r="O255" s="1161" t="s">
        <v>3111</v>
      </c>
      <c r="P255" s="1694" t="s">
        <v>155</v>
      </c>
      <c r="Q255" s="1185" t="s">
        <v>263</v>
      </c>
      <c r="R255" s="1606" t="s">
        <v>157</v>
      </c>
      <c r="S255" s="1312">
        <v>66192</v>
      </c>
      <c r="T255" s="1314">
        <v>2025.08</v>
      </c>
      <c r="U255" s="1315">
        <v>45890</v>
      </c>
      <c r="V255" s="1315" t="s">
        <v>743</v>
      </c>
      <c r="W255" s="1315" t="s">
        <v>859</v>
      </c>
      <c r="X255" s="1310" t="s">
        <v>161</v>
      </c>
      <c r="Y255" s="1310" t="s">
        <v>155</v>
      </c>
      <c r="Z255" s="1315" t="s">
        <v>3379</v>
      </c>
      <c r="AA255" s="1312" t="s">
        <v>163</v>
      </c>
      <c r="AB255" s="1315" t="s">
        <v>161</v>
      </c>
      <c r="AC255" s="1315" t="s">
        <v>161</v>
      </c>
      <c r="AD255" s="1315" t="s">
        <v>161</v>
      </c>
      <c r="AE255" s="1315" t="s">
        <v>161</v>
      </c>
      <c r="AF255" s="1312"/>
      <c r="AG255" s="1312"/>
    </row>
    <row r="256" spans="1:33" s="1730" customFormat="1" ht="54.75" customHeight="1" x14ac:dyDescent="0.2">
      <c r="A256" s="1915" t="s">
        <v>856</v>
      </c>
      <c r="B256" s="1884" t="s">
        <v>3384</v>
      </c>
      <c r="C256" s="1149" t="s">
        <v>3375</v>
      </c>
      <c r="D256" s="927">
        <v>4890</v>
      </c>
      <c r="E256" s="928">
        <f t="shared" si="8"/>
        <v>4570.0934579439254</v>
      </c>
      <c r="F256" s="929"/>
      <c r="G256" s="1150"/>
      <c r="H256" s="2098" t="s">
        <v>150</v>
      </c>
      <c r="I256" s="1585" t="s">
        <v>3711</v>
      </c>
      <c r="J256" s="1693" t="s">
        <v>151</v>
      </c>
      <c r="K256" s="1311">
        <v>6932554436933</v>
      </c>
      <c r="L256" s="1312" t="s">
        <v>3377</v>
      </c>
      <c r="M256" s="917">
        <v>0.17699999999999999</v>
      </c>
      <c r="N256" s="1916" t="s">
        <v>153</v>
      </c>
      <c r="O256" s="1161" t="s">
        <v>3111</v>
      </c>
      <c r="P256" s="1694" t="s">
        <v>155</v>
      </c>
      <c r="Q256" s="1185" t="s">
        <v>3378</v>
      </c>
      <c r="R256" s="1606" t="s">
        <v>157</v>
      </c>
      <c r="S256" s="1312">
        <v>66197</v>
      </c>
      <c r="T256" s="1314">
        <v>2025.08</v>
      </c>
      <c r="U256" s="1315">
        <v>45890</v>
      </c>
      <c r="V256" s="1315" t="s">
        <v>743</v>
      </c>
      <c r="W256" s="1315" t="s">
        <v>859</v>
      </c>
      <c r="X256" s="1310" t="s">
        <v>161</v>
      </c>
      <c r="Y256" s="1310" t="s">
        <v>155</v>
      </c>
      <c r="Z256" s="1315" t="s">
        <v>3380</v>
      </c>
      <c r="AA256" s="1312" t="s">
        <v>163</v>
      </c>
      <c r="AB256" s="1315" t="s">
        <v>161</v>
      </c>
      <c r="AC256" s="1315" t="s">
        <v>161</v>
      </c>
      <c r="AD256" s="1315" t="s">
        <v>161</v>
      </c>
      <c r="AE256" s="1315" t="s">
        <v>161</v>
      </c>
      <c r="AF256" s="1312" t="s">
        <v>3609</v>
      </c>
      <c r="AG256" s="1312" t="s">
        <v>3608</v>
      </c>
    </row>
    <row r="257" spans="1:33" s="1730" customFormat="1" ht="19.5" customHeight="1" x14ac:dyDescent="0.2">
      <c r="A257" s="1915" t="s">
        <v>856</v>
      </c>
      <c r="B257" s="1884" t="s">
        <v>3383</v>
      </c>
      <c r="C257" s="1149" t="s">
        <v>3376</v>
      </c>
      <c r="D257" s="927">
        <v>4890</v>
      </c>
      <c r="E257" s="928">
        <f t="shared" si="8"/>
        <v>4570.0934579439254</v>
      </c>
      <c r="F257" s="929"/>
      <c r="G257" s="1150"/>
      <c r="H257" s="2098" t="s">
        <v>150</v>
      </c>
      <c r="I257" s="1184" t="s">
        <v>168</v>
      </c>
      <c r="J257" s="1693" t="s">
        <v>151</v>
      </c>
      <c r="K257" s="1311">
        <v>6932554436902</v>
      </c>
      <c r="L257" s="1312" t="s">
        <v>3377</v>
      </c>
      <c r="M257" s="917">
        <v>0.17699999999999999</v>
      </c>
      <c r="N257" s="1916" t="s">
        <v>153</v>
      </c>
      <c r="O257" s="1161" t="s">
        <v>3111</v>
      </c>
      <c r="P257" s="1694" t="s">
        <v>155</v>
      </c>
      <c r="Q257" s="1185" t="s">
        <v>263</v>
      </c>
      <c r="R257" s="1606" t="s">
        <v>157</v>
      </c>
      <c r="S257" s="1312">
        <v>66194</v>
      </c>
      <c r="T257" s="1314">
        <v>2025.08</v>
      </c>
      <c r="U257" s="1315">
        <v>45890</v>
      </c>
      <c r="V257" s="1315" t="s">
        <v>743</v>
      </c>
      <c r="W257" s="1315" t="s">
        <v>859</v>
      </c>
      <c r="X257" s="1310" t="s">
        <v>161</v>
      </c>
      <c r="Y257" s="1310" t="s">
        <v>155</v>
      </c>
      <c r="Z257" s="1315" t="s">
        <v>3381</v>
      </c>
      <c r="AA257" s="1312" t="s">
        <v>163</v>
      </c>
      <c r="AB257" s="1315" t="s">
        <v>161</v>
      </c>
      <c r="AC257" s="1315" t="s">
        <v>161</v>
      </c>
      <c r="AD257" s="1315" t="s">
        <v>161</v>
      </c>
      <c r="AE257" s="1315" t="s">
        <v>161</v>
      </c>
      <c r="AF257" s="1312"/>
      <c r="AG257" s="1312"/>
    </row>
    <row r="258" spans="1:33" s="1730" customFormat="1" ht="19.5" customHeight="1" x14ac:dyDescent="0.2">
      <c r="A258" s="1915" t="s">
        <v>856</v>
      </c>
      <c r="B258" s="1884" t="s">
        <v>2523</v>
      </c>
      <c r="C258" s="1149" t="s">
        <v>2524</v>
      </c>
      <c r="D258" s="927">
        <v>6290</v>
      </c>
      <c r="E258" s="928">
        <f t="shared" si="8"/>
        <v>5878.5046728971956</v>
      </c>
      <c r="F258" s="929"/>
      <c r="G258" s="1150"/>
      <c r="H258" s="2069" t="s">
        <v>150</v>
      </c>
      <c r="I258" s="1186" t="s">
        <v>168</v>
      </c>
      <c r="J258" s="1310" t="s">
        <v>151</v>
      </c>
      <c r="K258" s="1311">
        <v>6941812772232</v>
      </c>
      <c r="L258" s="1312" t="s">
        <v>2527</v>
      </c>
      <c r="M258" s="917">
        <v>0.17499999999999999</v>
      </c>
      <c r="N258" s="915" t="s">
        <v>153</v>
      </c>
      <c r="O258" s="1313" t="s">
        <v>262</v>
      </c>
      <c r="P258" s="1312" t="s">
        <v>155</v>
      </c>
      <c r="Q258" s="1313" t="s">
        <v>263</v>
      </c>
      <c r="R258" s="1312" t="s">
        <v>157</v>
      </c>
      <c r="S258" s="1312">
        <v>61089</v>
      </c>
      <c r="T258" s="1314">
        <v>2025.03</v>
      </c>
      <c r="U258" s="1315">
        <v>45869</v>
      </c>
      <c r="V258" s="1315" t="s">
        <v>743</v>
      </c>
      <c r="W258" s="1315" t="s">
        <v>859</v>
      </c>
      <c r="X258" s="1310" t="s">
        <v>161</v>
      </c>
      <c r="Y258" s="1310" t="s">
        <v>155</v>
      </c>
      <c r="Z258" s="1315" t="s">
        <v>2528</v>
      </c>
      <c r="AA258" s="1312" t="s">
        <v>163</v>
      </c>
      <c r="AB258" s="1315" t="s">
        <v>161</v>
      </c>
      <c r="AC258" s="1315" t="s">
        <v>161</v>
      </c>
      <c r="AD258" s="1315" t="s">
        <v>161</v>
      </c>
      <c r="AE258" s="1315" t="s">
        <v>161</v>
      </c>
      <c r="AF258" s="1312" t="s">
        <v>2523</v>
      </c>
      <c r="AG258" s="1186" t="s">
        <v>2637</v>
      </c>
    </row>
    <row r="259" spans="1:33" s="1730" customFormat="1" ht="19.5" customHeight="1" x14ac:dyDescent="0.2">
      <c r="A259" s="1915" t="s">
        <v>856</v>
      </c>
      <c r="B259" s="1884" t="s">
        <v>2525</v>
      </c>
      <c r="C259" s="1149" t="s">
        <v>2526</v>
      </c>
      <c r="D259" s="927">
        <v>6290</v>
      </c>
      <c r="E259" s="928">
        <f t="shared" si="8"/>
        <v>5878.5046728971956</v>
      </c>
      <c r="F259" s="929"/>
      <c r="G259" s="1150"/>
      <c r="H259" s="2069" t="s">
        <v>150</v>
      </c>
      <c r="I259" s="1152"/>
      <c r="J259" s="1310"/>
      <c r="K259" s="1311">
        <v>6941812772256</v>
      </c>
      <c r="L259" s="1312" t="s">
        <v>2527</v>
      </c>
      <c r="M259" s="917">
        <v>0.17499999999999999</v>
      </c>
      <c r="N259" s="915" t="s">
        <v>153</v>
      </c>
      <c r="O259" s="1313" t="s">
        <v>262</v>
      </c>
      <c r="P259" s="1312" t="s">
        <v>155</v>
      </c>
      <c r="Q259" s="1313" t="s">
        <v>263</v>
      </c>
      <c r="R259" s="1312" t="s">
        <v>157</v>
      </c>
      <c r="S259" s="1312">
        <v>61091</v>
      </c>
      <c r="T259" s="1314">
        <v>2025.03</v>
      </c>
      <c r="U259" s="1315">
        <v>45869</v>
      </c>
      <c r="V259" s="1315" t="s">
        <v>743</v>
      </c>
      <c r="W259" s="1315" t="s">
        <v>859</v>
      </c>
      <c r="X259" s="1310" t="s">
        <v>161</v>
      </c>
      <c r="Y259" s="1310" t="s">
        <v>155</v>
      </c>
      <c r="Z259" s="1315" t="s">
        <v>2529</v>
      </c>
      <c r="AA259" s="1312" t="s">
        <v>163</v>
      </c>
      <c r="AB259" s="1315" t="s">
        <v>161</v>
      </c>
      <c r="AC259" s="1315" t="s">
        <v>161</v>
      </c>
      <c r="AD259" s="1315" t="s">
        <v>161</v>
      </c>
      <c r="AE259" s="1315" t="s">
        <v>161</v>
      </c>
      <c r="AF259" s="1312"/>
      <c r="AG259" s="1312"/>
    </row>
    <row r="260" spans="1:33" s="1730" customFormat="1" ht="19.5" customHeight="1" x14ac:dyDescent="0.2">
      <c r="A260" s="1987" t="s">
        <v>856</v>
      </c>
      <c r="B260" s="1988" t="s">
        <v>4690</v>
      </c>
      <c r="C260" s="1989" t="s">
        <v>4691</v>
      </c>
      <c r="D260" s="927">
        <v>3690</v>
      </c>
      <c r="E260" s="928">
        <f t="shared" si="8"/>
        <v>3448.5981308411215</v>
      </c>
      <c r="F260" s="929"/>
      <c r="G260" s="1150"/>
      <c r="H260" s="1990" t="s">
        <v>174</v>
      </c>
      <c r="I260" s="1152"/>
      <c r="J260" s="1310"/>
      <c r="K260" s="1311">
        <v>6932554471811</v>
      </c>
      <c r="L260" s="1312" t="s">
        <v>4692</v>
      </c>
      <c r="M260" s="917">
        <v>0.16200000000000001</v>
      </c>
      <c r="N260" s="1916" t="s">
        <v>153</v>
      </c>
      <c r="O260" s="1313" t="s">
        <v>3111</v>
      </c>
      <c r="P260" s="1312" t="s">
        <v>155</v>
      </c>
      <c r="Q260" s="1313" t="s">
        <v>263</v>
      </c>
      <c r="R260" s="1312" t="s">
        <v>157</v>
      </c>
      <c r="S260" s="1312">
        <v>71608</v>
      </c>
      <c r="T260" s="1314">
        <v>2026.05</v>
      </c>
      <c r="U260" s="1315">
        <v>46127</v>
      </c>
      <c r="V260" s="1315" t="s">
        <v>743</v>
      </c>
      <c r="W260" s="1315" t="s">
        <v>859</v>
      </c>
      <c r="X260" s="1310" t="s">
        <v>161</v>
      </c>
      <c r="Y260" s="1310" t="s">
        <v>155</v>
      </c>
      <c r="Z260" s="1315" t="s">
        <v>4693</v>
      </c>
      <c r="AA260" s="1312" t="s">
        <v>163</v>
      </c>
      <c r="AB260" s="1315" t="s">
        <v>161</v>
      </c>
      <c r="AC260" s="1315" t="s">
        <v>161</v>
      </c>
      <c r="AD260" s="1315" t="s">
        <v>161</v>
      </c>
      <c r="AE260" s="1315" t="s">
        <v>161</v>
      </c>
      <c r="AF260" s="1312"/>
      <c r="AG260" s="1312"/>
    </row>
    <row r="261" spans="1:33" s="1730" customFormat="1" ht="19.5" customHeight="1" x14ac:dyDescent="0.2">
      <c r="A261" s="1987" t="s">
        <v>856</v>
      </c>
      <c r="B261" s="1988" t="s">
        <v>4694</v>
      </c>
      <c r="C261" s="1989" t="s">
        <v>4695</v>
      </c>
      <c r="D261" s="927">
        <v>3690</v>
      </c>
      <c r="E261" s="928">
        <f t="shared" si="8"/>
        <v>3448.5981308411215</v>
      </c>
      <c r="F261" s="929"/>
      <c r="G261" s="1150"/>
      <c r="H261" s="1990" t="s">
        <v>174</v>
      </c>
      <c r="I261" s="1152"/>
      <c r="J261" s="1310"/>
      <c r="K261" s="1311">
        <v>6932554471842</v>
      </c>
      <c r="L261" s="1312" t="s">
        <v>4692</v>
      </c>
      <c r="M261" s="917">
        <v>0.16200000000000001</v>
      </c>
      <c r="N261" s="1916" t="s">
        <v>153</v>
      </c>
      <c r="O261" s="1313" t="s">
        <v>3111</v>
      </c>
      <c r="P261" s="1312" t="s">
        <v>155</v>
      </c>
      <c r="Q261" s="1313" t="s">
        <v>263</v>
      </c>
      <c r="R261" s="1312" t="s">
        <v>157</v>
      </c>
      <c r="S261" s="1312">
        <v>71611</v>
      </c>
      <c r="T261" s="1314">
        <v>2026.05</v>
      </c>
      <c r="U261" s="1315">
        <v>46127</v>
      </c>
      <c r="V261" s="1315" t="s">
        <v>743</v>
      </c>
      <c r="W261" s="1315" t="s">
        <v>859</v>
      </c>
      <c r="X261" s="1310" t="s">
        <v>161</v>
      </c>
      <c r="Y261" s="1310" t="s">
        <v>155</v>
      </c>
      <c r="Z261" s="1315" t="s">
        <v>4696</v>
      </c>
      <c r="AA261" s="1312" t="s">
        <v>163</v>
      </c>
      <c r="AB261" s="1315" t="s">
        <v>161</v>
      </c>
      <c r="AC261" s="1315" t="s">
        <v>161</v>
      </c>
      <c r="AD261" s="1315" t="s">
        <v>161</v>
      </c>
      <c r="AE261" s="1315" t="s">
        <v>161</v>
      </c>
      <c r="AF261" s="1312"/>
      <c r="AG261" s="1312"/>
    </row>
    <row r="262" spans="1:33" s="1730" customFormat="1" ht="19.5" customHeight="1" x14ac:dyDescent="0.2">
      <c r="A262" s="1987" t="s">
        <v>856</v>
      </c>
      <c r="B262" s="1988" t="s">
        <v>4697</v>
      </c>
      <c r="C262" s="1989" t="s">
        <v>4698</v>
      </c>
      <c r="D262" s="927">
        <v>3690</v>
      </c>
      <c r="E262" s="928">
        <f t="shared" si="8"/>
        <v>3448.5981308411215</v>
      </c>
      <c r="F262" s="929"/>
      <c r="G262" s="1150"/>
      <c r="H262" s="1990" t="s">
        <v>174</v>
      </c>
      <c r="I262" s="1152"/>
      <c r="J262" s="1310"/>
      <c r="K262" s="1311">
        <v>6932554471859</v>
      </c>
      <c r="L262" s="1312" t="s">
        <v>4692</v>
      </c>
      <c r="M262" s="917">
        <v>0.16200000000000001</v>
      </c>
      <c r="N262" s="1916" t="s">
        <v>153</v>
      </c>
      <c r="O262" s="1313" t="s">
        <v>3111</v>
      </c>
      <c r="P262" s="1312" t="s">
        <v>155</v>
      </c>
      <c r="Q262" s="1313" t="s">
        <v>263</v>
      </c>
      <c r="R262" s="1312" t="s">
        <v>157</v>
      </c>
      <c r="S262" s="1312">
        <v>71612</v>
      </c>
      <c r="T262" s="1314">
        <v>2026.05</v>
      </c>
      <c r="U262" s="1315">
        <v>46127</v>
      </c>
      <c r="V262" s="1315" t="s">
        <v>743</v>
      </c>
      <c r="W262" s="1315" t="s">
        <v>859</v>
      </c>
      <c r="X262" s="1310" t="s">
        <v>161</v>
      </c>
      <c r="Y262" s="1310" t="s">
        <v>155</v>
      </c>
      <c r="Z262" s="1315" t="s">
        <v>4699</v>
      </c>
      <c r="AA262" s="1312" t="s">
        <v>163</v>
      </c>
      <c r="AB262" s="1315" t="s">
        <v>161</v>
      </c>
      <c r="AC262" s="1315" t="s">
        <v>161</v>
      </c>
      <c r="AD262" s="1315" t="s">
        <v>161</v>
      </c>
      <c r="AE262" s="1315" t="s">
        <v>161</v>
      </c>
      <c r="AF262" s="1312"/>
      <c r="AG262" s="1312"/>
    </row>
    <row r="263" spans="1:33" s="1730" customFormat="1" ht="19.5" customHeight="1" x14ac:dyDescent="0.2">
      <c r="A263" s="1987" t="s">
        <v>856</v>
      </c>
      <c r="B263" s="1988" t="s">
        <v>4700</v>
      </c>
      <c r="C263" s="1989" t="s">
        <v>4701</v>
      </c>
      <c r="D263" s="927">
        <v>3690</v>
      </c>
      <c r="E263" s="928">
        <f t="shared" si="8"/>
        <v>3448.5981308411215</v>
      </c>
      <c r="F263" s="929"/>
      <c r="G263" s="1150"/>
      <c r="H263" s="1990" t="s">
        <v>174</v>
      </c>
      <c r="I263" s="1152"/>
      <c r="J263" s="1310"/>
      <c r="K263" s="1311">
        <v>6932554470692</v>
      </c>
      <c r="L263" s="1312" t="s">
        <v>4692</v>
      </c>
      <c r="M263" s="917">
        <v>0.16200000000000001</v>
      </c>
      <c r="N263" s="1916" t="s">
        <v>153</v>
      </c>
      <c r="O263" s="1313" t="s">
        <v>3111</v>
      </c>
      <c r="P263" s="1312" t="s">
        <v>155</v>
      </c>
      <c r="Q263" s="1313" t="s">
        <v>263</v>
      </c>
      <c r="R263" s="1312" t="s">
        <v>157</v>
      </c>
      <c r="S263" s="1312">
        <v>79113</v>
      </c>
      <c r="T263" s="1314">
        <v>2026.05</v>
      </c>
      <c r="U263" s="1315">
        <v>46127</v>
      </c>
      <c r="V263" s="1315" t="s">
        <v>743</v>
      </c>
      <c r="W263" s="1315" t="s">
        <v>859</v>
      </c>
      <c r="X263" s="1310" t="s">
        <v>161</v>
      </c>
      <c r="Y263" s="1310" t="s">
        <v>155</v>
      </c>
      <c r="Z263" s="1315" t="s">
        <v>4702</v>
      </c>
      <c r="AA263" s="1312" t="s">
        <v>163</v>
      </c>
      <c r="AB263" s="1315" t="s">
        <v>161</v>
      </c>
      <c r="AC263" s="1315" t="s">
        <v>161</v>
      </c>
      <c r="AD263" s="1315" t="s">
        <v>161</v>
      </c>
      <c r="AE263" s="1315" t="s">
        <v>161</v>
      </c>
      <c r="AF263" s="1312"/>
      <c r="AG263" s="1312"/>
    </row>
    <row r="264" spans="1:33" s="1730" customFormat="1" ht="45" customHeight="1" x14ac:dyDescent="0.2">
      <c r="A264" s="2067" t="s">
        <v>856</v>
      </c>
      <c r="B264" s="1888" t="s">
        <v>865</v>
      </c>
      <c r="C264" s="1154" t="s">
        <v>866</v>
      </c>
      <c r="D264" s="1155">
        <v>3099</v>
      </c>
      <c r="E264" s="1156">
        <f t="shared" si="8"/>
        <v>2896.2616822429904</v>
      </c>
      <c r="F264" s="1157"/>
      <c r="G264" s="1159"/>
      <c r="H264" s="2068" t="s">
        <v>627</v>
      </c>
      <c r="I264" s="1153" t="s">
        <v>867</v>
      </c>
      <c r="J264" s="1310" t="s">
        <v>204</v>
      </c>
      <c r="K264" s="1311">
        <v>6941812768464</v>
      </c>
      <c r="L264" s="1312" t="s">
        <v>864</v>
      </c>
      <c r="M264" s="917">
        <v>0.16</v>
      </c>
      <c r="N264" s="915" t="s">
        <v>153</v>
      </c>
      <c r="O264" s="1313" t="s">
        <v>262</v>
      </c>
      <c r="P264" s="1312" t="s">
        <v>608</v>
      </c>
      <c r="Q264" s="1313" t="s">
        <v>263</v>
      </c>
      <c r="R264" s="1312" t="s">
        <v>157</v>
      </c>
      <c r="S264" s="1312">
        <v>54398</v>
      </c>
      <c r="T264" s="1314">
        <v>2024.08</v>
      </c>
      <c r="U264" s="1315">
        <v>45869</v>
      </c>
      <c r="V264" s="1315" t="s">
        <v>743</v>
      </c>
      <c r="W264" s="1315" t="s">
        <v>859</v>
      </c>
      <c r="X264" s="1310" t="s">
        <v>161</v>
      </c>
      <c r="Y264" s="1310" t="s">
        <v>155</v>
      </c>
      <c r="Z264" s="1315" t="s">
        <v>868</v>
      </c>
      <c r="AA264" s="1312" t="s">
        <v>163</v>
      </c>
      <c r="AB264" s="1315" t="s">
        <v>161</v>
      </c>
      <c r="AC264" s="1315" t="s">
        <v>161</v>
      </c>
      <c r="AD264" s="1315" t="s">
        <v>161</v>
      </c>
      <c r="AE264" s="1315" t="s">
        <v>161</v>
      </c>
      <c r="AF264" s="1312" t="s">
        <v>869</v>
      </c>
      <c r="AG264" s="1152" t="s">
        <v>870</v>
      </c>
    </row>
    <row r="265" spans="1:33" s="1730" customFormat="1" ht="45" customHeight="1" x14ac:dyDescent="0.2">
      <c r="A265" s="1623" t="s">
        <v>856</v>
      </c>
      <c r="B265" s="1624" t="s">
        <v>4104</v>
      </c>
      <c r="C265" s="1169" t="s">
        <v>4105</v>
      </c>
      <c r="D265" s="1931">
        <v>2349</v>
      </c>
      <c r="E265" s="1913">
        <f t="shared" si="8"/>
        <v>2195.3271028037384</v>
      </c>
      <c r="F265" s="1170"/>
      <c r="G265" s="1171"/>
      <c r="H265" s="2175" t="s">
        <v>150</v>
      </c>
      <c r="I265" s="1153"/>
      <c r="J265" s="1310"/>
      <c r="K265" s="1311">
        <v>6932554458126</v>
      </c>
      <c r="L265" s="1312" t="s">
        <v>4106</v>
      </c>
      <c r="M265" s="917">
        <v>0.122</v>
      </c>
      <c r="N265" s="1916" t="s">
        <v>153</v>
      </c>
      <c r="O265" s="1313" t="s">
        <v>3111</v>
      </c>
      <c r="P265" s="1312" t="s">
        <v>155</v>
      </c>
      <c r="Q265" s="1313" t="s">
        <v>263</v>
      </c>
      <c r="R265" s="1312" t="s">
        <v>157</v>
      </c>
      <c r="S265" s="1312">
        <v>69544</v>
      </c>
      <c r="T265" s="1314">
        <v>2026.02</v>
      </c>
      <c r="U265" s="1315">
        <v>46054</v>
      </c>
      <c r="V265" s="1315" t="s">
        <v>743</v>
      </c>
      <c r="W265" s="1315" t="s">
        <v>859</v>
      </c>
      <c r="X265" s="1310" t="s">
        <v>161</v>
      </c>
      <c r="Y265" s="1310" t="s">
        <v>155</v>
      </c>
      <c r="Z265" s="1315" t="s">
        <v>4107</v>
      </c>
      <c r="AA265" s="1312" t="s">
        <v>163</v>
      </c>
      <c r="AB265" s="1315" t="s">
        <v>161</v>
      </c>
      <c r="AC265" s="1315" t="s">
        <v>161</v>
      </c>
      <c r="AD265" s="1315" t="s">
        <v>161</v>
      </c>
      <c r="AE265" s="1315" t="s">
        <v>161</v>
      </c>
      <c r="AF265" s="1312"/>
      <c r="AG265" s="1152"/>
    </row>
    <row r="266" spans="1:33" s="1730" customFormat="1" ht="45" customHeight="1" x14ac:dyDescent="0.2">
      <c r="A266" s="1623" t="s">
        <v>856</v>
      </c>
      <c r="B266" s="1624" t="s">
        <v>4108</v>
      </c>
      <c r="C266" s="1169" t="s">
        <v>4109</v>
      </c>
      <c r="D266" s="1931">
        <v>2349</v>
      </c>
      <c r="E266" s="1913">
        <f t="shared" si="8"/>
        <v>2195.3271028037384</v>
      </c>
      <c r="F266" s="1170"/>
      <c r="G266" s="1171"/>
      <c r="H266" s="2175" t="s">
        <v>150</v>
      </c>
      <c r="I266" s="1153" t="s">
        <v>4259</v>
      </c>
      <c r="J266" s="1310" t="s">
        <v>204</v>
      </c>
      <c r="K266" s="1311">
        <v>6932554458157</v>
      </c>
      <c r="L266" s="1312" t="s">
        <v>4106</v>
      </c>
      <c r="M266" s="917">
        <v>0.122</v>
      </c>
      <c r="N266" s="1916" t="s">
        <v>153</v>
      </c>
      <c r="O266" s="1313" t="s">
        <v>3111</v>
      </c>
      <c r="P266" s="1312" t="s">
        <v>155</v>
      </c>
      <c r="Q266" s="1313" t="s">
        <v>263</v>
      </c>
      <c r="R266" s="1312" t="s">
        <v>157</v>
      </c>
      <c r="S266" s="1312">
        <v>69547</v>
      </c>
      <c r="T266" s="1314">
        <v>2026.02</v>
      </c>
      <c r="U266" s="1315">
        <v>46054</v>
      </c>
      <c r="V266" s="1315" t="s">
        <v>743</v>
      </c>
      <c r="W266" s="1315" t="s">
        <v>859</v>
      </c>
      <c r="X266" s="1310" t="s">
        <v>161</v>
      </c>
      <c r="Y266" s="1310" t="s">
        <v>155</v>
      </c>
      <c r="Z266" s="1315" t="s">
        <v>4110</v>
      </c>
      <c r="AA266" s="1312" t="s">
        <v>163</v>
      </c>
      <c r="AB266" s="1315" t="s">
        <v>161</v>
      </c>
      <c r="AC266" s="1315" t="s">
        <v>161</v>
      </c>
      <c r="AD266" s="1315" t="s">
        <v>161</v>
      </c>
      <c r="AE266" s="1315" t="s">
        <v>161</v>
      </c>
      <c r="AF266" s="1312" t="s">
        <v>4261</v>
      </c>
      <c r="AG266" s="1153" t="s">
        <v>4259</v>
      </c>
    </row>
    <row r="267" spans="1:33" s="1730" customFormat="1" ht="45" customHeight="1" x14ac:dyDescent="0.2">
      <c r="A267" s="1623" t="s">
        <v>856</v>
      </c>
      <c r="B267" s="1624" t="s">
        <v>4258</v>
      </c>
      <c r="C267" s="1169" t="s">
        <v>4112</v>
      </c>
      <c r="D267" s="1931">
        <v>2349</v>
      </c>
      <c r="E267" s="1913">
        <f t="shared" si="8"/>
        <v>2195.3271028037384</v>
      </c>
      <c r="F267" s="1170"/>
      <c r="G267" s="1171"/>
      <c r="H267" s="2175" t="s">
        <v>150</v>
      </c>
      <c r="I267" s="1153" t="s">
        <v>4260</v>
      </c>
      <c r="J267" s="1310" t="s">
        <v>204</v>
      </c>
      <c r="K267" s="1311">
        <v>6932554458171</v>
      </c>
      <c r="L267" s="1312" t="s">
        <v>4106</v>
      </c>
      <c r="M267" s="917">
        <v>0.122</v>
      </c>
      <c r="N267" s="1916" t="s">
        <v>153</v>
      </c>
      <c r="O267" s="1313" t="s">
        <v>3111</v>
      </c>
      <c r="P267" s="1312" t="s">
        <v>155</v>
      </c>
      <c r="Q267" s="1313" t="s">
        <v>263</v>
      </c>
      <c r="R267" s="1312" t="s">
        <v>157</v>
      </c>
      <c r="S267" s="1312">
        <v>69549</v>
      </c>
      <c r="T267" s="1314">
        <v>2026.02</v>
      </c>
      <c r="U267" s="1315">
        <v>46054</v>
      </c>
      <c r="V267" s="1315" t="s">
        <v>743</v>
      </c>
      <c r="W267" s="1315" t="s">
        <v>859</v>
      </c>
      <c r="X267" s="1310" t="s">
        <v>161</v>
      </c>
      <c r="Y267" s="1310" t="s">
        <v>155</v>
      </c>
      <c r="Z267" s="1315" t="s">
        <v>4113</v>
      </c>
      <c r="AA267" s="1312" t="s">
        <v>163</v>
      </c>
      <c r="AB267" s="1315" t="s">
        <v>161</v>
      </c>
      <c r="AC267" s="1315" t="s">
        <v>161</v>
      </c>
      <c r="AD267" s="1315" t="s">
        <v>161</v>
      </c>
      <c r="AE267" s="1315" t="s">
        <v>161</v>
      </c>
      <c r="AF267" s="1312" t="s">
        <v>4111</v>
      </c>
      <c r="AG267" s="1153" t="s">
        <v>4260</v>
      </c>
    </row>
    <row r="268" spans="1:33" s="1730" customFormat="1" ht="19.5" customHeight="1" x14ac:dyDescent="0.2">
      <c r="A268" s="1915" t="s">
        <v>856</v>
      </c>
      <c r="B268" s="1884" t="s">
        <v>873</v>
      </c>
      <c r="C268" s="1149" t="s">
        <v>874</v>
      </c>
      <c r="D268" s="1931">
        <v>2390</v>
      </c>
      <c r="E268" s="1913">
        <f t="shared" si="8"/>
        <v>2233.6448598130842</v>
      </c>
      <c r="F268" s="1170"/>
      <c r="G268" s="1171"/>
      <c r="H268" s="2069" t="s">
        <v>150</v>
      </c>
      <c r="I268" s="1153"/>
      <c r="J268" s="1310" t="s">
        <v>151</v>
      </c>
      <c r="K268" s="1311">
        <v>6941812777756</v>
      </c>
      <c r="L268" s="1312" t="s">
        <v>226</v>
      </c>
      <c r="M268" s="917">
        <v>0.11899999999999999</v>
      </c>
      <c r="N268" s="915" t="s">
        <v>153</v>
      </c>
      <c r="O268" s="1313" t="s">
        <v>262</v>
      </c>
      <c r="P268" s="1312" t="s">
        <v>155</v>
      </c>
      <c r="Q268" s="1313" t="s">
        <v>263</v>
      </c>
      <c r="R268" s="1312" t="s">
        <v>157</v>
      </c>
      <c r="S268" s="1312">
        <v>59558</v>
      </c>
      <c r="T268" s="1314">
        <v>2025.01</v>
      </c>
      <c r="U268" s="1315">
        <v>45869</v>
      </c>
      <c r="V268" s="1315" t="s">
        <v>743</v>
      </c>
      <c r="W268" s="1315" t="s">
        <v>859</v>
      </c>
      <c r="X268" s="1310" t="s">
        <v>161</v>
      </c>
      <c r="Y268" s="1310" t="s">
        <v>155</v>
      </c>
      <c r="Z268" s="1315" t="s">
        <v>875</v>
      </c>
      <c r="AA268" s="1312" t="s">
        <v>163</v>
      </c>
      <c r="AB268" s="1315" t="s">
        <v>161</v>
      </c>
      <c r="AC268" s="1315" t="s">
        <v>161</v>
      </c>
      <c r="AD268" s="1315" t="s">
        <v>161</v>
      </c>
      <c r="AE268" s="1315" t="s">
        <v>161</v>
      </c>
      <c r="AF268" s="1312"/>
      <c r="AG268" s="1152"/>
    </row>
    <row r="269" spans="1:33" s="1730" customFormat="1" ht="19.5" customHeight="1" x14ac:dyDescent="0.2">
      <c r="A269" s="1915" t="s">
        <v>856</v>
      </c>
      <c r="B269" s="1884" t="s">
        <v>876</v>
      </c>
      <c r="C269" s="1149" t="s">
        <v>877</v>
      </c>
      <c r="D269" s="1931">
        <v>2390</v>
      </c>
      <c r="E269" s="1913">
        <f t="shared" si="8"/>
        <v>2233.6448598130842</v>
      </c>
      <c r="F269" s="1170"/>
      <c r="G269" s="1171"/>
      <c r="H269" s="2069" t="s">
        <v>150</v>
      </c>
      <c r="I269" s="1153"/>
      <c r="J269" s="1310" t="s">
        <v>151</v>
      </c>
      <c r="K269" s="1311">
        <v>6941812743577</v>
      </c>
      <c r="L269" s="1312" t="s">
        <v>226</v>
      </c>
      <c r="M269" s="917">
        <v>0.11899999999999999</v>
      </c>
      <c r="N269" s="915" t="s">
        <v>153</v>
      </c>
      <c r="O269" s="1313" t="s">
        <v>262</v>
      </c>
      <c r="P269" s="1312" t="s">
        <v>155</v>
      </c>
      <c r="Q269" s="1313" t="s">
        <v>263</v>
      </c>
      <c r="R269" s="1312" t="s">
        <v>157</v>
      </c>
      <c r="S269" s="1312">
        <v>59561</v>
      </c>
      <c r="T269" s="1314">
        <v>2025.01</v>
      </c>
      <c r="U269" s="1315">
        <v>45869</v>
      </c>
      <c r="V269" s="1315" t="s">
        <v>743</v>
      </c>
      <c r="W269" s="1315" t="s">
        <v>859</v>
      </c>
      <c r="X269" s="1310" t="s">
        <v>161</v>
      </c>
      <c r="Y269" s="1310" t="s">
        <v>155</v>
      </c>
      <c r="Z269" s="1315" t="s">
        <v>878</v>
      </c>
      <c r="AA269" s="1312" t="s">
        <v>163</v>
      </c>
      <c r="AB269" s="1315" t="s">
        <v>161</v>
      </c>
      <c r="AC269" s="1315" t="s">
        <v>161</v>
      </c>
      <c r="AD269" s="1315" t="s">
        <v>161</v>
      </c>
      <c r="AE269" s="1315" t="s">
        <v>161</v>
      </c>
      <c r="AF269" s="1312"/>
      <c r="AG269" s="1152"/>
    </row>
    <row r="270" spans="1:33" s="1730" customFormat="1" ht="19.5" customHeight="1" x14ac:dyDescent="0.2">
      <c r="A270" s="1987" t="s">
        <v>856</v>
      </c>
      <c r="B270" s="1988" t="s">
        <v>4703</v>
      </c>
      <c r="C270" s="1989" t="s">
        <v>4704</v>
      </c>
      <c r="D270" s="1931">
        <v>1499</v>
      </c>
      <c r="E270" s="1913">
        <f t="shared" si="8"/>
        <v>1400.9345794392523</v>
      </c>
      <c r="F270" s="1170"/>
      <c r="G270" s="1171"/>
      <c r="H270" s="1990" t="s">
        <v>174</v>
      </c>
      <c r="I270" s="1153"/>
      <c r="J270" s="1310"/>
      <c r="K270" s="1311">
        <v>6932554486518</v>
      </c>
      <c r="L270" s="1312" t="s">
        <v>4705</v>
      </c>
      <c r="M270" s="917">
        <v>0.10100000000000001</v>
      </c>
      <c r="N270" s="1916" t="s">
        <v>153</v>
      </c>
      <c r="O270" s="1313" t="s">
        <v>3111</v>
      </c>
      <c r="P270" s="1312" t="s">
        <v>155</v>
      </c>
      <c r="Q270" s="1313" t="s">
        <v>263</v>
      </c>
      <c r="R270" s="1312" t="s">
        <v>157</v>
      </c>
      <c r="S270" s="1312">
        <v>73457</v>
      </c>
      <c r="T270" s="1314">
        <v>2026.05</v>
      </c>
      <c r="U270" s="1315">
        <v>46127</v>
      </c>
      <c r="V270" s="1315" t="s">
        <v>743</v>
      </c>
      <c r="W270" s="1315" t="s">
        <v>859</v>
      </c>
      <c r="X270" s="1310" t="s">
        <v>161</v>
      </c>
      <c r="Y270" s="1310" t="s">
        <v>155</v>
      </c>
      <c r="Z270" s="1315" t="s">
        <v>4706</v>
      </c>
      <c r="AA270" s="1312" t="s">
        <v>163</v>
      </c>
      <c r="AB270" s="1315" t="s">
        <v>161</v>
      </c>
      <c r="AC270" s="1315" t="s">
        <v>161</v>
      </c>
      <c r="AD270" s="1315" t="s">
        <v>161</v>
      </c>
      <c r="AE270" s="1315" t="s">
        <v>161</v>
      </c>
      <c r="AF270" s="1312"/>
      <c r="AG270" s="1152"/>
    </row>
    <row r="271" spans="1:33" s="1730" customFormat="1" ht="19.5" customHeight="1" x14ac:dyDescent="0.2">
      <c r="A271" s="1987" t="s">
        <v>856</v>
      </c>
      <c r="B271" s="1988" t="s">
        <v>4707</v>
      </c>
      <c r="C271" s="1989" t="s">
        <v>4708</v>
      </c>
      <c r="D271" s="1931">
        <v>1499</v>
      </c>
      <c r="E271" s="1913">
        <f t="shared" si="8"/>
        <v>1400.9345794392523</v>
      </c>
      <c r="F271" s="1170"/>
      <c r="G271" s="1171"/>
      <c r="H271" s="1990" t="s">
        <v>174</v>
      </c>
      <c r="I271" s="1153"/>
      <c r="J271" s="1310"/>
      <c r="K271" s="1311">
        <v>6932554486532</v>
      </c>
      <c r="L271" s="1312" t="s">
        <v>4705</v>
      </c>
      <c r="M271" s="917">
        <v>0.10100000000000001</v>
      </c>
      <c r="N271" s="1916" t="s">
        <v>153</v>
      </c>
      <c r="O271" s="1313" t="s">
        <v>3111</v>
      </c>
      <c r="P271" s="1312" t="s">
        <v>155</v>
      </c>
      <c r="Q271" s="1313" t="s">
        <v>263</v>
      </c>
      <c r="R271" s="1312" t="s">
        <v>157</v>
      </c>
      <c r="S271" s="1312">
        <v>73459</v>
      </c>
      <c r="T271" s="1314">
        <v>2026.05</v>
      </c>
      <c r="U271" s="1315">
        <v>46127</v>
      </c>
      <c r="V271" s="1315" t="s">
        <v>743</v>
      </c>
      <c r="W271" s="1315" t="s">
        <v>859</v>
      </c>
      <c r="X271" s="1310" t="s">
        <v>161</v>
      </c>
      <c r="Y271" s="1310" t="s">
        <v>155</v>
      </c>
      <c r="Z271" s="1315" t="s">
        <v>4709</v>
      </c>
      <c r="AA271" s="1312" t="s">
        <v>163</v>
      </c>
      <c r="AB271" s="1315" t="s">
        <v>161</v>
      </c>
      <c r="AC271" s="1315" t="s">
        <v>161</v>
      </c>
      <c r="AD271" s="1315" t="s">
        <v>161</v>
      </c>
      <c r="AE271" s="1315" t="s">
        <v>161</v>
      </c>
      <c r="AF271" s="1312"/>
      <c r="AG271" s="1152"/>
    </row>
    <row r="272" spans="1:33" s="1730" customFormat="1" ht="19.5" customHeight="1" x14ac:dyDescent="0.2">
      <c r="A272" s="1987" t="s">
        <v>856</v>
      </c>
      <c r="B272" s="1988" t="s">
        <v>4710</v>
      </c>
      <c r="C272" s="1989" t="s">
        <v>4711</v>
      </c>
      <c r="D272" s="1931">
        <v>1499</v>
      </c>
      <c r="E272" s="1913">
        <f t="shared" si="8"/>
        <v>1400.9345794392523</v>
      </c>
      <c r="F272" s="1170"/>
      <c r="G272" s="1171"/>
      <c r="H272" s="1990" t="s">
        <v>174</v>
      </c>
      <c r="I272" s="1153"/>
      <c r="J272" s="1310"/>
      <c r="K272" s="1311">
        <v>6932554486556</v>
      </c>
      <c r="L272" s="1312" t="s">
        <v>4705</v>
      </c>
      <c r="M272" s="917">
        <v>0.10100000000000001</v>
      </c>
      <c r="N272" s="1916" t="s">
        <v>153</v>
      </c>
      <c r="O272" s="1313" t="s">
        <v>3111</v>
      </c>
      <c r="P272" s="1312" t="s">
        <v>155</v>
      </c>
      <c r="Q272" s="1313" t="s">
        <v>263</v>
      </c>
      <c r="R272" s="1312" t="s">
        <v>157</v>
      </c>
      <c r="S272" s="1312">
        <v>73461</v>
      </c>
      <c r="T272" s="1314">
        <v>2026.05</v>
      </c>
      <c r="U272" s="1315">
        <v>46127</v>
      </c>
      <c r="V272" s="1315" t="s">
        <v>743</v>
      </c>
      <c r="W272" s="1315" t="s">
        <v>859</v>
      </c>
      <c r="X272" s="1310" t="s">
        <v>161</v>
      </c>
      <c r="Y272" s="1310" t="s">
        <v>155</v>
      </c>
      <c r="Z272" s="1315" t="s">
        <v>4712</v>
      </c>
      <c r="AA272" s="1312" t="s">
        <v>163</v>
      </c>
      <c r="AB272" s="1315" t="s">
        <v>161</v>
      </c>
      <c r="AC272" s="1315" t="s">
        <v>161</v>
      </c>
      <c r="AD272" s="1315" t="s">
        <v>161</v>
      </c>
      <c r="AE272" s="1315" t="s">
        <v>161</v>
      </c>
      <c r="AF272" s="1312"/>
      <c r="AG272" s="1152"/>
    </row>
    <row r="273" spans="1:73" s="1730" customFormat="1" ht="45" customHeight="1" x14ac:dyDescent="0.2">
      <c r="A273" s="2067" t="s">
        <v>856</v>
      </c>
      <c r="B273" s="1888" t="s">
        <v>881</v>
      </c>
      <c r="C273" s="1154" t="s">
        <v>882</v>
      </c>
      <c r="D273" s="1155">
        <v>1349</v>
      </c>
      <c r="E273" s="1156">
        <f t="shared" si="8"/>
        <v>1260.7476635514017</v>
      </c>
      <c r="F273" s="1157"/>
      <c r="G273" s="1159"/>
      <c r="H273" s="2068" t="s">
        <v>627</v>
      </c>
      <c r="I273" s="1153" t="s">
        <v>883</v>
      </c>
      <c r="J273" s="1310" t="s">
        <v>219</v>
      </c>
      <c r="K273" s="1311">
        <v>6941812799734</v>
      </c>
      <c r="L273" s="1312" t="s">
        <v>884</v>
      </c>
      <c r="M273" s="917">
        <v>0.105</v>
      </c>
      <c r="N273" s="915" t="s">
        <v>153</v>
      </c>
      <c r="O273" s="1313" t="s">
        <v>262</v>
      </c>
      <c r="P273" s="1312" t="s">
        <v>155</v>
      </c>
      <c r="Q273" s="1313" t="s">
        <v>263</v>
      </c>
      <c r="R273" s="1312" t="s">
        <v>157</v>
      </c>
      <c r="S273" s="1312">
        <v>59301</v>
      </c>
      <c r="T273" s="1314">
        <v>2025.01</v>
      </c>
      <c r="U273" s="1315">
        <v>45869</v>
      </c>
      <c r="V273" s="1315" t="s">
        <v>743</v>
      </c>
      <c r="W273" s="1315" t="s">
        <v>859</v>
      </c>
      <c r="X273" s="1310" t="s">
        <v>161</v>
      </c>
      <c r="Y273" s="1310" t="s">
        <v>155</v>
      </c>
      <c r="Z273" s="1315" t="s">
        <v>885</v>
      </c>
      <c r="AA273" s="1312" t="s">
        <v>163</v>
      </c>
      <c r="AB273" s="1315" t="s">
        <v>161</v>
      </c>
      <c r="AC273" s="1315" t="s">
        <v>161</v>
      </c>
      <c r="AD273" s="1315" t="s">
        <v>161</v>
      </c>
      <c r="AE273" s="1315" t="s">
        <v>161</v>
      </c>
      <c r="AF273" s="1312"/>
      <c r="AG273" s="1152"/>
    </row>
    <row r="274" spans="1:73" s="1730" customFormat="1" ht="19.5" customHeight="1" x14ac:dyDescent="0.2">
      <c r="A274" s="2067" t="s">
        <v>856</v>
      </c>
      <c r="B274" s="1888" t="s">
        <v>888</v>
      </c>
      <c r="C274" s="1154" t="s">
        <v>889</v>
      </c>
      <c r="D274" s="1931">
        <v>1349</v>
      </c>
      <c r="E274" s="1913">
        <f t="shared" si="8"/>
        <v>1260.7476635514017</v>
      </c>
      <c r="F274" s="1170"/>
      <c r="G274" s="1171"/>
      <c r="H274" s="2068" t="s">
        <v>627</v>
      </c>
      <c r="I274" s="1153"/>
      <c r="J274" s="1310" t="s">
        <v>219</v>
      </c>
      <c r="K274" s="1311">
        <v>6941812704660</v>
      </c>
      <c r="L274" s="1312" t="s">
        <v>884</v>
      </c>
      <c r="M274" s="917">
        <v>0.105</v>
      </c>
      <c r="N274" s="915" t="s">
        <v>153</v>
      </c>
      <c r="O274" s="1313" t="s">
        <v>262</v>
      </c>
      <c r="P274" s="1312" t="s">
        <v>155</v>
      </c>
      <c r="Q274" s="1313" t="s">
        <v>263</v>
      </c>
      <c r="R274" s="1312" t="s">
        <v>157</v>
      </c>
      <c r="S274" s="1312">
        <v>59307</v>
      </c>
      <c r="T274" s="1314">
        <v>2025.01</v>
      </c>
      <c r="U274" s="1315">
        <v>45869</v>
      </c>
      <c r="V274" s="1315" t="s">
        <v>743</v>
      </c>
      <c r="W274" s="1315" t="s">
        <v>859</v>
      </c>
      <c r="X274" s="1310" t="s">
        <v>161</v>
      </c>
      <c r="Y274" s="1310" t="s">
        <v>155</v>
      </c>
      <c r="Z274" s="1315" t="s">
        <v>890</v>
      </c>
      <c r="AA274" s="1312" t="s">
        <v>163</v>
      </c>
      <c r="AB274" s="1315" t="s">
        <v>161</v>
      </c>
      <c r="AC274" s="1315" t="s">
        <v>161</v>
      </c>
      <c r="AD274" s="1315" t="s">
        <v>161</v>
      </c>
      <c r="AE274" s="1315" t="s">
        <v>161</v>
      </c>
      <c r="AF274" s="1312"/>
      <c r="AG274" s="1152"/>
    </row>
    <row r="275" spans="1:73" s="1730" customFormat="1" ht="19.5" customHeight="1" x14ac:dyDescent="0.2">
      <c r="A275" s="1623" t="s">
        <v>856</v>
      </c>
      <c r="B275" s="1624" t="s">
        <v>3966</v>
      </c>
      <c r="C275" s="1169" t="s">
        <v>3967</v>
      </c>
      <c r="D275" s="1931">
        <v>739</v>
      </c>
      <c r="E275" s="1913">
        <f t="shared" si="8"/>
        <v>690.65420560747657</v>
      </c>
      <c r="F275" s="1170"/>
      <c r="G275" s="1171"/>
      <c r="H275" s="2069" t="s">
        <v>150</v>
      </c>
      <c r="I275" s="1153">
        <v>326</v>
      </c>
      <c r="J275" s="1310" t="s">
        <v>219</v>
      </c>
      <c r="K275" s="1311">
        <v>6932554471897</v>
      </c>
      <c r="L275" s="1312" t="s">
        <v>3968</v>
      </c>
      <c r="M275" s="1669">
        <v>9.6000000000000002E-2</v>
      </c>
      <c r="N275" s="915"/>
      <c r="O275" s="1313" t="s">
        <v>262</v>
      </c>
      <c r="P275" s="1312" t="s">
        <v>155</v>
      </c>
      <c r="Q275" s="1313" t="s">
        <v>263</v>
      </c>
      <c r="R275" s="1312" t="s">
        <v>157</v>
      </c>
      <c r="S275" s="1312">
        <v>71620</v>
      </c>
      <c r="T275" s="1314">
        <v>2025.12</v>
      </c>
      <c r="U275" s="1315">
        <v>45991</v>
      </c>
      <c r="V275" s="1315" t="s">
        <v>743</v>
      </c>
      <c r="W275" s="1315" t="s">
        <v>859</v>
      </c>
      <c r="X275" s="1310" t="s">
        <v>161</v>
      </c>
      <c r="Y275" s="1310" t="s">
        <v>155</v>
      </c>
      <c r="Z275" s="1315" t="s">
        <v>3973</v>
      </c>
      <c r="AA275" s="1312" t="s">
        <v>163</v>
      </c>
      <c r="AB275" s="1315" t="s">
        <v>161</v>
      </c>
      <c r="AC275" s="1315" t="s">
        <v>161</v>
      </c>
      <c r="AD275" s="1315" t="s">
        <v>161</v>
      </c>
      <c r="AE275" s="1315" t="s">
        <v>161</v>
      </c>
      <c r="AF275" s="1312"/>
      <c r="AG275" s="1152"/>
    </row>
    <row r="276" spans="1:73" s="1730" customFormat="1" ht="19.5" customHeight="1" x14ac:dyDescent="0.2">
      <c r="A276" s="1623" t="s">
        <v>856</v>
      </c>
      <c r="B276" s="1624" t="s">
        <v>3969</v>
      </c>
      <c r="C276" s="1169" t="s">
        <v>3970</v>
      </c>
      <c r="D276" s="1931">
        <v>739</v>
      </c>
      <c r="E276" s="1913">
        <f t="shared" si="8"/>
        <v>690.65420560747657</v>
      </c>
      <c r="F276" s="1170"/>
      <c r="G276" s="1171"/>
      <c r="H276" s="2069" t="s">
        <v>150</v>
      </c>
      <c r="I276" s="1153">
        <v>326</v>
      </c>
      <c r="J276" s="1310" t="s">
        <v>219</v>
      </c>
      <c r="K276" s="1311">
        <v>6932554471880</v>
      </c>
      <c r="L276" s="1312" t="s">
        <v>3968</v>
      </c>
      <c r="M276" s="1669">
        <v>9.6000000000000002E-2</v>
      </c>
      <c r="N276" s="915"/>
      <c r="O276" s="1313" t="s">
        <v>262</v>
      </c>
      <c r="P276" s="1312" t="s">
        <v>155</v>
      </c>
      <c r="Q276" s="1313" t="s">
        <v>263</v>
      </c>
      <c r="R276" s="1312" t="s">
        <v>157</v>
      </c>
      <c r="S276" s="1312">
        <v>71619</v>
      </c>
      <c r="T276" s="1314">
        <v>2025.12</v>
      </c>
      <c r="U276" s="1315">
        <v>45991</v>
      </c>
      <c r="V276" s="1315" t="s">
        <v>743</v>
      </c>
      <c r="W276" s="1315" t="s">
        <v>859</v>
      </c>
      <c r="X276" s="1310" t="s">
        <v>161</v>
      </c>
      <c r="Y276" s="1310" t="s">
        <v>155</v>
      </c>
      <c r="Z276" s="1315" t="s">
        <v>3974</v>
      </c>
      <c r="AA276" s="1312" t="s">
        <v>163</v>
      </c>
      <c r="AB276" s="1315" t="s">
        <v>161</v>
      </c>
      <c r="AC276" s="1315" t="s">
        <v>161</v>
      </c>
      <c r="AD276" s="1315" t="s">
        <v>161</v>
      </c>
      <c r="AE276" s="1315" t="s">
        <v>161</v>
      </c>
      <c r="AF276" s="1312"/>
      <c r="AG276" s="1152"/>
    </row>
    <row r="277" spans="1:73" s="1730" customFormat="1" ht="19.5" customHeight="1" x14ac:dyDescent="0.2">
      <c r="A277" s="1623" t="s">
        <v>856</v>
      </c>
      <c r="B277" s="1624" t="s">
        <v>3971</v>
      </c>
      <c r="C277" s="1169" t="s">
        <v>3972</v>
      </c>
      <c r="D277" s="1931">
        <v>739</v>
      </c>
      <c r="E277" s="1913">
        <f t="shared" si="8"/>
        <v>690.65420560747657</v>
      </c>
      <c r="F277" s="1170"/>
      <c r="G277" s="1171"/>
      <c r="H277" s="2069" t="s">
        <v>150</v>
      </c>
      <c r="I277" s="1153">
        <v>326</v>
      </c>
      <c r="J277" s="1310" t="s">
        <v>219</v>
      </c>
      <c r="K277" s="1311">
        <v>6932554471927</v>
      </c>
      <c r="L277" s="1312" t="s">
        <v>3968</v>
      </c>
      <c r="M277" s="1669">
        <v>9.6000000000000002E-2</v>
      </c>
      <c r="N277" s="915"/>
      <c r="O277" s="1313" t="s">
        <v>262</v>
      </c>
      <c r="P277" s="1312" t="s">
        <v>155</v>
      </c>
      <c r="Q277" s="1313" t="s">
        <v>263</v>
      </c>
      <c r="R277" s="1312" t="s">
        <v>157</v>
      </c>
      <c r="S277" s="1312">
        <v>71617</v>
      </c>
      <c r="T277" s="1314">
        <v>2025.12</v>
      </c>
      <c r="U277" s="1315">
        <v>45991</v>
      </c>
      <c r="V277" s="1315" t="s">
        <v>743</v>
      </c>
      <c r="W277" s="1315" t="s">
        <v>859</v>
      </c>
      <c r="X277" s="1310" t="s">
        <v>161</v>
      </c>
      <c r="Y277" s="1310" t="s">
        <v>155</v>
      </c>
      <c r="Z277" s="1315" t="s">
        <v>3975</v>
      </c>
      <c r="AA277" s="1312" t="s">
        <v>163</v>
      </c>
      <c r="AB277" s="1315" t="s">
        <v>161</v>
      </c>
      <c r="AC277" s="1315" t="s">
        <v>161</v>
      </c>
      <c r="AD277" s="1315" t="s">
        <v>161</v>
      </c>
      <c r="AE277" s="1315" t="s">
        <v>161</v>
      </c>
      <c r="AF277" s="1312"/>
      <c r="AG277" s="1152"/>
    </row>
    <row r="278" spans="1:73" s="1692" customFormat="1" ht="19.5" customHeight="1" x14ac:dyDescent="0.2">
      <c r="A278" s="2176" t="s">
        <v>856</v>
      </c>
      <c r="B278" s="1897" t="s">
        <v>4262</v>
      </c>
      <c r="C278" s="1898" t="s">
        <v>4265</v>
      </c>
      <c r="D278" s="1931">
        <v>649</v>
      </c>
      <c r="E278" s="1913">
        <f t="shared" si="8"/>
        <v>606.54205607476626</v>
      </c>
      <c r="F278" s="1170"/>
      <c r="G278" s="1171"/>
      <c r="H278" s="2069" t="s">
        <v>150</v>
      </c>
      <c r="I278" s="1152">
        <v>280</v>
      </c>
      <c r="J278" s="1310" t="s">
        <v>219</v>
      </c>
      <c r="K278" s="1311">
        <v>6932554464233</v>
      </c>
      <c r="L278" s="1312" t="s">
        <v>4268</v>
      </c>
      <c r="M278" s="917">
        <v>9.3700000000000006E-2</v>
      </c>
      <c r="N278" s="1916" t="s">
        <v>153</v>
      </c>
      <c r="O278" s="1313" t="s">
        <v>3111</v>
      </c>
      <c r="P278" s="1312" t="s">
        <v>155</v>
      </c>
      <c r="Q278" s="1313" t="s">
        <v>263</v>
      </c>
      <c r="R278" s="1312" t="s">
        <v>157</v>
      </c>
      <c r="S278" s="1312">
        <v>70467</v>
      </c>
      <c r="T278" s="1314">
        <v>2026.02</v>
      </c>
      <c r="U278" s="1315">
        <v>46076</v>
      </c>
      <c r="V278" s="1315" t="s">
        <v>743</v>
      </c>
      <c r="W278" s="1315" t="s">
        <v>859</v>
      </c>
      <c r="X278" s="1310" t="s">
        <v>161</v>
      </c>
      <c r="Y278" s="1310" t="s">
        <v>155</v>
      </c>
      <c r="Z278" s="1315" t="s">
        <v>4271</v>
      </c>
      <c r="AA278" s="1312" t="s">
        <v>163</v>
      </c>
      <c r="AB278" s="1315" t="s">
        <v>161</v>
      </c>
      <c r="AC278" s="1315" t="s">
        <v>161</v>
      </c>
      <c r="AD278" s="1315" t="s">
        <v>161</v>
      </c>
      <c r="AE278" s="1315" t="s">
        <v>161</v>
      </c>
      <c r="AF278" s="1312"/>
      <c r="AG278" s="1152"/>
    </row>
    <row r="279" spans="1:73" s="1692" customFormat="1" ht="19.5" customHeight="1" x14ac:dyDescent="0.2">
      <c r="A279" s="2176" t="s">
        <v>856</v>
      </c>
      <c r="B279" s="1897" t="s">
        <v>4263</v>
      </c>
      <c r="C279" s="1898" t="s">
        <v>4266</v>
      </c>
      <c r="D279" s="1931">
        <v>649</v>
      </c>
      <c r="E279" s="1913">
        <f t="shared" ref="E279:E342" si="9">D279/1.07</f>
        <v>606.54205607476626</v>
      </c>
      <c r="F279" s="1170"/>
      <c r="G279" s="1171"/>
      <c r="H279" s="2069" t="s">
        <v>150</v>
      </c>
      <c r="I279" s="1152">
        <v>280</v>
      </c>
      <c r="J279" s="1310" t="s">
        <v>219</v>
      </c>
      <c r="K279" s="1311">
        <v>6932554464240</v>
      </c>
      <c r="L279" s="1312" t="s">
        <v>4269</v>
      </c>
      <c r="M279" s="917">
        <v>9.3700000000000006E-2</v>
      </c>
      <c r="N279" s="1916" t="s">
        <v>153</v>
      </c>
      <c r="O279" s="1313" t="s">
        <v>3111</v>
      </c>
      <c r="P279" s="1312" t="s">
        <v>155</v>
      </c>
      <c r="Q279" s="1313" t="s">
        <v>263</v>
      </c>
      <c r="R279" s="1312" t="s">
        <v>157</v>
      </c>
      <c r="S279" s="1312">
        <v>70468</v>
      </c>
      <c r="T279" s="1314">
        <v>2026.02</v>
      </c>
      <c r="U279" s="1315">
        <v>46076</v>
      </c>
      <c r="V279" s="1315" t="s">
        <v>743</v>
      </c>
      <c r="W279" s="1315" t="s">
        <v>859</v>
      </c>
      <c r="X279" s="1310" t="s">
        <v>161</v>
      </c>
      <c r="Y279" s="1310" t="s">
        <v>155</v>
      </c>
      <c r="Z279" s="1315" t="s">
        <v>4272</v>
      </c>
      <c r="AA279" s="1312" t="s">
        <v>163</v>
      </c>
      <c r="AB279" s="1315" t="s">
        <v>161</v>
      </c>
      <c r="AC279" s="1315" t="s">
        <v>161</v>
      </c>
      <c r="AD279" s="1315" t="s">
        <v>161</v>
      </c>
      <c r="AE279" s="1315" t="s">
        <v>161</v>
      </c>
      <c r="AF279" s="1312"/>
      <c r="AG279" s="1152"/>
    </row>
    <row r="280" spans="1:73" s="1692" customFormat="1" ht="19.5" customHeight="1" x14ac:dyDescent="0.2">
      <c r="A280" s="2176" t="s">
        <v>856</v>
      </c>
      <c r="B280" s="1897" t="s">
        <v>4264</v>
      </c>
      <c r="C280" s="1898" t="s">
        <v>4267</v>
      </c>
      <c r="D280" s="1931">
        <v>649</v>
      </c>
      <c r="E280" s="1913">
        <f t="shared" si="9"/>
        <v>606.54205607476626</v>
      </c>
      <c r="F280" s="1170"/>
      <c r="G280" s="1171"/>
      <c r="H280" s="2069" t="s">
        <v>150</v>
      </c>
      <c r="I280" s="1152">
        <v>280</v>
      </c>
      <c r="J280" s="1310" t="s">
        <v>219</v>
      </c>
      <c r="K280" s="1311">
        <v>6932554464196</v>
      </c>
      <c r="L280" s="1312" t="s">
        <v>4270</v>
      </c>
      <c r="M280" s="917">
        <v>9.3700000000000006E-2</v>
      </c>
      <c r="N280" s="1916" t="s">
        <v>153</v>
      </c>
      <c r="O280" s="1313" t="s">
        <v>3111</v>
      </c>
      <c r="P280" s="1312" t="s">
        <v>155</v>
      </c>
      <c r="Q280" s="1313" t="s">
        <v>263</v>
      </c>
      <c r="R280" s="1312" t="s">
        <v>157</v>
      </c>
      <c r="S280" s="1312">
        <v>70463</v>
      </c>
      <c r="T280" s="1314">
        <v>2026.02</v>
      </c>
      <c r="U280" s="1315">
        <v>46076</v>
      </c>
      <c r="V280" s="1315" t="s">
        <v>743</v>
      </c>
      <c r="W280" s="1315" t="s">
        <v>859</v>
      </c>
      <c r="X280" s="1310" t="s">
        <v>161</v>
      </c>
      <c r="Y280" s="1310" t="s">
        <v>155</v>
      </c>
      <c r="Z280" s="1315" t="s">
        <v>4273</v>
      </c>
      <c r="AA280" s="1312" t="s">
        <v>163</v>
      </c>
      <c r="AB280" s="1315" t="s">
        <v>161</v>
      </c>
      <c r="AC280" s="1315" t="s">
        <v>161</v>
      </c>
      <c r="AD280" s="1315" t="s">
        <v>161</v>
      </c>
      <c r="AE280" s="1315" t="s">
        <v>161</v>
      </c>
      <c r="AF280" s="1312"/>
      <c r="AG280" s="1152"/>
    </row>
    <row r="281" spans="1:73" s="1730" customFormat="1" ht="19.5" customHeight="1" x14ac:dyDescent="0.2">
      <c r="A281" s="2067" t="s">
        <v>856</v>
      </c>
      <c r="B281" s="1888" t="s">
        <v>902</v>
      </c>
      <c r="C281" s="1154" t="s">
        <v>903</v>
      </c>
      <c r="D281" s="1155">
        <v>499</v>
      </c>
      <c r="E281" s="1156">
        <f t="shared" si="9"/>
        <v>466.35514018691583</v>
      </c>
      <c r="F281" s="1157"/>
      <c r="G281" s="1159"/>
      <c r="H281" s="2068" t="s">
        <v>627</v>
      </c>
      <c r="I281" s="1152">
        <v>234</v>
      </c>
      <c r="J281" s="1310" t="s">
        <v>219</v>
      </c>
      <c r="K281" s="1311">
        <v>6941812777565</v>
      </c>
      <c r="L281" s="1312" t="s">
        <v>893</v>
      </c>
      <c r="M281" s="917">
        <v>0.08</v>
      </c>
      <c r="N281" s="915" t="s">
        <v>153</v>
      </c>
      <c r="O281" s="1313" t="s">
        <v>262</v>
      </c>
      <c r="P281" s="1312" t="s">
        <v>155</v>
      </c>
      <c r="Q281" s="1313" t="s">
        <v>263</v>
      </c>
      <c r="R281" s="1312" t="s">
        <v>157</v>
      </c>
      <c r="S281" s="1312">
        <v>55695</v>
      </c>
      <c r="T281" s="1314">
        <v>2024.11</v>
      </c>
      <c r="U281" s="1315">
        <v>45869</v>
      </c>
      <c r="V281" s="1315" t="s">
        <v>743</v>
      </c>
      <c r="W281" s="1315" t="s">
        <v>859</v>
      </c>
      <c r="X281" s="1310" t="s">
        <v>161</v>
      </c>
      <c r="Y281" s="1310" t="s">
        <v>155</v>
      </c>
      <c r="Z281" s="1315" t="s">
        <v>904</v>
      </c>
      <c r="AA281" s="1312" t="s">
        <v>163</v>
      </c>
      <c r="AB281" s="1315" t="s">
        <v>161</v>
      </c>
      <c r="AC281" s="1315" t="s">
        <v>161</v>
      </c>
      <c r="AD281" s="1315" t="s">
        <v>161</v>
      </c>
      <c r="AE281" s="1315" t="s">
        <v>161</v>
      </c>
      <c r="AF281" s="1312"/>
      <c r="AG281" s="1152"/>
    </row>
    <row r="282" spans="1:73" s="1730" customFormat="1" ht="19.5" customHeight="1" x14ac:dyDescent="0.2">
      <c r="A282" s="1877" t="s">
        <v>856</v>
      </c>
      <c r="B282" s="1887" t="s">
        <v>907</v>
      </c>
      <c r="C282" s="1162" t="s">
        <v>908</v>
      </c>
      <c r="D282" s="1931">
        <v>329</v>
      </c>
      <c r="E282" s="1913">
        <f t="shared" si="9"/>
        <v>307.47663551401865</v>
      </c>
      <c r="F282" s="1170"/>
      <c r="G282" s="1171"/>
      <c r="H282" s="2069" t="s">
        <v>150</v>
      </c>
      <c r="I282" s="1152">
        <v>140</v>
      </c>
      <c r="J282" s="1310" t="s">
        <v>219</v>
      </c>
      <c r="K282" s="1311">
        <v>6941812791271</v>
      </c>
      <c r="L282" s="1312" t="s">
        <v>909</v>
      </c>
      <c r="M282" s="917">
        <v>0.1</v>
      </c>
      <c r="N282" s="915" t="s">
        <v>153</v>
      </c>
      <c r="O282" s="1313" t="s">
        <v>262</v>
      </c>
      <c r="P282" s="1312" t="s">
        <v>155</v>
      </c>
      <c r="Q282" s="1313" t="s">
        <v>263</v>
      </c>
      <c r="R282" s="1312" t="s">
        <v>157</v>
      </c>
      <c r="S282" s="1312">
        <v>57676</v>
      </c>
      <c r="T282" s="1314" t="s">
        <v>185</v>
      </c>
      <c r="U282" s="1315">
        <v>45869</v>
      </c>
      <c r="V282" s="1315" t="s">
        <v>743</v>
      </c>
      <c r="W282" s="1315" t="s">
        <v>859</v>
      </c>
      <c r="X282" s="1310" t="s">
        <v>161</v>
      </c>
      <c r="Y282" s="1310" t="s">
        <v>155</v>
      </c>
      <c r="Z282" s="1315" t="s">
        <v>910</v>
      </c>
      <c r="AA282" s="1312" t="s">
        <v>163</v>
      </c>
      <c r="AB282" s="1315" t="s">
        <v>161</v>
      </c>
      <c r="AC282" s="1315" t="s">
        <v>161</v>
      </c>
      <c r="AD282" s="1315" t="s">
        <v>161</v>
      </c>
      <c r="AE282" s="1315" t="s">
        <v>161</v>
      </c>
      <c r="AF282" s="1312"/>
      <c r="AG282" s="1152"/>
    </row>
    <row r="283" spans="1:73" s="1730" customFormat="1" ht="19.5" customHeight="1" x14ac:dyDescent="0.2">
      <c r="A283" s="1877" t="s">
        <v>856</v>
      </c>
      <c r="B283" s="1887" t="s">
        <v>911</v>
      </c>
      <c r="C283" s="1162" t="s">
        <v>912</v>
      </c>
      <c r="D283" s="1931">
        <v>329</v>
      </c>
      <c r="E283" s="1913">
        <f t="shared" si="9"/>
        <v>307.47663551401865</v>
      </c>
      <c r="F283" s="1170"/>
      <c r="G283" s="1171"/>
      <c r="H283" s="2069" t="s">
        <v>150</v>
      </c>
      <c r="I283" s="1152">
        <v>140</v>
      </c>
      <c r="J283" s="1310" t="s">
        <v>219</v>
      </c>
      <c r="K283" s="1311">
        <v>6941812791240</v>
      </c>
      <c r="L283" s="1312" t="s">
        <v>909</v>
      </c>
      <c r="M283" s="917">
        <v>0.1</v>
      </c>
      <c r="N283" s="915" t="s">
        <v>153</v>
      </c>
      <c r="O283" s="1313" t="s">
        <v>262</v>
      </c>
      <c r="P283" s="1312" t="s">
        <v>155</v>
      </c>
      <c r="Q283" s="1313" t="s">
        <v>263</v>
      </c>
      <c r="R283" s="1312" t="s">
        <v>157</v>
      </c>
      <c r="S283" s="1312">
        <v>57679</v>
      </c>
      <c r="T283" s="1314" t="s">
        <v>185</v>
      </c>
      <c r="U283" s="1315">
        <v>45869</v>
      </c>
      <c r="V283" s="1315" t="s">
        <v>743</v>
      </c>
      <c r="W283" s="1315" t="s">
        <v>859</v>
      </c>
      <c r="X283" s="1310" t="s">
        <v>161</v>
      </c>
      <c r="Y283" s="1310" t="s">
        <v>155</v>
      </c>
      <c r="Z283" s="1315" t="s">
        <v>913</v>
      </c>
      <c r="AA283" s="1312" t="s">
        <v>163</v>
      </c>
      <c r="AB283" s="1315" t="s">
        <v>161</v>
      </c>
      <c r="AC283" s="1315" t="s">
        <v>161</v>
      </c>
      <c r="AD283" s="1315" t="s">
        <v>161</v>
      </c>
      <c r="AE283" s="1315" t="s">
        <v>161</v>
      </c>
      <c r="AF283" s="1312"/>
      <c r="AG283" s="1152"/>
    </row>
    <row r="284" spans="1:73" s="1730" customFormat="1" ht="19.5" customHeight="1" x14ac:dyDescent="0.2">
      <c r="A284" s="1877" t="s">
        <v>856</v>
      </c>
      <c r="B284" s="1887" t="s">
        <v>914</v>
      </c>
      <c r="C284" s="1162" t="s">
        <v>915</v>
      </c>
      <c r="D284" s="1931">
        <v>329</v>
      </c>
      <c r="E284" s="1913">
        <f t="shared" si="9"/>
        <v>307.47663551401865</v>
      </c>
      <c r="F284" s="1170"/>
      <c r="G284" s="1171"/>
      <c r="H284" s="2069" t="s">
        <v>150</v>
      </c>
      <c r="I284" s="1152">
        <v>140</v>
      </c>
      <c r="J284" s="1310" t="s">
        <v>219</v>
      </c>
      <c r="K284" s="1311">
        <v>6941812737071</v>
      </c>
      <c r="L284" s="1312" t="s">
        <v>909</v>
      </c>
      <c r="M284" s="917">
        <v>0.1</v>
      </c>
      <c r="N284" s="915" t="s">
        <v>153</v>
      </c>
      <c r="O284" s="1313" t="s">
        <v>262</v>
      </c>
      <c r="P284" s="1312" t="s">
        <v>155</v>
      </c>
      <c r="Q284" s="1313" t="s">
        <v>263</v>
      </c>
      <c r="R284" s="1312" t="s">
        <v>157</v>
      </c>
      <c r="S284" s="1312">
        <v>59438</v>
      </c>
      <c r="T284" s="1314">
        <v>2024.11</v>
      </c>
      <c r="U284" s="1315">
        <v>45869</v>
      </c>
      <c r="V284" s="1315" t="s">
        <v>743</v>
      </c>
      <c r="W284" s="1315" t="s">
        <v>859</v>
      </c>
      <c r="X284" s="1310" t="s">
        <v>161</v>
      </c>
      <c r="Y284" s="1310" t="s">
        <v>155</v>
      </c>
      <c r="Z284" s="1315" t="s">
        <v>916</v>
      </c>
      <c r="AA284" s="1312" t="s">
        <v>163</v>
      </c>
      <c r="AB284" s="1315" t="s">
        <v>161</v>
      </c>
      <c r="AC284" s="1315" t="s">
        <v>161</v>
      </c>
      <c r="AD284" s="1315" t="s">
        <v>161</v>
      </c>
      <c r="AE284" s="1315" t="s">
        <v>161</v>
      </c>
      <c r="AF284" s="1312"/>
      <c r="AG284" s="1152"/>
    </row>
    <row r="285" spans="1:73" s="1730" customFormat="1" ht="19.5" customHeight="1" x14ac:dyDescent="0.2">
      <c r="A285" s="1877" t="s">
        <v>856</v>
      </c>
      <c r="B285" s="1887" t="s">
        <v>917</v>
      </c>
      <c r="C285" s="1162" t="s">
        <v>918</v>
      </c>
      <c r="D285" s="1931">
        <v>329</v>
      </c>
      <c r="E285" s="1913">
        <f t="shared" si="9"/>
        <v>307.47663551401865</v>
      </c>
      <c r="F285" s="1170"/>
      <c r="G285" s="1171"/>
      <c r="H285" s="2069" t="s">
        <v>150</v>
      </c>
      <c r="I285" s="1152">
        <v>140</v>
      </c>
      <c r="J285" s="1310" t="s">
        <v>219</v>
      </c>
      <c r="K285" s="1311">
        <v>6941812791295</v>
      </c>
      <c r="L285" s="1312" t="s">
        <v>909</v>
      </c>
      <c r="M285" s="917">
        <v>0.1</v>
      </c>
      <c r="N285" s="915" t="s">
        <v>153</v>
      </c>
      <c r="O285" s="1313" t="s">
        <v>262</v>
      </c>
      <c r="P285" s="1312" t="s">
        <v>155</v>
      </c>
      <c r="Q285" s="1313" t="s">
        <v>263</v>
      </c>
      <c r="R285" s="1312" t="s">
        <v>157</v>
      </c>
      <c r="S285" s="1312">
        <v>57678</v>
      </c>
      <c r="T285" s="2096" t="s">
        <v>556</v>
      </c>
      <c r="U285" s="1315">
        <v>45869</v>
      </c>
      <c r="V285" s="1315" t="s">
        <v>743</v>
      </c>
      <c r="W285" s="1315" t="s">
        <v>859</v>
      </c>
      <c r="X285" s="1310" t="s">
        <v>161</v>
      </c>
      <c r="Y285" s="1310" t="s">
        <v>155</v>
      </c>
      <c r="Z285" s="1315" t="s">
        <v>919</v>
      </c>
      <c r="AA285" s="1312" t="s">
        <v>163</v>
      </c>
      <c r="AB285" s="1315" t="s">
        <v>161</v>
      </c>
      <c r="AC285" s="1315" t="s">
        <v>161</v>
      </c>
      <c r="AD285" s="1315" t="s">
        <v>161</v>
      </c>
      <c r="AE285" s="1315" t="s">
        <v>161</v>
      </c>
      <c r="AF285" s="1312"/>
      <c r="AG285" s="1152"/>
    </row>
    <row r="286" spans="1:73" s="1917" customFormat="1" ht="19.5" customHeight="1" x14ac:dyDescent="0.2">
      <c r="A286" s="1915" t="s">
        <v>938</v>
      </c>
      <c r="B286" s="1884" t="s">
        <v>3418</v>
      </c>
      <c r="C286" s="1149" t="s">
        <v>3046</v>
      </c>
      <c r="D286" s="1931">
        <v>1390</v>
      </c>
      <c r="E286" s="1913">
        <f t="shared" si="9"/>
        <v>1299.0654205607475</v>
      </c>
      <c r="F286" s="1170"/>
      <c r="G286" s="1171"/>
      <c r="H286" s="2069" t="s">
        <v>150</v>
      </c>
      <c r="I286" s="1152">
        <v>556</v>
      </c>
      <c r="J286" s="1310" t="s">
        <v>219</v>
      </c>
      <c r="K286" s="1311">
        <v>6941948707016</v>
      </c>
      <c r="L286" s="1312" t="s">
        <v>3044</v>
      </c>
      <c r="M286" s="917">
        <v>1.87</v>
      </c>
      <c r="N286" s="1916" t="s">
        <v>153</v>
      </c>
      <c r="O286" s="1313" t="s">
        <v>262</v>
      </c>
      <c r="P286" s="1312" t="s">
        <v>155</v>
      </c>
      <c r="Q286" s="1313" t="s">
        <v>263</v>
      </c>
      <c r="R286" s="1312" t="s">
        <v>157</v>
      </c>
      <c r="S286" s="1312">
        <v>66386</v>
      </c>
      <c r="T286" s="1314">
        <v>2025.08</v>
      </c>
      <c r="U286" s="1315">
        <v>45869</v>
      </c>
      <c r="V286" s="1315" t="s">
        <v>941</v>
      </c>
      <c r="W286" s="1310" t="s">
        <v>161</v>
      </c>
      <c r="X286" s="1310" t="s">
        <v>161</v>
      </c>
      <c r="Y286" s="1310" t="s">
        <v>155</v>
      </c>
      <c r="Z286" s="1315" t="s">
        <v>3041</v>
      </c>
      <c r="AA286" s="1312" t="s">
        <v>163</v>
      </c>
      <c r="AB286" s="1315" t="s">
        <v>161</v>
      </c>
      <c r="AC286" s="1315" t="s">
        <v>161</v>
      </c>
      <c r="AD286" s="1315" t="s">
        <v>161</v>
      </c>
      <c r="AE286" s="1315" t="s">
        <v>161</v>
      </c>
      <c r="AF286" s="1312"/>
      <c r="AG286" s="1312"/>
    </row>
    <row r="287" spans="1:73" s="1917" customFormat="1" ht="19.5" customHeight="1" x14ac:dyDescent="0.2">
      <c r="A287" s="1623" t="s">
        <v>938</v>
      </c>
      <c r="B287" s="1624" t="s">
        <v>3043</v>
      </c>
      <c r="C287" s="1169" t="s">
        <v>3047</v>
      </c>
      <c r="D287" s="1931">
        <v>3290</v>
      </c>
      <c r="E287" s="1913">
        <f t="shared" si="9"/>
        <v>3074.7663551401865</v>
      </c>
      <c r="F287" s="1170"/>
      <c r="G287" s="1171"/>
      <c r="H287" s="2069" t="s">
        <v>150</v>
      </c>
      <c r="I287" s="1152">
        <v>1048</v>
      </c>
      <c r="J287" s="1310" t="s">
        <v>204</v>
      </c>
      <c r="K287" s="1311">
        <v>6941948706743</v>
      </c>
      <c r="L287" s="1312" t="s">
        <v>3045</v>
      </c>
      <c r="M287" s="917">
        <v>1.75</v>
      </c>
      <c r="N287" s="1916" t="s">
        <v>153</v>
      </c>
      <c r="O287" s="1313" t="s">
        <v>262</v>
      </c>
      <c r="P287" s="1312" t="s">
        <v>155</v>
      </c>
      <c r="Q287" s="1313" t="s">
        <v>263</v>
      </c>
      <c r="R287" s="1312" t="s">
        <v>157</v>
      </c>
      <c r="S287" s="1312">
        <v>65366</v>
      </c>
      <c r="T287" s="1314">
        <v>2025.08</v>
      </c>
      <c r="U287" s="1315">
        <v>45869</v>
      </c>
      <c r="V287" s="1315" t="s">
        <v>941</v>
      </c>
      <c r="W287" s="1310" t="s">
        <v>161</v>
      </c>
      <c r="X287" s="1310" t="s">
        <v>161</v>
      </c>
      <c r="Y287" s="1310" t="s">
        <v>155</v>
      </c>
      <c r="Z287" s="1315" t="s">
        <v>3042</v>
      </c>
      <c r="AA287" s="1312" t="s">
        <v>163</v>
      </c>
      <c r="AB287" s="1315" t="s">
        <v>161</v>
      </c>
      <c r="AC287" s="1315" t="s">
        <v>161</v>
      </c>
      <c r="AD287" s="1315" t="s">
        <v>161</v>
      </c>
      <c r="AE287" s="1315" t="s">
        <v>161</v>
      </c>
      <c r="AF287" s="1312"/>
      <c r="AG287" s="1312"/>
    </row>
    <row r="288" spans="1:73" s="1917" customFormat="1" ht="19.5" customHeight="1" x14ac:dyDescent="0.2">
      <c r="A288" s="1877" t="s">
        <v>938</v>
      </c>
      <c r="B288" s="1887" t="s">
        <v>942</v>
      </c>
      <c r="C288" s="1162" t="s">
        <v>943</v>
      </c>
      <c r="D288" s="1931">
        <v>2390</v>
      </c>
      <c r="E288" s="1913">
        <f t="shared" si="9"/>
        <v>2233.6448598130842</v>
      </c>
      <c r="F288" s="1170"/>
      <c r="G288" s="1171"/>
      <c r="H288" s="2069" t="s">
        <v>150</v>
      </c>
      <c r="I288" s="1152">
        <v>1098</v>
      </c>
      <c r="J288" s="1310" t="s">
        <v>219</v>
      </c>
      <c r="K288" s="1311">
        <v>6941948703391</v>
      </c>
      <c r="L288" s="1312" t="s">
        <v>944</v>
      </c>
      <c r="M288" s="917">
        <v>0.79</v>
      </c>
      <c r="N288" s="915" t="s">
        <v>153</v>
      </c>
      <c r="O288" s="1313" t="s">
        <v>262</v>
      </c>
      <c r="P288" s="1312" t="s">
        <v>155</v>
      </c>
      <c r="Q288" s="1313" t="s">
        <v>263</v>
      </c>
      <c r="R288" s="1312" t="s">
        <v>157</v>
      </c>
      <c r="S288" s="1312">
        <v>57962</v>
      </c>
      <c r="T288" s="2096">
        <v>2024.12</v>
      </c>
      <c r="U288" s="1315">
        <v>45869</v>
      </c>
      <c r="V288" s="1315" t="s">
        <v>941</v>
      </c>
      <c r="W288" s="1310" t="s">
        <v>161</v>
      </c>
      <c r="X288" s="1310" t="s">
        <v>161</v>
      </c>
      <c r="Y288" s="1310" t="s">
        <v>155</v>
      </c>
      <c r="Z288" s="1315" t="s">
        <v>945</v>
      </c>
      <c r="AA288" s="1312" t="s">
        <v>163</v>
      </c>
      <c r="AB288" s="1315" t="s">
        <v>161</v>
      </c>
      <c r="AC288" s="1315" t="s">
        <v>161</v>
      </c>
      <c r="AD288" s="1315" t="s">
        <v>161</v>
      </c>
      <c r="AE288" s="1315" t="s">
        <v>161</v>
      </c>
      <c r="AF288" s="1312"/>
      <c r="AG288" s="1152"/>
      <c r="AH288" s="1730"/>
      <c r="AI288" s="1730"/>
      <c r="AJ288" s="1730"/>
      <c r="AK288" s="1730"/>
      <c r="AL288" s="1730"/>
      <c r="AM288" s="1730"/>
      <c r="AN288" s="1730"/>
      <c r="AO288" s="1730"/>
      <c r="AP288" s="1730"/>
      <c r="AQ288" s="1730"/>
      <c r="AR288" s="1730"/>
      <c r="AS288" s="1730"/>
      <c r="AT288" s="1730"/>
      <c r="AU288" s="1730"/>
      <c r="AV288" s="1730"/>
      <c r="AW288" s="1730"/>
      <c r="AX288" s="1730"/>
      <c r="AY288" s="1730"/>
      <c r="AZ288" s="1730"/>
      <c r="BA288" s="1730"/>
      <c r="BB288" s="1730"/>
      <c r="BC288" s="1730"/>
      <c r="BD288" s="1730"/>
      <c r="BE288" s="1730"/>
      <c r="BF288" s="1730"/>
      <c r="BG288" s="1730"/>
      <c r="BH288" s="1730"/>
      <c r="BI288" s="1730"/>
      <c r="BJ288" s="1730"/>
      <c r="BK288" s="1730"/>
      <c r="BL288" s="1730"/>
      <c r="BM288" s="1730"/>
      <c r="BN288" s="1730"/>
      <c r="BO288" s="1730"/>
      <c r="BP288" s="1730"/>
      <c r="BQ288" s="1730"/>
      <c r="BR288" s="1730"/>
      <c r="BS288" s="1730"/>
      <c r="BT288" s="1730"/>
      <c r="BU288" s="1730"/>
    </row>
    <row r="289" spans="1:71" s="1730" customFormat="1" ht="19.5" customHeight="1" x14ac:dyDescent="0.2">
      <c r="A289" s="1915" t="s">
        <v>938</v>
      </c>
      <c r="B289" s="1884" t="s">
        <v>946</v>
      </c>
      <c r="C289" s="1149" t="s">
        <v>947</v>
      </c>
      <c r="D289" s="1931">
        <v>1650</v>
      </c>
      <c r="E289" s="1913">
        <f t="shared" si="9"/>
        <v>1542.0560747663551</v>
      </c>
      <c r="F289" s="1170"/>
      <c r="G289" s="1171"/>
      <c r="H289" s="2069" t="s">
        <v>150</v>
      </c>
      <c r="I289" s="1152">
        <v>772</v>
      </c>
      <c r="J289" s="1310" t="s">
        <v>219</v>
      </c>
      <c r="K289" s="1311">
        <v>6941812793008</v>
      </c>
      <c r="L289" s="1312" t="s">
        <v>3556</v>
      </c>
      <c r="M289" s="917">
        <v>0.92</v>
      </c>
      <c r="N289" s="2130" t="s">
        <v>153</v>
      </c>
      <c r="O289" s="1313" t="s">
        <v>262</v>
      </c>
      <c r="P289" s="1312" t="s">
        <v>155</v>
      </c>
      <c r="Q289" s="1313" t="s">
        <v>263</v>
      </c>
      <c r="R289" s="1312" t="s">
        <v>157</v>
      </c>
      <c r="S289" s="1312">
        <v>57963</v>
      </c>
      <c r="T289" s="1314">
        <v>2025.01</v>
      </c>
      <c r="U289" s="1315">
        <v>45869</v>
      </c>
      <c r="V289" s="1315" t="s">
        <v>941</v>
      </c>
      <c r="W289" s="1310" t="s">
        <v>161</v>
      </c>
      <c r="X289" s="1310" t="s">
        <v>161</v>
      </c>
      <c r="Y289" s="1310" t="s">
        <v>155</v>
      </c>
      <c r="Z289" s="1315" t="s">
        <v>948</v>
      </c>
      <c r="AA289" s="1312" t="s">
        <v>163</v>
      </c>
      <c r="AB289" s="1315" t="s">
        <v>161</v>
      </c>
      <c r="AC289" s="1315" t="s">
        <v>161</v>
      </c>
      <c r="AD289" s="1315" t="s">
        <v>161</v>
      </c>
      <c r="AE289" s="1315" t="s">
        <v>161</v>
      </c>
      <c r="AF289" s="1312"/>
      <c r="AG289" s="1312"/>
    </row>
    <row r="290" spans="1:71" s="1917" customFormat="1" x14ac:dyDescent="0.2">
      <c r="A290" s="1623" t="s">
        <v>938</v>
      </c>
      <c r="B290" s="1624" t="s">
        <v>3527</v>
      </c>
      <c r="C290" s="1169" t="s">
        <v>3723</v>
      </c>
      <c r="D290" s="1931">
        <v>1590</v>
      </c>
      <c r="E290" s="1913">
        <f t="shared" si="9"/>
        <v>1485.981308411215</v>
      </c>
      <c r="F290" s="1170"/>
      <c r="G290" s="1171"/>
      <c r="H290" s="2069" t="s">
        <v>150</v>
      </c>
      <c r="I290" s="1152">
        <v>522</v>
      </c>
      <c r="J290" s="1310" t="s">
        <v>175</v>
      </c>
      <c r="K290" s="1311">
        <v>6941948709164</v>
      </c>
      <c r="L290" s="1312" t="s">
        <v>951</v>
      </c>
      <c r="M290" s="917">
        <v>0.71</v>
      </c>
      <c r="N290" s="915" t="s">
        <v>153</v>
      </c>
      <c r="O290" s="1313" t="s">
        <v>262</v>
      </c>
      <c r="P290" s="1312" t="s">
        <v>155</v>
      </c>
      <c r="Q290" s="1313" t="s">
        <v>263</v>
      </c>
      <c r="R290" s="1312" t="s">
        <v>157</v>
      </c>
      <c r="S290" s="1312">
        <v>70863</v>
      </c>
      <c r="T290" s="1314">
        <v>2025.09</v>
      </c>
      <c r="U290" s="1315">
        <v>45902</v>
      </c>
      <c r="V290" s="1315" t="s">
        <v>941</v>
      </c>
      <c r="W290" s="1310" t="s">
        <v>161</v>
      </c>
      <c r="X290" s="1310" t="s">
        <v>161</v>
      </c>
      <c r="Y290" s="1310" t="s">
        <v>155</v>
      </c>
      <c r="Z290" s="1315" t="s">
        <v>3529</v>
      </c>
      <c r="AA290" s="1312" t="s">
        <v>163</v>
      </c>
      <c r="AB290" s="1315" t="s">
        <v>161</v>
      </c>
      <c r="AC290" s="1315" t="s">
        <v>161</v>
      </c>
      <c r="AD290" s="1315" t="s">
        <v>161</v>
      </c>
      <c r="AE290" s="1315" t="s">
        <v>161</v>
      </c>
      <c r="AF290" s="1312"/>
      <c r="AG290" s="1312"/>
      <c r="AH290" s="1730"/>
      <c r="AI290" s="1730"/>
      <c r="AJ290" s="1730"/>
      <c r="AK290" s="1730"/>
      <c r="AL290" s="1730"/>
      <c r="AM290" s="1730"/>
      <c r="AN290" s="1730"/>
      <c r="AO290" s="1730"/>
      <c r="AP290" s="1730"/>
      <c r="AQ290" s="1730"/>
      <c r="AR290" s="1730"/>
      <c r="AS290" s="1730"/>
      <c r="AT290" s="1730"/>
      <c r="AU290" s="1730"/>
      <c r="AV290" s="1730"/>
      <c r="AW290" s="1730"/>
      <c r="AX290" s="1730"/>
      <c r="AY290" s="1730"/>
      <c r="AZ290" s="1730"/>
      <c r="BA290" s="1730"/>
      <c r="BB290" s="1730"/>
      <c r="BC290" s="1730"/>
      <c r="BD290" s="1730"/>
      <c r="BE290" s="1730"/>
      <c r="BF290" s="1730"/>
      <c r="BG290" s="1730"/>
      <c r="BH290" s="1730"/>
      <c r="BI290" s="1730"/>
      <c r="BJ290" s="1730"/>
      <c r="BK290" s="1730"/>
      <c r="BL290" s="1730"/>
      <c r="BM290" s="1730"/>
      <c r="BN290" s="1730"/>
      <c r="BO290" s="1730"/>
      <c r="BP290" s="1730"/>
      <c r="BQ290" s="1730"/>
      <c r="BR290" s="1730"/>
      <c r="BS290" s="1730"/>
    </row>
    <row r="291" spans="1:71" s="1917" customFormat="1" x14ac:dyDescent="0.2">
      <c r="A291" s="1623" t="s">
        <v>938</v>
      </c>
      <c r="B291" s="1624" t="s">
        <v>3530</v>
      </c>
      <c r="C291" s="1169" t="s">
        <v>3722</v>
      </c>
      <c r="D291" s="1931">
        <v>1590</v>
      </c>
      <c r="E291" s="1913">
        <f t="shared" si="9"/>
        <v>1485.981308411215</v>
      </c>
      <c r="F291" s="1170"/>
      <c r="G291" s="1171"/>
      <c r="H291" s="2069" t="s">
        <v>150</v>
      </c>
      <c r="I291" s="1152">
        <v>522</v>
      </c>
      <c r="J291" s="1310" t="s">
        <v>175</v>
      </c>
      <c r="K291" s="1311">
        <v>6941948709171</v>
      </c>
      <c r="L291" s="1312" t="s">
        <v>951</v>
      </c>
      <c r="M291" s="917">
        <v>0.71</v>
      </c>
      <c r="N291" s="1916" t="s">
        <v>153</v>
      </c>
      <c r="O291" s="1313" t="s">
        <v>262</v>
      </c>
      <c r="P291" s="1312" t="s">
        <v>155</v>
      </c>
      <c r="Q291" s="1313" t="s">
        <v>263</v>
      </c>
      <c r="R291" s="1312" t="s">
        <v>157</v>
      </c>
      <c r="S291" s="1312">
        <v>70865</v>
      </c>
      <c r="T291" s="1314">
        <v>2025.09</v>
      </c>
      <c r="U291" s="1315">
        <v>45903</v>
      </c>
      <c r="V291" s="1315" t="s">
        <v>941</v>
      </c>
      <c r="W291" s="1310" t="s">
        <v>161</v>
      </c>
      <c r="X291" s="1310" t="s">
        <v>161</v>
      </c>
      <c r="Y291" s="1310" t="s">
        <v>155</v>
      </c>
      <c r="Z291" s="1315" t="s">
        <v>3531</v>
      </c>
      <c r="AA291" s="1312" t="s">
        <v>163</v>
      </c>
      <c r="AB291" s="1315" t="s">
        <v>161</v>
      </c>
      <c r="AC291" s="1315" t="s">
        <v>161</v>
      </c>
      <c r="AD291" s="1315" t="s">
        <v>161</v>
      </c>
      <c r="AE291" s="1315" t="s">
        <v>161</v>
      </c>
      <c r="AF291" s="1312"/>
      <c r="AG291" s="1312"/>
      <c r="AH291" s="1730"/>
      <c r="AI291" s="1730"/>
      <c r="AJ291" s="1730"/>
      <c r="AK291" s="1730"/>
      <c r="AL291" s="1730"/>
      <c r="AM291" s="1730"/>
      <c r="AN291" s="1730"/>
      <c r="AO291" s="1730"/>
      <c r="AP291" s="1730"/>
      <c r="AQ291" s="1730"/>
      <c r="AR291" s="1730"/>
      <c r="AS291" s="1730"/>
      <c r="AT291" s="1730"/>
      <c r="AU291" s="1730"/>
      <c r="AV291" s="1730"/>
      <c r="AW291" s="1730"/>
      <c r="AX291" s="1730"/>
      <c r="AY291" s="1730"/>
      <c r="AZ291" s="1730"/>
      <c r="BA291" s="1730"/>
      <c r="BB291" s="1730"/>
      <c r="BC291" s="1730"/>
      <c r="BD291" s="1730"/>
      <c r="BE291" s="1730"/>
      <c r="BF291" s="1730"/>
      <c r="BG291" s="1730"/>
      <c r="BH291" s="1730"/>
      <c r="BI291" s="1730"/>
      <c r="BJ291" s="1730"/>
      <c r="BK291" s="1730"/>
      <c r="BL291" s="1730"/>
      <c r="BM291" s="1730"/>
      <c r="BN291" s="1730"/>
      <c r="BO291" s="1730"/>
      <c r="BP291" s="1730"/>
      <c r="BQ291" s="1730"/>
      <c r="BR291" s="1730"/>
      <c r="BS291" s="1730"/>
    </row>
    <row r="292" spans="1:71" s="1730" customFormat="1" ht="19.5" customHeight="1" x14ac:dyDescent="0.2">
      <c r="A292" s="1877" t="s">
        <v>938</v>
      </c>
      <c r="B292" s="1887" t="s">
        <v>949</v>
      </c>
      <c r="C292" s="1162" t="s">
        <v>950</v>
      </c>
      <c r="D292" s="1931">
        <v>1590</v>
      </c>
      <c r="E292" s="1913">
        <f t="shared" si="9"/>
        <v>1485.981308411215</v>
      </c>
      <c r="F292" s="1170"/>
      <c r="G292" s="1171"/>
      <c r="H292" s="2069" t="s">
        <v>150</v>
      </c>
      <c r="I292" s="1187">
        <v>698</v>
      </c>
      <c r="J292" s="1310" t="s">
        <v>204</v>
      </c>
      <c r="K292" s="1311">
        <v>6941948702028</v>
      </c>
      <c r="L292" s="1312" t="s">
        <v>951</v>
      </c>
      <c r="M292" s="917">
        <v>0.71</v>
      </c>
      <c r="N292" s="1916" t="s">
        <v>153</v>
      </c>
      <c r="O292" s="1313" t="s">
        <v>262</v>
      </c>
      <c r="P292" s="1312" t="s">
        <v>155</v>
      </c>
      <c r="Q292" s="1313" t="s">
        <v>263</v>
      </c>
      <c r="R292" s="1312" t="s">
        <v>157</v>
      </c>
      <c r="S292" s="1312">
        <v>54588</v>
      </c>
      <c r="T292" s="1314">
        <v>2024.06</v>
      </c>
      <c r="U292" s="1315">
        <v>45869</v>
      </c>
      <c r="V292" s="1315" t="s">
        <v>941</v>
      </c>
      <c r="W292" s="1310" t="s">
        <v>161</v>
      </c>
      <c r="X292" s="1310" t="s">
        <v>161</v>
      </c>
      <c r="Y292" s="1310" t="s">
        <v>155</v>
      </c>
      <c r="Z292" s="1315" t="s">
        <v>952</v>
      </c>
      <c r="AA292" s="1312" t="s">
        <v>163</v>
      </c>
      <c r="AB292" s="1315" t="s">
        <v>161</v>
      </c>
      <c r="AC292" s="1315" t="s">
        <v>161</v>
      </c>
      <c r="AD292" s="1315" t="s">
        <v>161</v>
      </c>
      <c r="AE292" s="1315" t="s">
        <v>161</v>
      </c>
      <c r="AF292" s="1312"/>
      <c r="AG292" s="1312"/>
    </row>
    <row r="293" spans="1:71" s="1730" customFormat="1" ht="19.5" customHeight="1" x14ac:dyDescent="0.2">
      <c r="A293" s="1877" t="s">
        <v>938</v>
      </c>
      <c r="B293" s="1887" t="s">
        <v>953</v>
      </c>
      <c r="C293" s="1162" t="s">
        <v>954</v>
      </c>
      <c r="D293" s="1931">
        <v>1590</v>
      </c>
      <c r="E293" s="1913">
        <f t="shared" si="9"/>
        <v>1485.981308411215</v>
      </c>
      <c r="F293" s="1170"/>
      <c r="G293" s="1171"/>
      <c r="H293" s="2069" t="s">
        <v>150</v>
      </c>
      <c r="I293" s="1187">
        <v>698</v>
      </c>
      <c r="J293" s="1310" t="s">
        <v>204</v>
      </c>
      <c r="K293" s="1311">
        <v>6941948702035</v>
      </c>
      <c r="L293" s="1312" t="s">
        <v>951</v>
      </c>
      <c r="M293" s="917">
        <v>0.71</v>
      </c>
      <c r="N293" s="915" t="s">
        <v>153</v>
      </c>
      <c r="O293" s="1313" t="s">
        <v>262</v>
      </c>
      <c r="P293" s="1312" t="s">
        <v>155</v>
      </c>
      <c r="Q293" s="1313" t="s">
        <v>263</v>
      </c>
      <c r="R293" s="1312" t="s">
        <v>157</v>
      </c>
      <c r="S293" s="1312">
        <v>54590</v>
      </c>
      <c r="T293" s="1314">
        <v>2024.06</v>
      </c>
      <c r="U293" s="1315">
        <v>45869</v>
      </c>
      <c r="V293" s="1315" t="s">
        <v>941</v>
      </c>
      <c r="W293" s="1310" t="s">
        <v>161</v>
      </c>
      <c r="X293" s="1310" t="s">
        <v>161</v>
      </c>
      <c r="Y293" s="1310" t="s">
        <v>155</v>
      </c>
      <c r="Z293" s="1315" t="s">
        <v>955</v>
      </c>
      <c r="AA293" s="1312" t="s">
        <v>163</v>
      </c>
      <c r="AB293" s="1315" t="s">
        <v>161</v>
      </c>
      <c r="AC293" s="1315" t="s">
        <v>161</v>
      </c>
      <c r="AD293" s="1315" t="s">
        <v>161</v>
      </c>
      <c r="AE293" s="1315" t="s">
        <v>161</v>
      </c>
      <c r="AF293" s="1312"/>
      <c r="AG293" s="1312"/>
    </row>
    <row r="294" spans="1:71" s="1730" customFormat="1" ht="19.5" customHeight="1" x14ac:dyDescent="0.2">
      <c r="A294" s="1877" t="s">
        <v>938</v>
      </c>
      <c r="B294" s="1887" t="s">
        <v>956</v>
      </c>
      <c r="C294" s="1162" t="s">
        <v>957</v>
      </c>
      <c r="D294" s="1931">
        <v>1590</v>
      </c>
      <c r="E294" s="1913">
        <f t="shared" si="9"/>
        <v>1485.981308411215</v>
      </c>
      <c r="F294" s="1170"/>
      <c r="G294" s="1171"/>
      <c r="H294" s="2069" t="s">
        <v>150</v>
      </c>
      <c r="I294" s="1187">
        <v>698</v>
      </c>
      <c r="J294" s="1310" t="s">
        <v>204</v>
      </c>
      <c r="K294" s="1311">
        <v>6941948702042</v>
      </c>
      <c r="L294" s="1312" t="s">
        <v>951</v>
      </c>
      <c r="M294" s="917">
        <v>0.71</v>
      </c>
      <c r="N294" s="915" t="s">
        <v>153</v>
      </c>
      <c r="O294" s="1313" t="s">
        <v>262</v>
      </c>
      <c r="P294" s="1312" t="s">
        <v>155</v>
      </c>
      <c r="Q294" s="1313" t="s">
        <v>263</v>
      </c>
      <c r="R294" s="1312" t="s">
        <v>157</v>
      </c>
      <c r="S294" s="1312">
        <v>54592</v>
      </c>
      <c r="T294" s="1314">
        <v>2024.06</v>
      </c>
      <c r="U294" s="1315">
        <v>45869</v>
      </c>
      <c r="V294" s="1315" t="s">
        <v>941</v>
      </c>
      <c r="W294" s="1310" t="s">
        <v>161</v>
      </c>
      <c r="X294" s="1310" t="s">
        <v>161</v>
      </c>
      <c r="Y294" s="1310" t="s">
        <v>155</v>
      </c>
      <c r="Z294" s="1315" t="s">
        <v>958</v>
      </c>
      <c r="AA294" s="1312" t="s">
        <v>163</v>
      </c>
      <c r="AB294" s="1315" t="s">
        <v>161</v>
      </c>
      <c r="AC294" s="1315" t="s">
        <v>161</v>
      </c>
      <c r="AD294" s="1315" t="s">
        <v>161</v>
      </c>
      <c r="AE294" s="1315" t="s">
        <v>161</v>
      </c>
      <c r="AF294" s="1312"/>
      <c r="AG294" s="1312"/>
    </row>
    <row r="295" spans="1:71" s="1730" customFormat="1" ht="19.5" customHeight="1" x14ac:dyDescent="0.2">
      <c r="A295" s="1587" t="s">
        <v>938</v>
      </c>
      <c r="B295" s="1586" t="s">
        <v>4503</v>
      </c>
      <c r="C295" s="1191" t="s">
        <v>4504</v>
      </c>
      <c r="D295" s="1931">
        <v>599</v>
      </c>
      <c r="E295" s="1913">
        <f t="shared" si="9"/>
        <v>559.81308411214945</v>
      </c>
      <c r="F295" s="1170"/>
      <c r="G295" s="1171"/>
      <c r="H295" s="1814" t="s">
        <v>209</v>
      </c>
      <c r="I295" s="1187">
        <v>275</v>
      </c>
      <c r="J295" s="1310" t="s">
        <v>219</v>
      </c>
      <c r="K295" s="1311" t="s">
        <v>4505</v>
      </c>
      <c r="L295" s="1312" t="s">
        <v>4506</v>
      </c>
      <c r="M295" s="917">
        <v>0.245</v>
      </c>
      <c r="N295" s="915"/>
      <c r="O295" s="1313" t="s">
        <v>262</v>
      </c>
      <c r="P295" s="1312" t="s">
        <v>155</v>
      </c>
      <c r="Q295" s="1313" t="s">
        <v>263</v>
      </c>
      <c r="R295" s="1312" t="s">
        <v>157</v>
      </c>
      <c r="S295" s="1312">
        <v>66524</v>
      </c>
      <c r="T295" s="1314">
        <v>2026.05</v>
      </c>
      <c r="U295" s="1315">
        <v>46128</v>
      </c>
      <c r="V295" s="1315" t="s">
        <v>941</v>
      </c>
      <c r="W295" s="1310" t="s">
        <v>161</v>
      </c>
      <c r="X295" s="1310" t="s">
        <v>161</v>
      </c>
      <c r="Y295" s="1310" t="s">
        <v>155</v>
      </c>
      <c r="Z295" s="1315" t="s">
        <v>4507</v>
      </c>
      <c r="AA295" s="1312" t="s">
        <v>163</v>
      </c>
      <c r="AB295" s="1315" t="s">
        <v>161</v>
      </c>
      <c r="AC295" s="1315" t="s">
        <v>161</v>
      </c>
      <c r="AD295" s="1315" t="s">
        <v>161</v>
      </c>
      <c r="AE295" s="1315" t="s">
        <v>161</v>
      </c>
      <c r="AF295" s="1312"/>
      <c r="AG295" s="1312"/>
    </row>
    <row r="296" spans="1:71" s="1730" customFormat="1" ht="19.5" customHeight="1" x14ac:dyDescent="0.2">
      <c r="A296" s="1587" t="s">
        <v>938</v>
      </c>
      <c r="B296" s="1586" t="s">
        <v>4508</v>
      </c>
      <c r="C296" s="1191" t="s">
        <v>4509</v>
      </c>
      <c r="D296" s="1931">
        <v>599</v>
      </c>
      <c r="E296" s="1913">
        <f t="shared" si="9"/>
        <v>559.81308411214945</v>
      </c>
      <c r="F296" s="1170"/>
      <c r="G296" s="1171"/>
      <c r="H296" s="1814" t="s">
        <v>209</v>
      </c>
      <c r="I296" s="1187">
        <v>275</v>
      </c>
      <c r="J296" s="1310" t="s">
        <v>219</v>
      </c>
      <c r="K296" s="1311" t="s">
        <v>4510</v>
      </c>
      <c r="L296" s="1312" t="s">
        <v>4506</v>
      </c>
      <c r="M296" s="917">
        <v>0.245</v>
      </c>
      <c r="N296" s="915"/>
      <c r="O296" s="1313" t="s">
        <v>262</v>
      </c>
      <c r="P296" s="1312" t="s">
        <v>155</v>
      </c>
      <c r="Q296" s="1313" t="s">
        <v>263</v>
      </c>
      <c r="R296" s="1312" t="s">
        <v>157</v>
      </c>
      <c r="S296" s="1312">
        <v>66525</v>
      </c>
      <c r="T296" s="1314">
        <v>2026.05</v>
      </c>
      <c r="U296" s="1315">
        <v>46128</v>
      </c>
      <c r="V296" s="1315" t="s">
        <v>941</v>
      </c>
      <c r="W296" s="1310" t="s">
        <v>161</v>
      </c>
      <c r="X296" s="1310" t="s">
        <v>161</v>
      </c>
      <c r="Y296" s="1310" t="s">
        <v>155</v>
      </c>
      <c r="Z296" s="1315" t="s">
        <v>4511</v>
      </c>
      <c r="AA296" s="1312" t="s">
        <v>163</v>
      </c>
      <c r="AB296" s="1315" t="s">
        <v>161</v>
      </c>
      <c r="AC296" s="1315" t="s">
        <v>161</v>
      </c>
      <c r="AD296" s="1315" t="s">
        <v>161</v>
      </c>
      <c r="AE296" s="1315" t="s">
        <v>161</v>
      </c>
      <c r="AF296" s="1312"/>
      <c r="AG296" s="1312"/>
    </row>
    <row r="297" spans="1:71" s="1730" customFormat="1" ht="19.5" customHeight="1" x14ac:dyDescent="0.2">
      <c r="A297" s="1877" t="s">
        <v>938</v>
      </c>
      <c r="B297" s="1887" t="s">
        <v>959</v>
      </c>
      <c r="C297" s="1162" t="s">
        <v>960</v>
      </c>
      <c r="D297" s="1931">
        <v>599</v>
      </c>
      <c r="E297" s="1913">
        <f t="shared" si="9"/>
        <v>559.81308411214945</v>
      </c>
      <c r="F297" s="1170"/>
      <c r="G297" s="1171"/>
      <c r="H297" s="2069" t="s">
        <v>150</v>
      </c>
      <c r="I297" s="1187">
        <v>193</v>
      </c>
      <c r="J297" s="1310" t="s">
        <v>219</v>
      </c>
      <c r="K297" s="1311">
        <v>6941948702349</v>
      </c>
      <c r="L297" s="1312" t="s">
        <v>961</v>
      </c>
      <c r="M297" s="917">
        <v>0.26</v>
      </c>
      <c r="N297" s="915" t="s">
        <v>153</v>
      </c>
      <c r="O297" s="1313" t="s">
        <v>262</v>
      </c>
      <c r="P297" s="1312" t="s">
        <v>155</v>
      </c>
      <c r="Q297" s="1313" t="s">
        <v>263</v>
      </c>
      <c r="R297" s="1312" t="s">
        <v>157</v>
      </c>
      <c r="S297" s="1312">
        <v>55688</v>
      </c>
      <c r="T297" s="1314">
        <v>2024.06</v>
      </c>
      <c r="U297" s="1315">
        <v>45869</v>
      </c>
      <c r="V297" s="1315" t="s">
        <v>941</v>
      </c>
      <c r="W297" s="1310" t="s">
        <v>161</v>
      </c>
      <c r="X297" s="1310" t="s">
        <v>161</v>
      </c>
      <c r="Y297" s="1310" t="s">
        <v>155</v>
      </c>
      <c r="Z297" s="1315" t="s">
        <v>962</v>
      </c>
      <c r="AA297" s="1312" t="s">
        <v>163</v>
      </c>
      <c r="AB297" s="1315" t="s">
        <v>161</v>
      </c>
      <c r="AC297" s="1315" t="s">
        <v>161</v>
      </c>
      <c r="AD297" s="1315" t="s">
        <v>161</v>
      </c>
      <c r="AE297" s="1315" t="s">
        <v>161</v>
      </c>
      <c r="AF297" s="1312"/>
      <c r="AG297" s="1312"/>
    </row>
    <row r="298" spans="1:71" s="2131" customFormat="1" ht="19.5" customHeight="1" x14ac:dyDescent="0.2">
      <c r="A298" s="1623" t="s">
        <v>938</v>
      </c>
      <c r="B298" s="1624" t="s">
        <v>3362</v>
      </c>
      <c r="C298" s="1169" t="s">
        <v>3725</v>
      </c>
      <c r="D298" s="1931">
        <v>599</v>
      </c>
      <c r="E298" s="1913">
        <f t="shared" si="9"/>
        <v>559.81308411214945</v>
      </c>
      <c r="F298" s="1170"/>
      <c r="G298" s="1171"/>
      <c r="H298" s="2069" t="s">
        <v>150</v>
      </c>
      <c r="I298" s="2086">
        <v>193</v>
      </c>
      <c r="J298" s="2087" t="s">
        <v>219</v>
      </c>
      <c r="K298" s="2088">
        <v>6941948709201</v>
      </c>
      <c r="L298" s="2091" t="s">
        <v>3364</v>
      </c>
      <c r="M298" s="2089">
        <v>0.28899999999999998</v>
      </c>
      <c r="N298" s="1916" t="s">
        <v>153</v>
      </c>
      <c r="O298" s="2090" t="s">
        <v>3111</v>
      </c>
      <c r="P298" s="2091" t="s">
        <v>155</v>
      </c>
      <c r="Q298" s="2090" t="s">
        <v>263</v>
      </c>
      <c r="R298" s="2091" t="s">
        <v>157</v>
      </c>
      <c r="S298" s="2091">
        <v>70871</v>
      </c>
      <c r="T298" s="1314">
        <v>2025.08</v>
      </c>
      <c r="U298" s="2093">
        <v>45888</v>
      </c>
      <c r="V298" s="2093" t="s">
        <v>941</v>
      </c>
      <c r="W298" s="2093" t="s">
        <v>161</v>
      </c>
      <c r="X298" s="2087" t="s">
        <v>161</v>
      </c>
      <c r="Y298" s="2087" t="s">
        <v>155</v>
      </c>
      <c r="Z298" s="2093" t="s">
        <v>3365</v>
      </c>
      <c r="AA298" s="2091" t="s">
        <v>163</v>
      </c>
      <c r="AB298" s="2093" t="s">
        <v>161</v>
      </c>
      <c r="AC298" s="2093" t="s">
        <v>161</v>
      </c>
      <c r="AD298" s="2093" t="s">
        <v>161</v>
      </c>
      <c r="AE298" s="2093" t="s">
        <v>161</v>
      </c>
      <c r="AF298" s="2091"/>
      <c r="AG298" s="2091"/>
    </row>
    <row r="299" spans="1:71" s="2131" customFormat="1" ht="19.5" customHeight="1" x14ac:dyDescent="0.2">
      <c r="A299" s="1623" t="s">
        <v>938</v>
      </c>
      <c r="B299" s="1624" t="s">
        <v>3366</v>
      </c>
      <c r="C299" s="1169" t="s">
        <v>3724</v>
      </c>
      <c r="D299" s="1931">
        <v>599</v>
      </c>
      <c r="E299" s="1913">
        <f t="shared" si="9"/>
        <v>559.81308411214945</v>
      </c>
      <c r="F299" s="1170"/>
      <c r="G299" s="1171"/>
      <c r="H299" s="2069" t="s">
        <v>150</v>
      </c>
      <c r="I299" s="2086">
        <v>193</v>
      </c>
      <c r="J299" s="2087" t="s">
        <v>219</v>
      </c>
      <c r="K299" s="2088">
        <v>6941948709218</v>
      </c>
      <c r="L299" s="2091" t="s">
        <v>3368</v>
      </c>
      <c r="M299" s="2089">
        <v>0.28899999999999998</v>
      </c>
      <c r="N299" s="1916" t="s">
        <v>153</v>
      </c>
      <c r="O299" s="2090" t="s">
        <v>3111</v>
      </c>
      <c r="P299" s="2091" t="s">
        <v>155</v>
      </c>
      <c r="Q299" s="2090" t="s">
        <v>263</v>
      </c>
      <c r="R299" s="2091" t="s">
        <v>157</v>
      </c>
      <c r="S299" s="2091">
        <v>70873</v>
      </c>
      <c r="T299" s="1314">
        <v>2025.08</v>
      </c>
      <c r="U299" s="2093">
        <v>45888</v>
      </c>
      <c r="V299" s="2093" t="s">
        <v>941</v>
      </c>
      <c r="W299" s="2093" t="s">
        <v>161</v>
      </c>
      <c r="X299" s="2087" t="s">
        <v>161</v>
      </c>
      <c r="Y299" s="2087" t="s">
        <v>155</v>
      </c>
      <c r="Z299" s="2093" t="s">
        <v>3369</v>
      </c>
      <c r="AA299" s="2091" t="s">
        <v>163</v>
      </c>
      <c r="AB299" s="2093" t="s">
        <v>161</v>
      </c>
      <c r="AC299" s="2093" t="s">
        <v>161</v>
      </c>
      <c r="AD299" s="2093" t="s">
        <v>161</v>
      </c>
      <c r="AE299" s="2093" t="s">
        <v>161</v>
      </c>
      <c r="AF299" s="2091"/>
      <c r="AG299" s="2091"/>
    </row>
    <row r="300" spans="1:71" s="1730" customFormat="1" ht="19.5" customHeight="1" x14ac:dyDescent="0.2">
      <c r="A300" s="1877" t="s">
        <v>847</v>
      </c>
      <c r="B300" s="1887" t="s">
        <v>922</v>
      </c>
      <c r="C300" s="1162" t="s">
        <v>923</v>
      </c>
      <c r="D300" s="1931">
        <v>179</v>
      </c>
      <c r="E300" s="1913">
        <f t="shared" si="9"/>
        <v>167.28971962616822</v>
      </c>
      <c r="F300" s="1170"/>
      <c r="G300" s="1171"/>
      <c r="H300" s="2069" t="s">
        <v>150</v>
      </c>
      <c r="I300" s="1152">
        <v>76</v>
      </c>
      <c r="J300" s="1310" t="s">
        <v>219</v>
      </c>
      <c r="K300" s="1311">
        <v>6941812793145</v>
      </c>
      <c r="L300" s="1312" t="s">
        <v>924</v>
      </c>
      <c r="M300" s="917">
        <v>0.04</v>
      </c>
      <c r="N300" s="915" t="s">
        <v>153</v>
      </c>
      <c r="O300" s="1313" t="s">
        <v>769</v>
      </c>
      <c r="P300" s="1312" t="s">
        <v>155</v>
      </c>
      <c r="Q300" s="1313" t="s">
        <v>263</v>
      </c>
      <c r="R300" s="1312" t="s">
        <v>157</v>
      </c>
      <c r="S300" s="1312">
        <v>57982</v>
      </c>
      <c r="T300" s="1314">
        <v>2024.09</v>
      </c>
      <c r="U300" s="1315">
        <v>45869</v>
      </c>
      <c r="V300" s="1315" t="s">
        <v>743</v>
      </c>
      <c r="W300" s="1315" t="s">
        <v>859</v>
      </c>
      <c r="X300" s="1310" t="s">
        <v>161</v>
      </c>
      <c r="Y300" s="1310" t="s">
        <v>155</v>
      </c>
      <c r="Z300" s="1315" t="s">
        <v>925</v>
      </c>
      <c r="AA300" s="1312" t="s">
        <v>163</v>
      </c>
      <c r="AB300" s="1315" t="s">
        <v>161</v>
      </c>
      <c r="AC300" s="1315" t="s">
        <v>161</v>
      </c>
      <c r="AD300" s="1315" t="s">
        <v>161</v>
      </c>
      <c r="AE300" s="1315" t="s">
        <v>161</v>
      </c>
      <c r="AF300" s="1312"/>
      <c r="AG300" s="1152"/>
    </row>
    <row r="301" spans="1:71" s="1730" customFormat="1" ht="19.5" customHeight="1" x14ac:dyDescent="0.2">
      <c r="A301" s="1877" t="s">
        <v>847</v>
      </c>
      <c r="B301" s="1887" t="s">
        <v>926</v>
      </c>
      <c r="C301" s="1162" t="s">
        <v>927</v>
      </c>
      <c r="D301" s="1931">
        <v>179</v>
      </c>
      <c r="E301" s="1913">
        <f t="shared" si="9"/>
        <v>167.28971962616822</v>
      </c>
      <c r="F301" s="1170"/>
      <c r="G301" s="1171"/>
      <c r="H301" s="2069" t="s">
        <v>150</v>
      </c>
      <c r="I301" s="1152">
        <v>76</v>
      </c>
      <c r="J301" s="1310" t="s">
        <v>219</v>
      </c>
      <c r="K301" s="1311">
        <v>6941812793152</v>
      </c>
      <c r="L301" s="1312" t="s">
        <v>924</v>
      </c>
      <c r="M301" s="917">
        <v>0.04</v>
      </c>
      <c r="N301" s="915" t="s">
        <v>153</v>
      </c>
      <c r="O301" s="1313" t="s">
        <v>769</v>
      </c>
      <c r="P301" s="1312" t="s">
        <v>155</v>
      </c>
      <c r="Q301" s="1313" t="s">
        <v>263</v>
      </c>
      <c r="R301" s="1312" t="s">
        <v>157</v>
      </c>
      <c r="S301" s="1312">
        <v>57983</v>
      </c>
      <c r="T301" s="1314">
        <v>2024.09</v>
      </c>
      <c r="U301" s="1315">
        <v>45869</v>
      </c>
      <c r="V301" s="1315" t="s">
        <v>743</v>
      </c>
      <c r="W301" s="1315" t="s">
        <v>859</v>
      </c>
      <c r="X301" s="1310" t="s">
        <v>161</v>
      </c>
      <c r="Y301" s="1310" t="s">
        <v>155</v>
      </c>
      <c r="Z301" s="1315" t="s">
        <v>928</v>
      </c>
      <c r="AA301" s="1312" t="s">
        <v>163</v>
      </c>
      <c r="AB301" s="1315" t="s">
        <v>161</v>
      </c>
      <c r="AC301" s="1315" t="s">
        <v>161</v>
      </c>
      <c r="AD301" s="1315" t="s">
        <v>161</v>
      </c>
      <c r="AE301" s="1315" t="s">
        <v>161</v>
      </c>
      <c r="AF301" s="1312"/>
      <c r="AG301" s="1152"/>
    </row>
    <row r="302" spans="1:71" s="1730" customFormat="1" ht="19.5" customHeight="1" x14ac:dyDescent="0.2">
      <c r="A302" s="1877" t="s">
        <v>847</v>
      </c>
      <c r="B302" s="1887" t="s">
        <v>929</v>
      </c>
      <c r="C302" s="1162" t="s">
        <v>930</v>
      </c>
      <c r="D302" s="1931">
        <v>199</v>
      </c>
      <c r="E302" s="1913">
        <f t="shared" si="9"/>
        <v>185.98130841121494</v>
      </c>
      <c r="F302" s="1170"/>
      <c r="G302" s="1171"/>
      <c r="H302" s="2069" t="s">
        <v>150</v>
      </c>
      <c r="I302" s="1152">
        <v>80</v>
      </c>
      <c r="J302" s="1310" t="s">
        <v>219</v>
      </c>
      <c r="K302" s="1311" t="s">
        <v>931</v>
      </c>
      <c r="L302" s="1312" t="s">
        <v>932</v>
      </c>
      <c r="M302" s="917">
        <v>0.02</v>
      </c>
      <c r="N302" s="915" t="s">
        <v>153</v>
      </c>
      <c r="O302" s="1313" t="s">
        <v>769</v>
      </c>
      <c r="P302" s="1312" t="s">
        <v>155</v>
      </c>
      <c r="Q302" s="1313" t="s">
        <v>263</v>
      </c>
      <c r="R302" s="1312" t="s">
        <v>157</v>
      </c>
      <c r="S302" s="1312">
        <v>14274</v>
      </c>
      <c r="T302" s="1314"/>
      <c r="U302" s="1315">
        <v>45869</v>
      </c>
      <c r="V302" s="1315" t="s">
        <v>743</v>
      </c>
      <c r="W302" s="1315" t="s">
        <v>859</v>
      </c>
      <c r="X302" s="1310" t="s">
        <v>161</v>
      </c>
      <c r="Y302" s="1310" t="s">
        <v>155</v>
      </c>
      <c r="Z302" s="1315" t="s">
        <v>933</v>
      </c>
      <c r="AA302" s="1312" t="s">
        <v>163</v>
      </c>
      <c r="AB302" s="1315" t="s">
        <v>161</v>
      </c>
      <c r="AC302" s="1315" t="s">
        <v>161</v>
      </c>
      <c r="AD302" s="1315" t="s">
        <v>161</v>
      </c>
      <c r="AE302" s="1315" t="s">
        <v>161</v>
      </c>
      <c r="AF302" s="1312"/>
      <c r="AG302" s="1312"/>
    </row>
    <row r="303" spans="1:71" s="1917" customFormat="1" ht="19.5" customHeight="1" x14ac:dyDescent="0.2">
      <c r="A303" s="1877" t="s">
        <v>847</v>
      </c>
      <c r="B303" s="1887" t="s">
        <v>934</v>
      </c>
      <c r="C303" s="1162" t="s">
        <v>935</v>
      </c>
      <c r="D303" s="1931">
        <v>199</v>
      </c>
      <c r="E303" s="1913">
        <f t="shared" si="9"/>
        <v>185.98130841121494</v>
      </c>
      <c r="F303" s="1170"/>
      <c r="G303" s="1171"/>
      <c r="H303" s="2069" t="s">
        <v>150</v>
      </c>
      <c r="I303" s="1152">
        <v>80</v>
      </c>
      <c r="J303" s="1310" t="s">
        <v>219</v>
      </c>
      <c r="K303" s="1311" t="s">
        <v>936</v>
      </c>
      <c r="L303" s="1312" t="s">
        <v>932</v>
      </c>
      <c r="M303" s="917">
        <v>0.02</v>
      </c>
      <c r="N303" s="915" t="s">
        <v>153</v>
      </c>
      <c r="O303" s="1313" t="s">
        <v>769</v>
      </c>
      <c r="P303" s="1312" t="s">
        <v>155</v>
      </c>
      <c r="Q303" s="1313" t="s">
        <v>263</v>
      </c>
      <c r="R303" s="1312" t="s">
        <v>157</v>
      </c>
      <c r="S303" s="1312">
        <v>14273</v>
      </c>
      <c r="T303" s="1314"/>
      <c r="U303" s="1315">
        <v>45869</v>
      </c>
      <c r="V303" s="1315" t="s">
        <v>743</v>
      </c>
      <c r="W303" s="1315" t="s">
        <v>859</v>
      </c>
      <c r="X303" s="1310" t="s">
        <v>161</v>
      </c>
      <c r="Y303" s="1310" t="s">
        <v>155</v>
      </c>
      <c r="Z303" s="1315" t="s">
        <v>937</v>
      </c>
      <c r="AA303" s="1312" t="s">
        <v>163</v>
      </c>
      <c r="AB303" s="1315" t="s">
        <v>161</v>
      </c>
      <c r="AC303" s="1315" t="s">
        <v>161</v>
      </c>
      <c r="AD303" s="1315" t="s">
        <v>161</v>
      </c>
      <c r="AE303" s="1315" t="s">
        <v>161</v>
      </c>
      <c r="AF303" s="1312"/>
      <c r="AG303" s="1312"/>
    </row>
    <row r="304" spans="1:71" s="1730" customFormat="1" ht="19.5" customHeight="1" x14ac:dyDescent="0.2">
      <c r="A304" s="1623" t="s">
        <v>847</v>
      </c>
      <c r="B304" s="1624" t="s">
        <v>4114</v>
      </c>
      <c r="C304" s="1169" t="s">
        <v>4115</v>
      </c>
      <c r="D304" s="1931">
        <v>459</v>
      </c>
      <c r="E304" s="1913">
        <f t="shared" si="9"/>
        <v>428.9719626168224</v>
      </c>
      <c r="F304" s="1170"/>
      <c r="G304" s="1171"/>
      <c r="H304" s="2069" t="s">
        <v>150</v>
      </c>
      <c r="I304" s="1187">
        <v>200</v>
      </c>
      <c r="J304" s="1310" t="s">
        <v>219</v>
      </c>
      <c r="K304" s="1311">
        <v>6932554480790</v>
      </c>
      <c r="L304" s="1312" t="s">
        <v>4116</v>
      </c>
      <c r="M304" s="917">
        <v>4.2999999999999997E-2</v>
      </c>
      <c r="N304" s="1916" t="s">
        <v>153</v>
      </c>
      <c r="P304" s="1312" t="s">
        <v>155</v>
      </c>
      <c r="Q304" s="1313" t="s">
        <v>263</v>
      </c>
      <c r="R304" s="1312" t="s">
        <v>157</v>
      </c>
      <c r="S304" s="1312">
        <v>72753</v>
      </c>
      <c r="T304" s="1314">
        <v>2026.02</v>
      </c>
      <c r="U304" s="1315">
        <v>46054</v>
      </c>
      <c r="V304" s="1315" t="s">
        <v>743</v>
      </c>
      <c r="W304" s="1315" t="s">
        <v>161</v>
      </c>
      <c r="X304" s="1310" t="s">
        <v>161</v>
      </c>
      <c r="Y304" s="1310" t="s">
        <v>155</v>
      </c>
      <c r="Z304" s="1315" t="s">
        <v>4117</v>
      </c>
      <c r="AA304" s="1312" t="s">
        <v>163</v>
      </c>
      <c r="AB304" s="1315" t="s">
        <v>161</v>
      </c>
      <c r="AC304" s="1315" t="s">
        <v>161</v>
      </c>
      <c r="AD304" s="1315" t="s">
        <v>161</v>
      </c>
      <c r="AE304" s="1315" t="s">
        <v>161</v>
      </c>
      <c r="AF304" s="1312"/>
      <c r="AG304" s="1312"/>
    </row>
    <row r="305" spans="1:33" s="1730" customFormat="1" ht="19.5" customHeight="1" x14ac:dyDescent="0.2">
      <c r="A305" s="1915" t="s">
        <v>847</v>
      </c>
      <c r="B305" s="1884" t="s">
        <v>4118</v>
      </c>
      <c r="C305" s="1149" t="s">
        <v>4119</v>
      </c>
      <c r="D305" s="1931">
        <v>1599</v>
      </c>
      <c r="E305" s="1913">
        <f t="shared" si="9"/>
        <v>1494.3925233644859</v>
      </c>
      <c r="F305" s="1170"/>
      <c r="G305" s="1171"/>
      <c r="H305" s="2069" t="s">
        <v>150</v>
      </c>
      <c r="I305" s="1187"/>
      <c r="J305" s="1310"/>
      <c r="K305" s="1311">
        <v>6932554480745</v>
      </c>
      <c r="L305" s="1312" t="s">
        <v>4120</v>
      </c>
      <c r="M305" s="917">
        <v>9.8000000000000004E-2</v>
      </c>
      <c r="N305" s="1916" t="s">
        <v>153</v>
      </c>
      <c r="O305" s="1313"/>
      <c r="P305" s="1312" t="s">
        <v>155</v>
      </c>
      <c r="Q305" s="1313" t="s">
        <v>263</v>
      </c>
      <c r="R305" s="1312" t="s">
        <v>157</v>
      </c>
      <c r="S305" s="1312">
        <v>72748</v>
      </c>
      <c r="T305" s="1314">
        <v>2026.02</v>
      </c>
      <c r="U305" s="1315">
        <v>46054</v>
      </c>
      <c r="V305" s="1315" t="s">
        <v>743</v>
      </c>
      <c r="W305" s="1315" t="s">
        <v>161</v>
      </c>
      <c r="X305" s="1310" t="s">
        <v>161</v>
      </c>
      <c r="Y305" s="1310" t="s">
        <v>155</v>
      </c>
      <c r="Z305" s="1315" t="s">
        <v>4121</v>
      </c>
      <c r="AA305" s="1312" t="s">
        <v>163</v>
      </c>
      <c r="AB305" s="1315" t="s">
        <v>161</v>
      </c>
      <c r="AC305" s="1315" t="s">
        <v>161</v>
      </c>
      <c r="AD305" s="1315" t="s">
        <v>161</v>
      </c>
      <c r="AE305" s="1315" t="s">
        <v>161</v>
      </c>
      <c r="AF305" s="1312"/>
      <c r="AG305" s="1312"/>
    </row>
    <row r="306" spans="1:33" s="1730" customFormat="1" ht="19.5" customHeight="1" x14ac:dyDescent="0.2">
      <c r="A306" s="1877" t="s">
        <v>847</v>
      </c>
      <c r="B306" s="1887" t="s">
        <v>963</v>
      </c>
      <c r="C306" s="1162" t="s">
        <v>964</v>
      </c>
      <c r="D306" s="1931">
        <v>1099</v>
      </c>
      <c r="E306" s="1913">
        <f t="shared" si="9"/>
        <v>1027.1028037383178</v>
      </c>
      <c r="F306" s="1170"/>
      <c r="G306" s="1171"/>
      <c r="H306" s="2069" t="s">
        <v>150</v>
      </c>
      <c r="I306" s="1152">
        <v>468</v>
      </c>
      <c r="J306" s="1310" t="s">
        <v>219</v>
      </c>
      <c r="K306" s="1311">
        <v>6941812791639</v>
      </c>
      <c r="L306" s="1312" t="s">
        <v>965</v>
      </c>
      <c r="M306" s="917">
        <v>0.17</v>
      </c>
      <c r="N306" s="915" t="s">
        <v>153</v>
      </c>
      <c r="O306" s="1313" t="s">
        <v>966</v>
      </c>
      <c r="P306" s="1312" t="s">
        <v>155</v>
      </c>
      <c r="Q306" s="1313" t="s">
        <v>263</v>
      </c>
      <c r="R306" s="1312" t="s">
        <v>157</v>
      </c>
      <c r="S306" s="1312">
        <v>57780</v>
      </c>
      <c r="T306" s="1314">
        <v>2024.09</v>
      </c>
      <c r="U306" s="1315">
        <v>45869</v>
      </c>
      <c r="V306" s="1315" t="s">
        <v>743</v>
      </c>
      <c r="W306" s="1315" t="s">
        <v>161</v>
      </c>
      <c r="X306" s="1310" t="s">
        <v>161</v>
      </c>
      <c r="Y306" s="1310" t="s">
        <v>155</v>
      </c>
      <c r="Z306" s="1315" t="s">
        <v>967</v>
      </c>
      <c r="AA306" s="1312" t="s">
        <v>163</v>
      </c>
      <c r="AB306" s="1315" t="s">
        <v>161</v>
      </c>
      <c r="AC306" s="1315" t="s">
        <v>161</v>
      </c>
      <c r="AD306" s="1315" t="s">
        <v>161</v>
      </c>
      <c r="AE306" s="1315" t="s">
        <v>161</v>
      </c>
      <c r="AF306" s="1312"/>
      <c r="AG306" s="1312"/>
    </row>
    <row r="307" spans="1:33" s="1730" customFormat="1" x14ac:dyDescent="0.2">
      <c r="A307" s="1877" t="s">
        <v>847</v>
      </c>
      <c r="B307" s="1887" t="s">
        <v>968</v>
      </c>
      <c r="C307" s="1162" t="s">
        <v>969</v>
      </c>
      <c r="D307" s="1931">
        <v>319</v>
      </c>
      <c r="E307" s="1913">
        <f t="shared" si="9"/>
        <v>298.13084112149534</v>
      </c>
      <c r="F307" s="1170"/>
      <c r="G307" s="1171"/>
      <c r="H307" s="2069" t="s">
        <v>150</v>
      </c>
      <c r="I307" s="1152">
        <v>136</v>
      </c>
      <c r="J307" s="1310" t="s">
        <v>219</v>
      </c>
      <c r="K307" s="1311">
        <v>6941812792995</v>
      </c>
      <c r="L307" s="1312" t="s">
        <v>970</v>
      </c>
      <c r="M307" s="917">
        <v>0.1</v>
      </c>
      <c r="N307" s="915" t="s">
        <v>153</v>
      </c>
      <c r="O307" s="1313" t="s">
        <v>262</v>
      </c>
      <c r="P307" s="1312" t="s">
        <v>155</v>
      </c>
      <c r="Q307" s="1313" t="s">
        <v>263</v>
      </c>
      <c r="R307" s="1312" t="s">
        <v>157</v>
      </c>
      <c r="S307" s="1312">
        <v>57858</v>
      </c>
      <c r="T307" s="1314">
        <v>2024.09</v>
      </c>
      <c r="U307" s="1315">
        <v>45869</v>
      </c>
      <c r="V307" s="1315" t="s">
        <v>743</v>
      </c>
      <c r="W307" s="1315" t="s">
        <v>971</v>
      </c>
      <c r="X307" s="1310" t="s">
        <v>161</v>
      </c>
      <c r="Y307" s="1310" t="s">
        <v>155</v>
      </c>
      <c r="Z307" s="1315" t="s">
        <v>972</v>
      </c>
      <c r="AA307" s="1312" t="s">
        <v>163</v>
      </c>
      <c r="AB307" s="1315" t="s">
        <v>161</v>
      </c>
      <c r="AC307" s="1315" t="s">
        <v>161</v>
      </c>
      <c r="AD307" s="1315" t="s">
        <v>161</v>
      </c>
      <c r="AE307" s="1315" t="s">
        <v>161</v>
      </c>
      <c r="AF307" s="1312"/>
      <c r="AG307" s="1312"/>
    </row>
    <row r="308" spans="1:33" s="1730" customFormat="1" ht="19.5" customHeight="1" x14ac:dyDescent="0.2">
      <c r="A308" s="1877" t="s">
        <v>847</v>
      </c>
      <c r="B308" s="1887" t="s">
        <v>973</v>
      </c>
      <c r="C308" s="1162" t="s">
        <v>974</v>
      </c>
      <c r="D308" s="1931">
        <v>299</v>
      </c>
      <c r="E308" s="1913">
        <f t="shared" si="9"/>
        <v>279.43925233644859</v>
      </c>
      <c r="F308" s="1170"/>
      <c r="G308" s="1171"/>
      <c r="H308" s="2069" t="s">
        <v>150</v>
      </c>
      <c r="I308" s="1152">
        <v>136</v>
      </c>
      <c r="J308" s="1310" t="s">
        <v>219</v>
      </c>
      <c r="K308" s="1311">
        <v>6941812792988</v>
      </c>
      <c r="L308" s="1312" t="s">
        <v>970</v>
      </c>
      <c r="M308" s="917">
        <v>0.1</v>
      </c>
      <c r="N308" s="915" t="s">
        <v>153</v>
      </c>
      <c r="O308" s="1313" t="s">
        <v>262</v>
      </c>
      <c r="P308" s="1312" t="s">
        <v>155</v>
      </c>
      <c r="Q308" s="1313" t="s">
        <v>263</v>
      </c>
      <c r="R308" s="1312" t="s">
        <v>157</v>
      </c>
      <c r="S308" s="1312">
        <v>57959</v>
      </c>
      <c r="T308" s="2096"/>
      <c r="U308" s="1315">
        <v>45869</v>
      </c>
      <c r="V308" s="1315" t="s">
        <v>743</v>
      </c>
      <c r="W308" s="1315" t="s">
        <v>971</v>
      </c>
      <c r="X308" s="1310" t="s">
        <v>161</v>
      </c>
      <c r="Y308" s="1310" t="s">
        <v>155</v>
      </c>
      <c r="Z308" s="1315" t="s">
        <v>975</v>
      </c>
      <c r="AA308" s="1312" t="s">
        <v>163</v>
      </c>
      <c r="AB308" s="1315" t="s">
        <v>161</v>
      </c>
      <c r="AC308" s="1315" t="s">
        <v>161</v>
      </c>
      <c r="AD308" s="1315" t="s">
        <v>161</v>
      </c>
      <c r="AE308" s="1315" t="s">
        <v>161</v>
      </c>
      <c r="AF308" s="1312"/>
      <c r="AG308" s="1312"/>
    </row>
    <row r="309" spans="1:33" s="1730" customFormat="1" ht="19.5" customHeight="1" x14ac:dyDescent="0.2">
      <c r="A309" s="1877" t="s">
        <v>847</v>
      </c>
      <c r="B309" s="1887" t="s">
        <v>976</v>
      </c>
      <c r="C309" s="1162" t="s">
        <v>977</v>
      </c>
      <c r="D309" s="1931">
        <v>739</v>
      </c>
      <c r="E309" s="1913">
        <f t="shared" si="9"/>
        <v>690.65420560747657</v>
      </c>
      <c r="F309" s="1170"/>
      <c r="G309" s="1171"/>
      <c r="H309" s="2069" t="s">
        <v>150</v>
      </c>
      <c r="I309" s="1152">
        <v>326</v>
      </c>
      <c r="J309" s="1310" t="s">
        <v>219</v>
      </c>
      <c r="K309" s="1311">
        <v>6941812792421</v>
      </c>
      <c r="L309" s="1312" t="s">
        <v>978</v>
      </c>
      <c r="M309" s="917">
        <v>0.18</v>
      </c>
      <c r="N309" s="915" t="s">
        <v>153</v>
      </c>
      <c r="O309" s="1313" t="s">
        <v>262</v>
      </c>
      <c r="P309" s="1312" t="s">
        <v>155</v>
      </c>
      <c r="Q309" s="1313" t="s">
        <v>263</v>
      </c>
      <c r="R309" s="1312" t="s">
        <v>157</v>
      </c>
      <c r="S309" s="1312">
        <v>57884</v>
      </c>
      <c r="T309" s="1314">
        <v>2024.09</v>
      </c>
      <c r="U309" s="1315">
        <v>45869</v>
      </c>
      <c r="V309" s="1315" t="s">
        <v>743</v>
      </c>
      <c r="W309" s="1315" t="s">
        <v>971</v>
      </c>
      <c r="X309" s="1310" t="s">
        <v>161</v>
      </c>
      <c r="Y309" s="1310" t="s">
        <v>155</v>
      </c>
      <c r="Z309" s="1315" t="s">
        <v>979</v>
      </c>
      <c r="AA309" s="1312" t="s">
        <v>163</v>
      </c>
      <c r="AB309" s="1315" t="s">
        <v>161</v>
      </c>
      <c r="AC309" s="1315" t="s">
        <v>161</v>
      </c>
      <c r="AD309" s="1315" t="s">
        <v>161</v>
      </c>
      <c r="AE309" s="1315" t="s">
        <v>161</v>
      </c>
      <c r="AF309" s="1312"/>
      <c r="AG309" s="1312"/>
    </row>
    <row r="310" spans="1:33" s="1730" customFormat="1" ht="19.5" customHeight="1" x14ac:dyDescent="0.2">
      <c r="A310" s="1877" t="s">
        <v>847</v>
      </c>
      <c r="B310" s="1887" t="s">
        <v>980</v>
      </c>
      <c r="C310" s="1162" t="s">
        <v>981</v>
      </c>
      <c r="D310" s="1931">
        <v>549</v>
      </c>
      <c r="E310" s="1913">
        <f t="shared" si="9"/>
        <v>513.08411214953264</v>
      </c>
      <c r="F310" s="1170"/>
      <c r="G310" s="1171"/>
      <c r="H310" s="2069" t="s">
        <v>150</v>
      </c>
      <c r="I310" s="1152">
        <v>242</v>
      </c>
      <c r="J310" s="1310" t="s">
        <v>219</v>
      </c>
      <c r="K310" s="1311">
        <v>6941812792858</v>
      </c>
      <c r="L310" s="1312" t="s">
        <v>978</v>
      </c>
      <c r="M310" s="917">
        <v>0.18</v>
      </c>
      <c r="N310" s="915" t="s">
        <v>153</v>
      </c>
      <c r="O310" s="1313" t="s">
        <v>262</v>
      </c>
      <c r="P310" s="1312" t="s">
        <v>155</v>
      </c>
      <c r="Q310" s="1313" t="s">
        <v>263</v>
      </c>
      <c r="R310" s="1312" t="s">
        <v>157</v>
      </c>
      <c r="S310" s="1312">
        <v>57942</v>
      </c>
      <c r="T310" s="1314">
        <v>2024.09</v>
      </c>
      <c r="U310" s="1315">
        <v>45869</v>
      </c>
      <c r="V310" s="1315" t="s">
        <v>743</v>
      </c>
      <c r="W310" s="1315" t="s">
        <v>971</v>
      </c>
      <c r="X310" s="1310" t="s">
        <v>161</v>
      </c>
      <c r="Y310" s="1310" t="s">
        <v>155</v>
      </c>
      <c r="Z310" s="1315" t="s">
        <v>982</v>
      </c>
      <c r="AA310" s="1312" t="s">
        <v>163</v>
      </c>
      <c r="AB310" s="1315" t="s">
        <v>161</v>
      </c>
      <c r="AC310" s="1315" t="s">
        <v>161</v>
      </c>
      <c r="AD310" s="1315" t="s">
        <v>161</v>
      </c>
      <c r="AE310" s="1315" t="s">
        <v>161</v>
      </c>
      <c r="AF310" s="1312"/>
      <c r="AG310" s="1312"/>
    </row>
    <row r="311" spans="1:33" s="1730" customFormat="1" ht="19.5" customHeight="1" x14ac:dyDescent="0.2">
      <c r="A311" s="1877" t="s">
        <v>847</v>
      </c>
      <c r="B311" s="1887" t="s">
        <v>983</v>
      </c>
      <c r="C311" s="1162" t="s">
        <v>984</v>
      </c>
      <c r="D311" s="1931">
        <v>549</v>
      </c>
      <c r="E311" s="1913">
        <f t="shared" si="9"/>
        <v>513.08411214953264</v>
      </c>
      <c r="F311" s="1170"/>
      <c r="G311" s="1171"/>
      <c r="H311" s="2069" t="s">
        <v>150</v>
      </c>
      <c r="I311" s="1152">
        <v>242</v>
      </c>
      <c r="J311" s="1310" t="s">
        <v>219</v>
      </c>
      <c r="K311" s="1311">
        <v>6941812792841</v>
      </c>
      <c r="L311" s="1312" t="s">
        <v>978</v>
      </c>
      <c r="M311" s="917">
        <v>0.18</v>
      </c>
      <c r="N311" s="915" t="s">
        <v>153</v>
      </c>
      <c r="O311" s="1313" t="s">
        <v>262</v>
      </c>
      <c r="P311" s="1312" t="s">
        <v>155</v>
      </c>
      <c r="Q311" s="1313" t="s">
        <v>263</v>
      </c>
      <c r="R311" s="1312" t="s">
        <v>157</v>
      </c>
      <c r="S311" s="1312">
        <v>57943</v>
      </c>
      <c r="T311" s="2096" t="s">
        <v>556</v>
      </c>
      <c r="U311" s="1315">
        <v>45869</v>
      </c>
      <c r="V311" s="1315" t="s">
        <v>743</v>
      </c>
      <c r="W311" s="1315" t="s">
        <v>971</v>
      </c>
      <c r="X311" s="1310" t="s">
        <v>161</v>
      </c>
      <c r="Y311" s="1310" t="s">
        <v>155</v>
      </c>
      <c r="Z311" s="1315" t="s">
        <v>985</v>
      </c>
      <c r="AA311" s="1312" t="s">
        <v>163</v>
      </c>
      <c r="AB311" s="1315" t="s">
        <v>161</v>
      </c>
      <c r="AC311" s="1315" t="s">
        <v>161</v>
      </c>
      <c r="AD311" s="1315" t="s">
        <v>161</v>
      </c>
      <c r="AE311" s="1315" t="s">
        <v>161</v>
      </c>
      <c r="AF311" s="1312"/>
      <c r="AG311" s="1312"/>
    </row>
    <row r="312" spans="1:33" s="1730" customFormat="1" ht="19.5" customHeight="1" x14ac:dyDescent="0.2">
      <c r="A312" s="1877" t="s">
        <v>847</v>
      </c>
      <c r="B312" s="1887" t="s">
        <v>986</v>
      </c>
      <c r="C312" s="1162" t="s">
        <v>987</v>
      </c>
      <c r="D312" s="1931">
        <v>549</v>
      </c>
      <c r="E312" s="1913">
        <f t="shared" si="9"/>
        <v>513.08411214953264</v>
      </c>
      <c r="F312" s="1170"/>
      <c r="G312" s="1171"/>
      <c r="H312" s="2069" t="s">
        <v>150</v>
      </c>
      <c r="I312" s="1152">
        <v>242</v>
      </c>
      <c r="J312" s="1310" t="s">
        <v>219</v>
      </c>
      <c r="K312" s="1311">
        <v>6941812792834</v>
      </c>
      <c r="L312" s="1312" t="s">
        <v>978</v>
      </c>
      <c r="M312" s="917">
        <v>0.18</v>
      </c>
      <c r="N312" s="915" t="s">
        <v>153</v>
      </c>
      <c r="O312" s="1313" t="s">
        <v>262</v>
      </c>
      <c r="P312" s="1312" t="s">
        <v>155</v>
      </c>
      <c r="Q312" s="1313" t="s">
        <v>263</v>
      </c>
      <c r="R312" s="1312" t="s">
        <v>157</v>
      </c>
      <c r="S312" s="1312">
        <v>57944</v>
      </c>
      <c r="T312" s="2096" t="s">
        <v>556</v>
      </c>
      <c r="U312" s="1315">
        <v>45869</v>
      </c>
      <c r="V312" s="1315" t="s">
        <v>743</v>
      </c>
      <c r="W312" s="1315" t="s">
        <v>971</v>
      </c>
      <c r="X312" s="1310" t="s">
        <v>161</v>
      </c>
      <c r="Y312" s="1310" t="s">
        <v>155</v>
      </c>
      <c r="Z312" s="1315" t="s">
        <v>988</v>
      </c>
      <c r="AA312" s="1312" t="s">
        <v>163</v>
      </c>
      <c r="AB312" s="1315" t="s">
        <v>161</v>
      </c>
      <c r="AC312" s="1315" t="s">
        <v>161</v>
      </c>
      <c r="AD312" s="1315" t="s">
        <v>161</v>
      </c>
      <c r="AE312" s="1315" t="s">
        <v>161</v>
      </c>
      <c r="AF312" s="1312"/>
      <c r="AG312" s="1312"/>
    </row>
    <row r="313" spans="1:33" s="1730" customFormat="1" ht="19.5" customHeight="1" x14ac:dyDescent="0.2">
      <c r="A313" s="1877" t="s">
        <v>847</v>
      </c>
      <c r="B313" s="1887" t="s">
        <v>989</v>
      </c>
      <c r="C313" s="1162" t="s">
        <v>990</v>
      </c>
      <c r="D313" s="1931">
        <v>549</v>
      </c>
      <c r="E313" s="1913">
        <f t="shared" si="9"/>
        <v>513.08411214953264</v>
      </c>
      <c r="F313" s="1170"/>
      <c r="G313" s="1171"/>
      <c r="H313" s="2069" t="s">
        <v>150</v>
      </c>
      <c r="I313" s="1152">
        <v>242</v>
      </c>
      <c r="J313" s="1310" t="s">
        <v>219</v>
      </c>
      <c r="K313" s="1311">
        <v>6941812792827</v>
      </c>
      <c r="L313" s="1312" t="s">
        <v>978</v>
      </c>
      <c r="M313" s="917">
        <v>0.18</v>
      </c>
      <c r="N313" s="915" t="s">
        <v>153</v>
      </c>
      <c r="O313" s="1313" t="s">
        <v>262</v>
      </c>
      <c r="P313" s="1312" t="s">
        <v>155</v>
      </c>
      <c r="Q313" s="1313" t="s">
        <v>263</v>
      </c>
      <c r="R313" s="1312" t="s">
        <v>157</v>
      </c>
      <c r="S313" s="1312">
        <v>57945</v>
      </c>
      <c r="T313" s="1314">
        <v>2024.09</v>
      </c>
      <c r="U313" s="1315">
        <v>45869</v>
      </c>
      <c r="V313" s="1315" t="s">
        <v>743</v>
      </c>
      <c r="W313" s="1315" t="s">
        <v>971</v>
      </c>
      <c r="X313" s="1310" t="s">
        <v>161</v>
      </c>
      <c r="Y313" s="1310" t="s">
        <v>155</v>
      </c>
      <c r="Z313" s="1315" t="s">
        <v>991</v>
      </c>
      <c r="AA313" s="1312" t="s">
        <v>163</v>
      </c>
      <c r="AB313" s="1315" t="s">
        <v>161</v>
      </c>
      <c r="AC313" s="1315" t="s">
        <v>161</v>
      </c>
      <c r="AD313" s="1315" t="s">
        <v>161</v>
      </c>
      <c r="AE313" s="1315" t="s">
        <v>161</v>
      </c>
      <c r="AF313" s="1312"/>
      <c r="AG313" s="1312"/>
    </row>
    <row r="314" spans="1:33" s="1730" customFormat="1" ht="19.5" customHeight="1" x14ac:dyDescent="0.2">
      <c r="A314" s="1877" t="s">
        <v>847</v>
      </c>
      <c r="B314" s="1887" t="s">
        <v>2498</v>
      </c>
      <c r="C314" s="1162" t="s">
        <v>2499</v>
      </c>
      <c r="D314" s="1931">
        <v>439</v>
      </c>
      <c r="E314" s="1913">
        <f t="shared" si="9"/>
        <v>410.28037383177571</v>
      </c>
      <c r="F314" s="1170"/>
      <c r="G314" s="1171"/>
      <c r="H314" s="2069" t="s">
        <v>150</v>
      </c>
      <c r="I314" s="1152">
        <v>186</v>
      </c>
      <c r="J314" s="1310" t="s">
        <v>219</v>
      </c>
      <c r="K314" s="1311">
        <v>6941812792223</v>
      </c>
      <c r="L314" s="1312" t="s">
        <v>2511</v>
      </c>
      <c r="M314" s="917">
        <v>0.13900000000000001</v>
      </c>
      <c r="N314" s="1916" t="s">
        <v>153</v>
      </c>
      <c r="O314" s="1313" t="s">
        <v>262</v>
      </c>
      <c r="P314" s="1312" t="s">
        <v>155</v>
      </c>
      <c r="Q314" s="1313" t="s">
        <v>263</v>
      </c>
      <c r="R314" s="1312" t="s">
        <v>157</v>
      </c>
      <c r="S314" s="1312">
        <v>57863</v>
      </c>
      <c r="T314" s="1314">
        <v>2025.01</v>
      </c>
      <c r="U314" s="1315">
        <v>45869</v>
      </c>
      <c r="V314" s="1315" t="s">
        <v>743</v>
      </c>
      <c r="W314" s="1315" t="s">
        <v>971</v>
      </c>
      <c r="X314" s="1310" t="s">
        <v>161</v>
      </c>
      <c r="Y314" s="1310" t="s">
        <v>155</v>
      </c>
      <c r="Z314" s="1315" t="s">
        <v>2512</v>
      </c>
      <c r="AA314" s="1312" t="s">
        <v>163</v>
      </c>
      <c r="AB314" s="1315" t="s">
        <v>161</v>
      </c>
      <c r="AC314" s="1315" t="s">
        <v>161</v>
      </c>
      <c r="AD314" s="1315" t="s">
        <v>161</v>
      </c>
      <c r="AE314" s="1315" t="s">
        <v>161</v>
      </c>
      <c r="AF314" s="1312"/>
      <c r="AG314" s="1312"/>
    </row>
    <row r="315" spans="1:33" s="1730" customFormat="1" ht="19.5" customHeight="1" x14ac:dyDescent="0.2">
      <c r="A315" s="1877" t="s">
        <v>847</v>
      </c>
      <c r="B315" s="1887" t="s">
        <v>2500</v>
      </c>
      <c r="C315" s="1162" t="s">
        <v>2501</v>
      </c>
      <c r="D315" s="1931">
        <v>439</v>
      </c>
      <c r="E315" s="1913">
        <f t="shared" si="9"/>
        <v>410.28037383177571</v>
      </c>
      <c r="F315" s="1170"/>
      <c r="G315" s="1171"/>
      <c r="H315" s="2069" t="s">
        <v>150</v>
      </c>
      <c r="I315" s="1152">
        <v>186</v>
      </c>
      <c r="J315" s="1310" t="s">
        <v>219</v>
      </c>
      <c r="K315" s="1311">
        <v>6941812792216</v>
      </c>
      <c r="L315" s="1312" t="s">
        <v>2511</v>
      </c>
      <c r="M315" s="917">
        <v>0.13900000000000001</v>
      </c>
      <c r="N315" s="1916" t="s">
        <v>153</v>
      </c>
      <c r="O315" s="1313" t="s">
        <v>262</v>
      </c>
      <c r="P315" s="1312" t="s">
        <v>155</v>
      </c>
      <c r="Q315" s="1313" t="s">
        <v>263</v>
      </c>
      <c r="R315" s="1312" t="s">
        <v>157</v>
      </c>
      <c r="S315" s="1312">
        <v>57864</v>
      </c>
      <c r="T315" s="1314">
        <v>2025.01</v>
      </c>
      <c r="U315" s="1315">
        <v>45869</v>
      </c>
      <c r="V315" s="1315" t="s">
        <v>743</v>
      </c>
      <c r="W315" s="1315" t="s">
        <v>971</v>
      </c>
      <c r="X315" s="1310" t="s">
        <v>161</v>
      </c>
      <c r="Y315" s="1310" t="s">
        <v>155</v>
      </c>
      <c r="Z315" s="1315" t="s">
        <v>2513</v>
      </c>
      <c r="AA315" s="1312" t="s">
        <v>163</v>
      </c>
      <c r="AB315" s="1315" t="s">
        <v>161</v>
      </c>
      <c r="AC315" s="1315" t="s">
        <v>161</v>
      </c>
      <c r="AD315" s="1315" t="s">
        <v>161</v>
      </c>
      <c r="AE315" s="1315" t="s">
        <v>161</v>
      </c>
      <c r="AF315" s="1312"/>
      <c r="AG315" s="1312"/>
    </row>
    <row r="316" spans="1:33" s="1730" customFormat="1" ht="19.5" customHeight="1" x14ac:dyDescent="0.2">
      <c r="A316" s="1915" t="s">
        <v>847</v>
      </c>
      <c r="B316" s="1884" t="s">
        <v>2992</v>
      </c>
      <c r="C316" s="1149" t="s">
        <v>2994</v>
      </c>
      <c r="D316" s="1931">
        <v>419</v>
      </c>
      <c r="E316" s="1913">
        <f t="shared" si="9"/>
        <v>391.58878504672896</v>
      </c>
      <c r="F316" s="1170"/>
      <c r="G316" s="1171"/>
      <c r="H316" s="2069" t="s">
        <v>150</v>
      </c>
      <c r="I316" s="1152">
        <v>158</v>
      </c>
      <c r="J316" s="1310" t="s">
        <v>219</v>
      </c>
      <c r="K316" s="1311">
        <v>6941812755549</v>
      </c>
      <c r="L316" s="1312" t="s">
        <v>2995</v>
      </c>
      <c r="M316" s="917">
        <v>6.2E-2</v>
      </c>
      <c r="N316" s="1916" t="s">
        <v>153</v>
      </c>
      <c r="O316" s="1313" t="s">
        <v>262</v>
      </c>
      <c r="P316" s="1312" t="s">
        <v>155</v>
      </c>
      <c r="Q316" s="1313" t="s">
        <v>263</v>
      </c>
      <c r="R316" s="1312" t="s">
        <v>157</v>
      </c>
      <c r="S316" s="1312">
        <v>59623</v>
      </c>
      <c r="T316" s="1314">
        <v>2025.07</v>
      </c>
      <c r="U316" s="1315">
        <v>45869</v>
      </c>
      <c r="V316" s="1315" t="s">
        <v>743</v>
      </c>
      <c r="W316" s="1315" t="s">
        <v>971</v>
      </c>
      <c r="X316" s="1310" t="s">
        <v>161</v>
      </c>
      <c r="Y316" s="1310" t="s">
        <v>155</v>
      </c>
      <c r="Z316" s="1315" t="s">
        <v>2990</v>
      </c>
      <c r="AA316" s="1312" t="s">
        <v>163</v>
      </c>
      <c r="AB316" s="1315" t="s">
        <v>161</v>
      </c>
      <c r="AC316" s="1315" t="s">
        <v>161</v>
      </c>
      <c r="AD316" s="1315" t="s">
        <v>161</v>
      </c>
      <c r="AE316" s="1315" t="s">
        <v>161</v>
      </c>
      <c r="AF316" s="1312"/>
      <c r="AG316" s="1312"/>
    </row>
    <row r="317" spans="1:33" s="1730" customFormat="1" ht="19.5" customHeight="1" x14ac:dyDescent="0.2">
      <c r="A317" s="1915" t="s">
        <v>847</v>
      </c>
      <c r="B317" s="1884" t="s">
        <v>2993</v>
      </c>
      <c r="C317" s="1149" t="s">
        <v>2996</v>
      </c>
      <c r="D317" s="1931">
        <v>419</v>
      </c>
      <c r="E317" s="1913">
        <f t="shared" si="9"/>
        <v>391.58878504672896</v>
      </c>
      <c r="F317" s="1170"/>
      <c r="G317" s="1171"/>
      <c r="H317" s="2069" t="s">
        <v>150</v>
      </c>
      <c r="I317" s="1152">
        <v>158</v>
      </c>
      <c r="J317" s="1310" t="s">
        <v>219</v>
      </c>
      <c r="K317" s="1311">
        <v>6941812746042</v>
      </c>
      <c r="L317" s="1312" t="s">
        <v>2995</v>
      </c>
      <c r="M317" s="917">
        <v>6.2E-2</v>
      </c>
      <c r="N317" s="1916" t="s">
        <v>153</v>
      </c>
      <c r="O317" s="1313" t="s">
        <v>262</v>
      </c>
      <c r="P317" s="1312" t="s">
        <v>155</v>
      </c>
      <c r="Q317" s="1313" t="s">
        <v>263</v>
      </c>
      <c r="R317" s="1312" t="s">
        <v>157</v>
      </c>
      <c r="S317" s="1312">
        <v>59628</v>
      </c>
      <c r="T317" s="1314">
        <v>2025.07</v>
      </c>
      <c r="U317" s="1315">
        <v>45869</v>
      </c>
      <c r="V317" s="1315" t="s">
        <v>743</v>
      </c>
      <c r="W317" s="1315" t="s">
        <v>971</v>
      </c>
      <c r="X317" s="1310" t="s">
        <v>161</v>
      </c>
      <c r="Y317" s="1310" t="s">
        <v>155</v>
      </c>
      <c r="Z317" s="1315" t="s">
        <v>2991</v>
      </c>
      <c r="AA317" s="1312" t="s">
        <v>163</v>
      </c>
      <c r="AB317" s="1315" t="s">
        <v>161</v>
      </c>
      <c r="AC317" s="1315" t="s">
        <v>161</v>
      </c>
      <c r="AD317" s="1315" t="s">
        <v>161</v>
      </c>
      <c r="AE317" s="1315" t="s">
        <v>161</v>
      </c>
      <c r="AF317" s="1312"/>
      <c r="AG317" s="1312"/>
    </row>
    <row r="318" spans="1:33" s="1730" customFormat="1" ht="19.5" customHeight="1" x14ac:dyDescent="0.2">
      <c r="A318" s="1877" t="s">
        <v>847</v>
      </c>
      <c r="B318" s="1887" t="s">
        <v>992</v>
      </c>
      <c r="C318" s="1162" t="s">
        <v>993</v>
      </c>
      <c r="D318" s="1931">
        <v>739</v>
      </c>
      <c r="E318" s="1913">
        <f t="shared" si="9"/>
        <v>690.65420560747657</v>
      </c>
      <c r="F318" s="1170"/>
      <c r="G318" s="1171"/>
      <c r="H318" s="2069" t="s">
        <v>150</v>
      </c>
      <c r="I318" s="1152">
        <v>304</v>
      </c>
      <c r="J318" s="1310" t="s">
        <v>219</v>
      </c>
      <c r="K318" s="1311">
        <v>6934177787089</v>
      </c>
      <c r="L318" s="1312" t="s">
        <v>994</v>
      </c>
      <c r="M318" s="917">
        <v>0.77</v>
      </c>
      <c r="N318" s="915" t="s">
        <v>153</v>
      </c>
      <c r="O318" s="1313" t="s">
        <v>262</v>
      </c>
      <c r="P318" s="1312" t="s">
        <v>155</v>
      </c>
      <c r="Q318" s="1313" t="s">
        <v>263</v>
      </c>
      <c r="R318" s="1312" t="s">
        <v>157</v>
      </c>
      <c r="S318" s="1312">
        <v>40473</v>
      </c>
      <c r="T318" s="1314"/>
      <c r="U318" s="1315">
        <v>45869</v>
      </c>
      <c r="V318" s="1315" t="s">
        <v>743</v>
      </c>
      <c r="W318" s="1315" t="s">
        <v>971</v>
      </c>
      <c r="X318" s="1310" t="s">
        <v>161</v>
      </c>
      <c r="Y318" s="1310" t="s">
        <v>155</v>
      </c>
      <c r="Z318" s="1315" t="s">
        <v>995</v>
      </c>
      <c r="AA318" s="1312" t="s">
        <v>163</v>
      </c>
      <c r="AB318" s="1315" t="s">
        <v>161</v>
      </c>
      <c r="AC318" s="1315" t="s">
        <v>161</v>
      </c>
      <c r="AD318" s="1315" t="s">
        <v>161</v>
      </c>
      <c r="AE318" s="1315" t="s">
        <v>161</v>
      </c>
      <c r="AF318" s="1312"/>
      <c r="AG318" s="1312"/>
    </row>
    <row r="319" spans="1:33" s="1730" customFormat="1" ht="19.5" customHeight="1" x14ac:dyDescent="0.2">
      <c r="A319" s="1877" t="s">
        <v>4713</v>
      </c>
      <c r="B319" s="1887" t="s">
        <v>2605</v>
      </c>
      <c r="C319" s="1162" t="s">
        <v>2642</v>
      </c>
      <c r="D319" s="1931">
        <v>3999</v>
      </c>
      <c r="E319" s="1913">
        <f t="shared" si="9"/>
        <v>3737.3831775700933</v>
      </c>
      <c r="F319" s="1170"/>
      <c r="G319" s="1171"/>
      <c r="H319" s="2069" t="s">
        <v>150</v>
      </c>
      <c r="I319" s="1152">
        <v>1584</v>
      </c>
      <c r="J319" s="1569" t="s">
        <v>219</v>
      </c>
      <c r="K319" s="1311" t="s">
        <v>2632</v>
      </c>
      <c r="L319" s="1312" t="s">
        <v>2633</v>
      </c>
      <c r="M319" s="917">
        <v>0.79</v>
      </c>
      <c r="N319" s="915" t="s">
        <v>153</v>
      </c>
      <c r="O319" s="1731" t="s">
        <v>966</v>
      </c>
      <c r="P319" s="1312" t="s">
        <v>155</v>
      </c>
      <c r="Q319" s="1731" t="s">
        <v>263</v>
      </c>
      <c r="R319" s="1312" t="s">
        <v>314</v>
      </c>
      <c r="S319" s="1312">
        <v>63072</v>
      </c>
      <c r="T319" s="1314">
        <v>2025.03</v>
      </c>
      <c r="U319" s="1315">
        <v>45869</v>
      </c>
      <c r="V319" s="1568" t="s">
        <v>159</v>
      </c>
      <c r="W319" s="1568" t="s">
        <v>851</v>
      </c>
      <c r="X319" s="1569" t="s">
        <v>161</v>
      </c>
      <c r="Y319" s="1569" t="s">
        <v>155</v>
      </c>
      <c r="Z319" s="1315" t="s">
        <v>2634</v>
      </c>
      <c r="AA319" s="1312" t="s">
        <v>163</v>
      </c>
      <c r="AB319" s="1315" t="s">
        <v>161</v>
      </c>
      <c r="AC319" s="1315" t="s">
        <v>161</v>
      </c>
      <c r="AD319" s="1315" t="s">
        <v>161</v>
      </c>
      <c r="AE319" s="1315" t="s">
        <v>161</v>
      </c>
      <c r="AF319" s="1312"/>
      <c r="AG319" s="1312"/>
    </row>
    <row r="320" spans="1:33" s="1730" customFormat="1" ht="19.5" customHeight="1" x14ac:dyDescent="0.2">
      <c r="A320" s="1877" t="s">
        <v>4713</v>
      </c>
      <c r="B320" s="1624" t="s">
        <v>4122</v>
      </c>
      <c r="C320" s="1169" t="s">
        <v>4123</v>
      </c>
      <c r="D320" s="1931">
        <v>2599</v>
      </c>
      <c r="E320" s="1913">
        <f t="shared" si="9"/>
        <v>2428.9719626168221</v>
      </c>
      <c r="F320" s="1170"/>
      <c r="G320" s="1171"/>
      <c r="H320" s="2069" t="s">
        <v>150</v>
      </c>
      <c r="I320" s="1152">
        <v>1164</v>
      </c>
      <c r="J320" s="1569" t="s">
        <v>204</v>
      </c>
      <c r="K320" s="1311">
        <v>6932554494018</v>
      </c>
      <c r="L320" s="1312" t="s">
        <v>4124</v>
      </c>
      <c r="M320" s="917">
        <v>0.13100000000000001</v>
      </c>
      <c r="N320" s="1916" t="s">
        <v>153</v>
      </c>
      <c r="O320" s="1731" t="s">
        <v>769</v>
      </c>
      <c r="P320" s="1312" t="s">
        <v>155</v>
      </c>
      <c r="Q320" s="1731" t="s">
        <v>263</v>
      </c>
      <c r="R320" s="1312" t="s">
        <v>314</v>
      </c>
      <c r="S320" s="1312">
        <v>74494</v>
      </c>
      <c r="T320" s="1314">
        <v>2026.02</v>
      </c>
      <c r="U320" s="1315">
        <v>46054</v>
      </c>
      <c r="V320" s="1568" t="s">
        <v>159</v>
      </c>
      <c r="W320" s="1568" t="s">
        <v>851</v>
      </c>
      <c r="X320" s="1569" t="s">
        <v>161</v>
      </c>
      <c r="Y320" s="1569" t="s">
        <v>155</v>
      </c>
      <c r="Z320" s="1315" t="s">
        <v>4125</v>
      </c>
      <c r="AA320" s="1312" t="s">
        <v>163</v>
      </c>
      <c r="AB320" s="1315" t="s">
        <v>161</v>
      </c>
      <c r="AC320" s="1315" t="s">
        <v>161</v>
      </c>
      <c r="AD320" s="1315" t="s">
        <v>161</v>
      </c>
      <c r="AE320" s="1315" t="s">
        <v>161</v>
      </c>
      <c r="AF320" s="1312"/>
      <c r="AG320" s="1312"/>
    </row>
    <row r="321" spans="1:33" s="1730" customFormat="1" ht="19.5" customHeight="1" x14ac:dyDescent="0.2">
      <c r="A321" s="1877" t="s">
        <v>4713</v>
      </c>
      <c r="B321" s="1624" t="s">
        <v>4126</v>
      </c>
      <c r="C321" s="1169" t="s">
        <v>4127</v>
      </c>
      <c r="D321" s="1931">
        <v>2599</v>
      </c>
      <c r="E321" s="1913">
        <f t="shared" si="9"/>
        <v>2428.9719626168221</v>
      </c>
      <c r="F321" s="1170"/>
      <c r="G321" s="1171"/>
      <c r="H321" s="2069" t="s">
        <v>150</v>
      </c>
      <c r="I321" s="1152">
        <v>1164</v>
      </c>
      <c r="J321" s="1569" t="s">
        <v>204</v>
      </c>
      <c r="K321" s="1311">
        <v>6932554496197</v>
      </c>
      <c r="L321" s="1312" t="s">
        <v>4124</v>
      </c>
      <c r="M321" s="917">
        <v>0.13100000000000001</v>
      </c>
      <c r="N321" s="1916" t="s">
        <v>153</v>
      </c>
      <c r="O321" s="1731" t="s">
        <v>769</v>
      </c>
      <c r="P321" s="1312" t="s">
        <v>155</v>
      </c>
      <c r="Q321" s="1731" t="s">
        <v>263</v>
      </c>
      <c r="R321" s="1312" t="s">
        <v>314</v>
      </c>
      <c r="S321" s="1312">
        <v>74837</v>
      </c>
      <c r="T321" s="1314">
        <v>2026.02</v>
      </c>
      <c r="U321" s="1315">
        <v>46054</v>
      </c>
      <c r="V321" s="1568" t="s">
        <v>159</v>
      </c>
      <c r="W321" s="1568" t="s">
        <v>851</v>
      </c>
      <c r="X321" s="1569" t="s">
        <v>161</v>
      </c>
      <c r="Y321" s="1569" t="s">
        <v>155</v>
      </c>
      <c r="Z321" s="1315" t="s">
        <v>4128</v>
      </c>
      <c r="AA321" s="1312" t="s">
        <v>163</v>
      </c>
      <c r="AB321" s="1315" t="s">
        <v>161</v>
      </c>
      <c r="AC321" s="1315" t="s">
        <v>161</v>
      </c>
      <c r="AD321" s="1315" t="s">
        <v>161</v>
      </c>
      <c r="AE321" s="1315" t="s">
        <v>161</v>
      </c>
      <c r="AF321" s="1312"/>
      <c r="AG321" s="1312"/>
    </row>
    <row r="322" spans="1:33" s="1730" customFormat="1" ht="19.5" customHeight="1" x14ac:dyDescent="0.2">
      <c r="A322" s="1877" t="s">
        <v>4713</v>
      </c>
      <c r="B322" s="1624" t="s">
        <v>4129</v>
      </c>
      <c r="C322" s="1169" t="s">
        <v>4130</v>
      </c>
      <c r="D322" s="1931">
        <v>2799</v>
      </c>
      <c r="E322" s="1913">
        <f t="shared" si="9"/>
        <v>2615.8878504672894</v>
      </c>
      <c r="F322" s="1170"/>
      <c r="G322" s="1171"/>
      <c r="H322" s="2069" t="s">
        <v>150</v>
      </c>
      <c r="I322" s="1152">
        <v>1164</v>
      </c>
      <c r="J322" s="1569" t="s">
        <v>204</v>
      </c>
      <c r="K322" s="1311">
        <v>6932554412678</v>
      </c>
      <c r="L322" s="1312" t="s">
        <v>4124</v>
      </c>
      <c r="M322" s="917">
        <v>0.13100000000000001</v>
      </c>
      <c r="N322" s="1916" t="s">
        <v>153</v>
      </c>
      <c r="O322" s="1731" t="s">
        <v>769</v>
      </c>
      <c r="P322" s="1312" t="s">
        <v>155</v>
      </c>
      <c r="Q322" s="1731" t="s">
        <v>263</v>
      </c>
      <c r="R322" s="1312" t="s">
        <v>314</v>
      </c>
      <c r="S322" s="1312">
        <v>76515</v>
      </c>
      <c r="T322" s="1314">
        <v>2026.02</v>
      </c>
      <c r="U322" s="1315">
        <v>46054</v>
      </c>
      <c r="V322" s="1568" t="s">
        <v>159</v>
      </c>
      <c r="W322" s="1568" t="s">
        <v>851</v>
      </c>
      <c r="X322" s="1569" t="s">
        <v>161</v>
      </c>
      <c r="Y322" s="1569" t="s">
        <v>155</v>
      </c>
      <c r="Z322" s="1315" t="s">
        <v>4131</v>
      </c>
      <c r="AA322" s="1312" t="s">
        <v>163</v>
      </c>
      <c r="AB322" s="1315" t="s">
        <v>161</v>
      </c>
      <c r="AC322" s="1315" t="s">
        <v>161</v>
      </c>
      <c r="AD322" s="1315" t="s">
        <v>161</v>
      </c>
      <c r="AE322" s="1315" t="s">
        <v>161</v>
      </c>
      <c r="AF322" s="1312"/>
      <c r="AG322" s="1312"/>
    </row>
    <row r="323" spans="1:33" s="1917" customFormat="1" ht="19.5" customHeight="1" x14ac:dyDescent="0.2">
      <c r="A323" s="1877" t="s">
        <v>4713</v>
      </c>
      <c r="B323" s="1624" t="s">
        <v>996</v>
      </c>
      <c r="C323" s="1169" t="s">
        <v>997</v>
      </c>
      <c r="D323" s="1931">
        <v>1699</v>
      </c>
      <c r="E323" s="1913">
        <f t="shared" si="9"/>
        <v>1587.8504672897195</v>
      </c>
      <c r="F323" s="1170"/>
      <c r="G323" s="1171"/>
      <c r="H323" s="2069" t="s">
        <v>150</v>
      </c>
      <c r="I323" s="1176">
        <v>748</v>
      </c>
      <c r="J323" s="1569" t="s">
        <v>219</v>
      </c>
      <c r="K323" s="2009">
        <v>6941812797556</v>
      </c>
      <c r="L323" s="2010" t="s">
        <v>998</v>
      </c>
      <c r="M323" s="1177">
        <v>0.23599999999999999</v>
      </c>
      <c r="N323" s="915" t="s">
        <v>153</v>
      </c>
      <c r="O323" s="1731" t="s">
        <v>966</v>
      </c>
      <c r="P323" s="2010" t="s">
        <v>155</v>
      </c>
      <c r="Q323" s="1731" t="s">
        <v>263</v>
      </c>
      <c r="R323" s="2010" t="s">
        <v>314</v>
      </c>
      <c r="S323" s="2010">
        <v>58486</v>
      </c>
      <c r="T323" s="1921">
        <v>2025.01</v>
      </c>
      <c r="U323" s="1315">
        <v>45869</v>
      </c>
      <c r="V323" s="1568" t="s">
        <v>159</v>
      </c>
      <c r="W323" s="1568" t="s">
        <v>851</v>
      </c>
      <c r="X323" s="1569" t="s">
        <v>161</v>
      </c>
      <c r="Y323" s="1569" t="s">
        <v>155</v>
      </c>
      <c r="Z323" s="1568" t="s">
        <v>999</v>
      </c>
      <c r="AA323" s="2010" t="s">
        <v>163</v>
      </c>
      <c r="AB323" s="1568" t="s">
        <v>161</v>
      </c>
      <c r="AC323" s="1568" t="s">
        <v>161</v>
      </c>
      <c r="AD323" s="1568" t="s">
        <v>161</v>
      </c>
      <c r="AE323" s="1568" t="s">
        <v>161</v>
      </c>
      <c r="AF323" s="2010"/>
      <c r="AG323" s="2010"/>
    </row>
    <row r="324" spans="1:33" s="1917" customFormat="1" ht="19.5" customHeight="1" x14ac:dyDescent="0.2">
      <c r="A324" s="1877" t="s">
        <v>4713</v>
      </c>
      <c r="B324" s="1624" t="s">
        <v>1000</v>
      </c>
      <c r="C324" s="1169" t="s">
        <v>1001</v>
      </c>
      <c r="D324" s="1931">
        <v>1699</v>
      </c>
      <c r="E324" s="1913">
        <f t="shared" si="9"/>
        <v>1587.8504672897195</v>
      </c>
      <c r="F324" s="1170"/>
      <c r="G324" s="1171"/>
      <c r="H324" s="2069" t="s">
        <v>150</v>
      </c>
      <c r="I324" s="1176">
        <v>742</v>
      </c>
      <c r="J324" s="1569" t="s">
        <v>219</v>
      </c>
      <c r="K324" s="2009">
        <v>6941812767870</v>
      </c>
      <c r="L324" s="2010" t="s">
        <v>1002</v>
      </c>
      <c r="M324" s="1177">
        <v>0.37</v>
      </c>
      <c r="N324" s="915" t="s">
        <v>153</v>
      </c>
      <c r="O324" s="1731" t="s">
        <v>966</v>
      </c>
      <c r="P324" s="2010" t="s">
        <v>155</v>
      </c>
      <c r="Q324" s="1731" t="s">
        <v>263</v>
      </c>
      <c r="R324" s="2010" t="s">
        <v>314</v>
      </c>
      <c r="S324" s="2010">
        <v>59603</v>
      </c>
      <c r="T324" s="1921">
        <v>2025.01</v>
      </c>
      <c r="U324" s="1315">
        <v>45869</v>
      </c>
      <c r="V324" s="1568" t="s">
        <v>159</v>
      </c>
      <c r="W324" s="1568" t="s">
        <v>851</v>
      </c>
      <c r="X324" s="1569" t="s">
        <v>161</v>
      </c>
      <c r="Y324" s="1569" t="s">
        <v>155</v>
      </c>
      <c r="Z324" s="1568" t="s">
        <v>1003</v>
      </c>
      <c r="AA324" s="2010" t="s">
        <v>163</v>
      </c>
      <c r="AB324" s="1568" t="s">
        <v>161</v>
      </c>
      <c r="AC324" s="1568" t="s">
        <v>161</v>
      </c>
      <c r="AD324" s="1568" t="s">
        <v>161</v>
      </c>
      <c r="AE324" s="1568" t="s">
        <v>161</v>
      </c>
      <c r="AF324" s="2010"/>
      <c r="AG324" s="2010"/>
    </row>
    <row r="325" spans="1:33" s="1917" customFormat="1" ht="19.5" customHeight="1" x14ac:dyDescent="0.2">
      <c r="A325" s="1877" t="s">
        <v>4713</v>
      </c>
      <c r="B325" s="1586" t="s">
        <v>4520</v>
      </c>
      <c r="C325" s="1586" t="s">
        <v>4521</v>
      </c>
      <c r="D325" s="1931">
        <v>1499</v>
      </c>
      <c r="E325" s="1913">
        <f t="shared" si="9"/>
        <v>1400.9345794392523</v>
      </c>
      <c r="F325" s="1170"/>
      <c r="G325" s="1171"/>
      <c r="H325" s="1876" t="s">
        <v>209</v>
      </c>
      <c r="I325" s="1176">
        <v>701</v>
      </c>
      <c r="J325" s="1569" t="s">
        <v>219</v>
      </c>
      <c r="K325" s="2009">
        <v>6932554473693</v>
      </c>
      <c r="L325" s="2010" t="s">
        <v>4522</v>
      </c>
      <c r="M325" s="1177">
        <v>0.28939999999999999</v>
      </c>
      <c r="N325" s="1916" t="s">
        <v>153</v>
      </c>
      <c r="O325" s="1731" t="s">
        <v>966</v>
      </c>
      <c r="P325" s="2010" t="s">
        <v>155</v>
      </c>
      <c r="Q325" s="1731" t="s">
        <v>263</v>
      </c>
      <c r="R325" s="2010" t="s">
        <v>314</v>
      </c>
      <c r="S325" s="2010">
        <v>71802</v>
      </c>
      <c r="T325" s="1921">
        <v>2026.05</v>
      </c>
      <c r="U325" s="1315">
        <v>46147</v>
      </c>
      <c r="V325" s="1568" t="s">
        <v>159</v>
      </c>
      <c r="W325" s="1568" t="s">
        <v>851</v>
      </c>
      <c r="X325" s="1569" t="s">
        <v>161</v>
      </c>
      <c r="Y325" s="1569" t="s">
        <v>155</v>
      </c>
      <c r="Z325" s="1568" t="s">
        <v>4523</v>
      </c>
      <c r="AA325" s="2010" t="s">
        <v>163</v>
      </c>
      <c r="AB325" s="1568" t="s">
        <v>161</v>
      </c>
      <c r="AC325" s="1568" t="s">
        <v>161</v>
      </c>
      <c r="AD325" s="1568" t="s">
        <v>161</v>
      </c>
      <c r="AE325" s="1568" t="s">
        <v>161</v>
      </c>
      <c r="AF325" s="2010"/>
      <c r="AG325" s="2010"/>
    </row>
    <row r="326" spans="1:33" s="1917" customFormat="1" ht="19.5" customHeight="1" x14ac:dyDescent="0.2">
      <c r="A326" s="1877" t="s">
        <v>4713</v>
      </c>
      <c r="B326" s="1586" t="s">
        <v>4524</v>
      </c>
      <c r="C326" s="1586" t="s">
        <v>4525</v>
      </c>
      <c r="D326" s="1931">
        <v>1499</v>
      </c>
      <c r="E326" s="1913">
        <f t="shared" si="9"/>
        <v>1400.9345794392523</v>
      </c>
      <c r="F326" s="1170"/>
      <c r="G326" s="1171"/>
      <c r="H326" s="1876" t="s">
        <v>209</v>
      </c>
      <c r="I326" s="1176">
        <v>701</v>
      </c>
      <c r="J326" s="1569" t="s">
        <v>219</v>
      </c>
      <c r="K326" s="2009">
        <v>6932554473709</v>
      </c>
      <c r="L326" s="2010" t="s">
        <v>4522</v>
      </c>
      <c r="M326" s="1177">
        <v>0.28939999999999999</v>
      </c>
      <c r="N326" s="1916" t="s">
        <v>153</v>
      </c>
      <c r="O326" s="1731" t="s">
        <v>966</v>
      </c>
      <c r="P326" s="2010" t="s">
        <v>155</v>
      </c>
      <c r="Q326" s="1731" t="s">
        <v>263</v>
      </c>
      <c r="R326" s="2010" t="s">
        <v>314</v>
      </c>
      <c r="S326" s="2010">
        <v>71803</v>
      </c>
      <c r="T326" s="1921">
        <v>2026.05</v>
      </c>
      <c r="U326" s="1315">
        <v>46147</v>
      </c>
      <c r="V326" s="1568" t="s">
        <v>159</v>
      </c>
      <c r="W326" s="1568" t="s">
        <v>851</v>
      </c>
      <c r="X326" s="1569" t="s">
        <v>161</v>
      </c>
      <c r="Y326" s="1569" t="s">
        <v>155</v>
      </c>
      <c r="Z326" s="1568" t="s">
        <v>4526</v>
      </c>
      <c r="AA326" s="2010" t="s">
        <v>163</v>
      </c>
      <c r="AB326" s="1568" t="s">
        <v>161</v>
      </c>
      <c r="AC326" s="1568" t="s">
        <v>161</v>
      </c>
      <c r="AD326" s="1568" t="s">
        <v>161</v>
      </c>
      <c r="AE326" s="1568" t="s">
        <v>161</v>
      </c>
      <c r="AF326" s="2010"/>
      <c r="AG326" s="2010"/>
    </row>
    <row r="327" spans="1:33" s="1917" customFormat="1" ht="19.5" customHeight="1" x14ac:dyDescent="0.2">
      <c r="A327" s="1877" t="s">
        <v>4713</v>
      </c>
      <c r="B327" s="1586" t="s">
        <v>4527</v>
      </c>
      <c r="C327" s="1586" t="s">
        <v>4528</v>
      </c>
      <c r="D327" s="1931">
        <v>1499</v>
      </c>
      <c r="E327" s="1913">
        <f t="shared" si="9"/>
        <v>1400.9345794392523</v>
      </c>
      <c r="F327" s="1170"/>
      <c r="G327" s="1171"/>
      <c r="H327" s="1876" t="s">
        <v>209</v>
      </c>
      <c r="I327" s="1176">
        <v>701</v>
      </c>
      <c r="J327" s="1569" t="s">
        <v>219</v>
      </c>
      <c r="K327" s="2009">
        <v>6932554473716</v>
      </c>
      <c r="L327" s="2010" t="s">
        <v>4522</v>
      </c>
      <c r="M327" s="1177">
        <v>0.28939999999999999</v>
      </c>
      <c r="N327" s="1916" t="s">
        <v>153</v>
      </c>
      <c r="O327" s="1731" t="s">
        <v>966</v>
      </c>
      <c r="P327" s="2010" t="s">
        <v>155</v>
      </c>
      <c r="Q327" s="1731" t="s">
        <v>263</v>
      </c>
      <c r="R327" s="2010" t="s">
        <v>314</v>
      </c>
      <c r="S327" s="2010">
        <v>71804</v>
      </c>
      <c r="T327" s="1921">
        <v>2026.05</v>
      </c>
      <c r="U327" s="1315">
        <v>46147</v>
      </c>
      <c r="V327" s="1568" t="s">
        <v>159</v>
      </c>
      <c r="W327" s="1568" t="s">
        <v>851</v>
      </c>
      <c r="X327" s="1569" t="s">
        <v>161</v>
      </c>
      <c r="Y327" s="1569" t="s">
        <v>155</v>
      </c>
      <c r="Z327" s="1568" t="s">
        <v>4529</v>
      </c>
      <c r="AA327" s="2010" t="s">
        <v>163</v>
      </c>
      <c r="AB327" s="1568" t="s">
        <v>161</v>
      </c>
      <c r="AC327" s="1568" t="s">
        <v>161</v>
      </c>
      <c r="AD327" s="1568" t="s">
        <v>161</v>
      </c>
      <c r="AE327" s="1568" t="s">
        <v>161</v>
      </c>
      <c r="AF327" s="2010"/>
      <c r="AG327" s="2010"/>
    </row>
    <row r="328" spans="1:33" s="1917" customFormat="1" ht="19.5" customHeight="1" x14ac:dyDescent="0.2">
      <c r="A328" s="1877" t="s">
        <v>4713</v>
      </c>
      <c r="B328" s="1586" t="s">
        <v>4530</v>
      </c>
      <c r="C328" s="1586" t="s">
        <v>4531</v>
      </c>
      <c r="D328" s="1931">
        <v>1499</v>
      </c>
      <c r="E328" s="1913">
        <f t="shared" si="9"/>
        <v>1400.9345794392523</v>
      </c>
      <c r="F328" s="1170"/>
      <c r="G328" s="1171"/>
      <c r="H328" s="1876" t="s">
        <v>209</v>
      </c>
      <c r="I328" s="1176">
        <v>701</v>
      </c>
      <c r="J328" s="1569" t="s">
        <v>219</v>
      </c>
      <c r="K328" s="2009">
        <v>6932554473730</v>
      </c>
      <c r="L328" s="2010" t="s">
        <v>4522</v>
      </c>
      <c r="M328" s="1177">
        <v>0.28939999999999999</v>
      </c>
      <c r="N328" s="1916" t="s">
        <v>153</v>
      </c>
      <c r="O328" s="1731" t="s">
        <v>966</v>
      </c>
      <c r="P328" s="2010" t="s">
        <v>155</v>
      </c>
      <c r="Q328" s="1731" t="s">
        <v>263</v>
      </c>
      <c r="R328" s="2010" t="s">
        <v>314</v>
      </c>
      <c r="S328" s="2010">
        <v>71805</v>
      </c>
      <c r="T328" s="1921">
        <v>2026.05</v>
      </c>
      <c r="U328" s="1315">
        <v>46147</v>
      </c>
      <c r="V328" s="1568" t="s">
        <v>159</v>
      </c>
      <c r="W328" s="1568" t="s">
        <v>851</v>
      </c>
      <c r="X328" s="1569" t="s">
        <v>161</v>
      </c>
      <c r="Y328" s="1569" t="s">
        <v>155</v>
      </c>
      <c r="Z328" s="1568" t="s">
        <v>4532</v>
      </c>
      <c r="AA328" s="2010" t="s">
        <v>163</v>
      </c>
      <c r="AB328" s="1568" t="s">
        <v>161</v>
      </c>
      <c r="AC328" s="1568" t="s">
        <v>161</v>
      </c>
      <c r="AD328" s="1568" t="s">
        <v>161</v>
      </c>
      <c r="AE328" s="1568" t="s">
        <v>161</v>
      </c>
      <c r="AF328" s="2010"/>
      <c r="AG328" s="2010"/>
    </row>
    <row r="329" spans="1:33" s="1917" customFormat="1" ht="19.5" customHeight="1" x14ac:dyDescent="0.2">
      <c r="A329" s="1877" t="s">
        <v>4713</v>
      </c>
      <c r="B329" s="1586" t="s">
        <v>4533</v>
      </c>
      <c r="C329" s="1586" t="s">
        <v>4534</v>
      </c>
      <c r="D329" s="1931">
        <v>1499</v>
      </c>
      <c r="E329" s="1913">
        <f t="shared" si="9"/>
        <v>1400.9345794392523</v>
      </c>
      <c r="F329" s="1170"/>
      <c r="G329" s="1171"/>
      <c r="H329" s="1876" t="s">
        <v>209</v>
      </c>
      <c r="I329" s="1176">
        <v>701</v>
      </c>
      <c r="J329" s="1569" t="s">
        <v>219</v>
      </c>
      <c r="K329" s="2009">
        <v>6932554471118</v>
      </c>
      <c r="L329" s="2010" t="s">
        <v>4535</v>
      </c>
      <c r="M329" s="1177">
        <v>0.48</v>
      </c>
      <c r="N329" s="1916" t="s">
        <v>153</v>
      </c>
      <c r="O329" s="2011" t="s">
        <v>769</v>
      </c>
      <c r="P329" s="2010" t="s">
        <v>155</v>
      </c>
      <c r="Q329" s="1731" t="s">
        <v>263</v>
      </c>
      <c r="R329" s="2010" t="s">
        <v>314</v>
      </c>
      <c r="S329" s="2010">
        <v>71531</v>
      </c>
      <c r="T329" s="1921">
        <v>2026.05</v>
      </c>
      <c r="U329" s="1315">
        <v>46147</v>
      </c>
      <c r="V329" s="1568" t="s">
        <v>159</v>
      </c>
      <c r="W329" s="1568" t="s">
        <v>851</v>
      </c>
      <c r="X329" s="1569" t="s">
        <v>161</v>
      </c>
      <c r="Y329" s="1569" t="s">
        <v>155</v>
      </c>
      <c r="Z329" s="1568" t="s">
        <v>4536</v>
      </c>
      <c r="AA329" s="2010" t="s">
        <v>163</v>
      </c>
      <c r="AB329" s="1568" t="s">
        <v>161</v>
      </c>
      <c r="AC329" s="1568" t="s">
        <v>161</v>
      </c>
      <c r="AD329" s="1568" t="s">
        <v>161</v>
      </c>
      <c r="AE329" s="1568" t="s">
        <v>161</v>
      </c>
      <c r="AF329" s="2010"/>
      <c r="AG329" s="2010"/>
    </row>
    <row r="330" spans="1:33" s="1917" customFormat="1" ht="19.5" customHeight="1" x14ac:dyDescent="0.2">
      <c r="A330" s="1877" t="s">
        <v>4713</v>
      </c>
      <c r="B330" s="1586" t="s">
        <v>4537</v>
      </c>
      <c r="C330" s="1586" t="s">
        <v>4538</v>
      </c>
      <c r="D330" s="1931">
        <v>1499</v>
      </c>
      <c r="E330" s="1913">
        <f t="shared" si="9"/>
        <v>1400.9345794392523</v>
      </c>
      <c r="F330" s="1170"/>
      <c r="G330" s="1171"/>
      <c r="H330" s="1876" t="s">
        <v>209</v>
      </c>
      <c r="I330" s="1176">
        <v>701</v>
      </c>
      <c r="J330" s="1569" t="s">
        <v>219</v>
      </c>
      <c r="K330" s="2009">
        <v>6932554471101</v>
      </c>
      <c r="L330" s="2010" t="s">
        <v>4535</v>
      </c>
      <c r="M330" s="1177">
        <v>0.48</v>
      </c>
      <c r="N330" s="1916" t="s">
        <v>153</v>
      </c>
      <c r="O330" s="2011" t="s">
        <v>769</v>
      </c>
      <c r="P330" s="2010" t="s">
        <v>155</v>
      </c>
      <c r="Q330" s="1731" t="s">
        <v>263</v>
      </c>
      <c r="R330" s="2010" t="s">
        <v>314</v>
      </c>
      <c r="S330" s="2010">
        <v>71532</v>
      </c>
      <c r="T330" s="1921">
        <v>2026.05</v>
      </c>
      <c r="U330" s="1315">
        <v>46147</v>
      </c>
      <c r="V330" s="1568" t="s">
        <v>159</v>
      </c>
      <c r="W330" s="1568" t="s">
        <v>851</v>
      </c>
      <c r="X330" s="1569" t="s">
        <v>161</v>
      </c>
      <c r="Y330" s="1569" t="s">
        <v>155</v>
      </c>
      <c r="Z330" s="1568" t="s">
        <v>4539</v>
      </c>
      <c r="AA330" s="2010" t="s">
        <v>163</v>
      </c>
      <c r="AB330" s="1568" t="s">
        <v>161</v>
      </c>
      <c r="AC330" s="1568" t="s">
        <v>161</v>
      </c>
      <c r="AD330" s="1568" t="s">
        <v>161</v>
      </c>
      <c r="AE330" s="1568" t="s">
        <v>161</v>
      </c>
      <c r="AF330" s="2010"/>
      <c r="AG330" s="2010"/>
    </row>
    <row r="331" spans="1:33" s="1917" customFormat="1" ht="19.5" customHeight="1" x14ac:dyDescent="0.2">
      <c r="A331" s="1877" t="s">
        <v>4713</v>
      </c>
      <c r="B331" s="1586" t="s">
        <v>4540</v>
      </c>
      <c r="C331" s="1586" t="s">
        <v>4541</v>
      </c>
      <c r="D331" s="1931">
        <v>1299</v>
      </c>
      <c r="E331" s="1913">
        <f t="shared" si="9"/>
        <v>1214.018691588785</v>
      </c>
      <c r="F331" s="1170"/>
      <c r="G331" s="1171"/>
      <c r="H331" s="1876" t="s">
        <v>209</v>
      </c>
      <c r="I331" s="1176">
        <v>607</v>
      </c>
      <c r="J331" s="1569" t="s">
        <v>219</v>
      </c>
      <c r="K331" s="2009">
        <v>6932554471040</v>
      </c>
      <c r="L331" s="2010" t="s">
        <v>4542</v>
      </c>
      <c r="M331" s="1177">
        <v>0.315</v>
      </c>
      <c r="N331" s="1916" t="s">
        <v>153</v>
      </c>
      <c r="O331" s="2011" t="s">
        <v>769</v>
      </c>
      <c r="P331" s="2010" t="s">
        <v>155</v>
      </c>
      <c r="Q331" s="1731" t="s">
        <v>263</v>
      </c>
      <c r="R331" s="2010" t="s">
        <v>314</v>
      </c>
      <c r="S331" s="2010">
        <v>71523</v>
      </c>
      <c r="T331" s="1921">
        <v>2026.05</v>
      </c>
      <c r="U331" s="1315">
        <v>46147</v>
      </c>
      <c r="V331" s="1568" t="s">
        <v>159</v>
      </c>
      <c r="W331" s="1568" t="s">
        <v>851</v>
      </c>
      <c r="X331" s="1569" t="s">
        <v>161</v>
      </c>
      <c r="Y331" s="1569" t="s">
        <v>155</v>
      </c>
      <c r="Z331" s="1568" t="s">
        <v>4543</v>
      </c>
      <c r="AA331" s="2010" t="s">
        <v>163</v>
      </c>
      <c r="AB331" s="1568" t="s">
        <v>161</v>
      </c>
      <c r="AC331" s="1568" t="s">
        <v>161</v>
      </c>
      <c r="AD331" s="1568" t="s">
        <v>161</v>
      </c>
      <c r="AE331" s="1568" t="s">
        <v>161</v>
      </c>
      <c r="AF331" s="2010"/>
      <c r="AG331" s="2010"/>
    </row>
    <row r="332" spans="1:33" s="1917" customFormat="1" ht="19.5" customHeight="1" x14ac:dyDescent="0.2">
      <c r="A332" s="1877" t="s">
        <v>4713</v>
      </c>
      <c r="B332" s="1586" t="s">
        <v>4544</v>
      </c>
      <c r="C332" s="1586" t="s">
        <v>4545</v>
      </c>
      <c r="D332" s="1931">
        <v>1299</v>
      </c>
      <c r="E332" s="1913">
        <f t="shared" si="9"/>
        <v>1214.018691588785</v>
      </c>
      <c r="F332" s="1170"/>
      <c r="G332" s="1171"/>
      <c r="H332" s="1876" t="s">
        <v>209</v>
      </c>
      <c r="I332" s="1176">
        <v>607</v>
      </c>
      <c r="J332" s="1569" t="s">
        <v>219</v>
      </c>
      <c r="K332" s="2009">
        <v>6932554471071</v>
      </c>
      <c r="L332" s="2010" t="s">
        <v>4542</v>
      </c>
      <c r="M332" s="1177">
        <v>0.315</v>
      </c>
      <c r="N332" s="1916" t="s">
        <v>153</v>
      </c>
      <c r="O332" s="2011" t="s">
        <v>769</v>
      </c>
      <c r="P332" s="2010" t="s">
        <v>155</v>
      </c>
      <c r="Q332" s="1731" t="s">
        <v>263</v>
      </c>
      <c r="R332" s="2010" t="s">
        <v>314</v>
      </c>
      <c r="S332" s="2010">
        <v>71524</v>
      </c>
      <c r="T332" s="1921">
        <v>2026.05</v>
      </c>
      <c r="U332" s="1315">
        <v>46147</v>
      </c>
      <c r="V332" s="1568" t="s">
        <v>159</v>
      </c>
      <c r="W332" s="1568" t="s">
        <v>851</v>
      </c>
      <c r="X332" s="1569" t="s">
        <v>161</v>
      </c>
      <c r="Y332" s="1569" t="s">
        <v>155</v>
      </c>
      <c r="Z332" s="1568" t="s">
        <v>4546</v>
      </c>
      <c r="AA332" s="2010" t="s">
        <v>163</v>
      </c>
      <c r="AB332" s="1568" t="s">
        <v>161</v>
      </c>
      <c r="AC332" s="1568" t="s">
        <v>161</v>
      </c>
      <c r="AD332" s="1568" t="s">
        <v>161</v>
      </c>
      <c r="AE332" s="1568" t="s">
        <v>161</v>
      </c>
      <c r="AF332" s="2010"/>
      <c r="AG332" s="2010"/>
    </row>
    <row r="333" spans="1:33" s="1917" customFormat="1" ht="19.5" customHeight="1" x14ac:dyDescent="0.2">
      <c r="A333" s="1877" t="s">
        <v>4713</v>
      </c>
      <c r="B333" s="1586" t="s">
        <v>4547</v>
      </c>
      <c r="C333" s="1586" t="s">
        <v>4548</v>
      </c>
      <c r="D333" s="1931">
        <v>1199</v>
      </c>
      <c r="E333" s="1913">
        <f t="shared" si="9"/>
        <v>1120.5607476635514</v>
      </c>
      <c r="F333" s="1170"/>
      <c r="G333" s="1171"/>
      <c r="H333" s="1876" t="s">
        <v>209</v>
      </c>
      <c r="I333" s="1176">
        <v>560</v>
      </c>
      <c r="J333" s="1569" t="s">
        <v>219</v>
      </c>
      <c r="K333" s="2009">
        <v>6932554473815</v>
      </c>
      <c r="L333" s="2010" t="s">
        <v>4549</v>
      </c>
      <c r="M333" s="1177">
        <v>0.17199999999999999</v>
      </c>
      <c r="N333" s="1916" t="s">
        <v>153</v>
      </c>
      <c r="O333" s="2011" t="s">
        <v>769</v>
      </c>
      <c r="P333" s="2010" t="s">
        <v>155</v>
      </c>
      <c r="Q333" s="1731" t="s">
        <v>263</v>
      </c>
      <c r="R333" s="2010" t="s">
        <v>314</v>
      </c>
      <c r="S333" s="2010">
        <v>71814</v>
      </c>
      <c r="T333" s="1921">
        <v>2026.05</v>
      </c>
      <c r="U333" s="1315">
        <v>46147</v>
      </c>
      <c r="V333" s="1568" t="s">
        <v>159</v>
      </c>
      <c r="W333" s="1568" t="s">
        <v>851</v>
      </c>
      <c r="X333" s="1569" t="s">
        <v>161</v>
      </c>
      <c r="Y333" s="1569" t="s">
        <v>155</v>
      </c>
      <c r="Z333" s="1568" t="s">
        <v>4550</v>
      </c>
      <c r="AA333" s="2010" t="s">
        <v>163</v>
      </c>
      <c r="AB333" s="1568" t="s">
        <v>161</v>
      </c>
      <c r="AC333" s="1568" t="s">
        <v>161</v>
      </c>
      <c r="AD333" s="1568" t="s">
        <v>161</v>
      </c>
      <c r="AE333" s="1568" t="s">
        <v>161</v>
      </c>
      <c r="AF333" s="2010"/>
      <c r="AG333" s="2010"/>
    </row>
    <row r="334" spans="1:33" s="1917" customFormat="1" ht="19.5" customHeight="1" x14ac:dyDescent="0.2">
      <c r="A334" s="1877" t="s">
        <v>4713</v>
      </c>
      <c r="B334" s="1586" t="s">
        <v>4551</v>
      </c>
      <c r="C334" s="1586" t="s">
        <v>4552</v>
      </c>
      <c r="D334" s="1931">
        <v>1199</v>
      </c>
      <c r="E334" s="1913">
        <f t="shared" si="9"/>
        <v>1120.5607476635514</v>
      </c>
      <c r="F334" s="1170"/>
      <c r="G334" s="1171"/>
      <c r="H334" s="1876" t="s">
        <v>209</v>
      </c>
      <c r="I334" s="1176">
        <v>560</v>
      </c>
      <c r="J334" s="1569" t="s">
        <v>219</v>
      </c>
      <c r="K334" s="2009">
        <v>6932554473808</v>
      </c>
      <c r="L334" s="2010" t="s">
        <v>4549</v>
      </c>
      <c r="M334" s="1177">
        <v>0.17199999999999999</v>
      </c>
      <c r="N334" s="1916" t="s">
        <v>153</v>
      </c>
      <c r="O334" s="2011" t="s">
        <v>769</v>
      </c>
      <c r="P334" s="2010" t="s">
        <v>155</v>
      </c>
      <c r="Q334" s="1731" t="s">
        <v>263</v>
      </c>
      <c r="R334" s="2010" t="s">
        <v>314</v>
      </c>
      <c r="S334" s="2010">
        <v>71815</v>
      </c>
      <c r="T334" s="1921">
        <v>2026.05</v>
      </c>
      <c r="U334" s="1315">
        <v>46147</v>
      </c>
      <c r="V334" s="1568" t="s">
        <v>159</v>
      </c>
      <c r="W334" s="1568" t="s">
        <v>851</v>
      </c>
      <c r="X334" s="1569" t="s">
        <v>161</v>
      </c>
      <c r="Y334" s="1569" t="s">
        <v>155</v>
      </c>
      <c r="Z334" s="1568" t="s">
        <v>4553</v>
      </c>
      <c r="AA334" s="2010" t="s">
        <v>163</v>
      </c>
      <c r="AB334" s="1568" t="s">
        <v>161</v>
      </c>
      <c r="AC334" s="1568" t="s">
        <v>161</v>
      </c>
      <c r="AD334" s="1568" t="s">
        <v>161</v>
      </c>
      <c r="AE334" s="1568" t="s">
        <v>161</v>
      </c>
      <c r="AF334" s="2010"/>
      <c r="AG334" s="2010"/>
    </row>
    <row r="335" spans="1:33" s="1917" customFormat="1" ht="19.5" customHeight="1" x14ac:dyDescent="0.2">
      <c r="A335" s="1877" t="s">
        <v>4713</v>
      </c>
      <c r="B335" s="1586" t="s">
        <v>4554</v>
      </c>
      <c r="C335" s="1586" t="s">
        <v>4555</v>
      </c>
      <c r="D335" s="1931">
        <v>1199</v>
      </c>
      <c r="E335" s="1913">
        <f t="shared" si="9"/>
        <v>1120.5607476635514</v>
      </c>
      <c r="F335" s="1170"/>
      <c r="G335" s="1171"/>
      <c r="H335" s="1876" t="s">
        <v>209</v>
      </c>
      <c r="I335" s="1176">
        <v>560</v>
      </c>
      <c r="J335" s="1569" t="s">
        <v>219</v>
      </c>
      <c r="K335" s="2009">
        <v>6932554473792</v>
      </c>
      <c r="L335" s="2010" t="s">
        <v>4549</v>
      </c>
      <c r="M335" s="1177">
        <v>0.17199999999999999</v>
      </c>
      <c r="N335" s="1916" t="s">
        <v>153</v>
      </c>
      <c r="O335" s="2011" t="s">
        <v>769</v>
      </c>
      <c r="P335" s="2010" t="s">
        <v>155</v>
      </c>
      <c r="Q335" s="1731" t="s">
        <v>263</v>
      </c>
      <c r="R335" s="2010" t="s">
        <v>314</v>
      </c>
      <c r="S335" s="2010">
        <v>71816</v>
      </c>
      <c r="T335" s="1921">
        <v>2026.05</v>
      </c>
      <c r="U335" s="1315">
        <v>46147</v>
      </c>
      <c r="V335" s="1568" t="s">
        <v>159</v>
      </c>
      <c r="W335" s="1568" t="s">
        <v>851</v>
      </c>
      <c r="X335" s="1569" t="s">
        <v>161</v>
      </c>
      <c r="Y335" s="1569" t="s">
        <v>155</v>
      </c>
      <c r="Z335" s="1568" t="s">
        <v>4556</v>
      </c>
      <c r="AA335" s="2010" t="s">
        <v>163</v>
      </c>
      <c r="AB335" s="1568" t="s">
        <v>161</v>
      </c>
      <c r="AC335" s="1568" t="s">
        <v>161</v>
      </c>
      <c r="AD335" s="1568" t="s">
        <v>161</v>
      </c>
      <c r="AE335" s="1568" t="s">
        <v>161</v>
      </c>
      <c r="AF335" s="2010"/>
      <c r="AG335" s="2010"/>
    </row>
    <row r="336" spans="1:33" s="1917" customFormat="1" ht="19.5" customHeight="1" x14ac:dyDescent="0.2">
      <c r="A336" s="1877" t="s">
        <v>4713</v>
      </c>
      <c r="B336" s="1586" t="s">
        <v>4557</v>
      </c>
      <c r="C336" s="1586" t="s">
        <v>4558</v>
      </c>
      <c r="D336" s="1931">
        <v>1199</v>
      </c>
      <c r="E336" s="1913">
        <f t="shared" si="9"/>
        <v>1120.5607476635514</v>
      </c>
      <c r="F336" s="1170"/>
      <c r="G336" s="1171"/>
      <c r="H336" s="1876" t="s">
        <v>209</v>
      </c>
      <c r="I336" s="1176">
        <v>560</v>
      </c>
      <c r="J336" s="1569" t="s">
        <v>219</v>
      </c>
      <c r="K336" s="2009">
        <v>6932554473846</v>
      </c>
      <c r="L336" s="2010" t="s">
        <v>4549</v>
      </c>
      <c r="M336" s="1177">
        <v>0.17199999999999999</v>
      </c>
      <c r="N336" s="1916" t="s">
        <v>153</v>
      </c>
      <c r="O336" s="2011" t="s">
        <v>769</v>
      </c>
      <c r="P336" s="2010" t="s">
        <v>155</v>
      </c>
      <c r="Q336" s="1731" t="s">
        <v>263</v>
      </c>
      <c r="R336" s="2010" t="s">
        <v>314</v>
      </c>
      <c r="S336" s="2010">
        <v>71817</v>
      </c>
      <c r="T336" s="1921">
        <v>2026.05</v>
      </c>
      <c r="U336" s="1315">
        <v>46147</v>
      </c>
      <c r="V336" s="1568" t="s">
        <v>159</v>
      </c>
      <c r="W336" s="1568" t="s">
        <v>851</v>
      </c>
      <c r="X336" s="1569" t="s">
        <v>161</v>
      </c>
      <c r="Y336" s="1569" t="s">
        <v>155</v>
      </c>
      <c r="Z336" s="1568" t="s">
        <v>4559</v>
      </c>
      <c r="AA336" s="2010" t="s">
        <v>163</v>
      </c>
      <c r="AB336" s="1568" t="s">
        <v>161</v>
      </c>
      <c r="AC336" s="1568" t="s">
        <v>161</v>
      </c>
      <c r="AD336" s="1568" t="s">
        <v>161</v>
      </c>
      <c r="AE336" s="1568" t="s">
        <v>161</v>
      </c>
      <c r="AF336" s="2010"/>
      <c r="AG336" s="2010"/>
    </row>
    <row r="337" spans="1:33" s="1917" customFormat="1" ht="19.5" customHeight="1" x14ac:dyDescent="0.2">
      <c r="A337" s="1877" t="s">
        <v>4713</v>
      </c>
      <c r="B337" s="1624" t="s">
        <v>1004</v>
      </c>
      <c r="C337" s="1169" t="s">
        <v>1005</v>
      </c>
      <c r="D337" s="1931">
        <v>999</v>
      </c>
      <c r="E337" s="1913">
        <f t="shared" si="9"/>
        <v>933.64485981308405</v>
      </c>
      <c r="F337" s="1170"/>
      <c r="G337" s="1171"/>
      <c r="H337" s="2069" t="s">
        <v>150</v>
      </c>
      <c r="I337" s="1176">
        <v>560</v>
      </c>
      <c r="J337" s="1569" t="s">
        <v>219</v>
      </c>
      <c r="K337" s="2009">
        <v>6941812798584</v>
      </c>
      <c r="L337" s="2010" t="s">
        <v>1006</v>
      </c>
      <c r="M337" s="1177">
        <v>0.73199999999999998</v>
      </c>
      <c r="N337" s="915" t="s">
        <v>153</v>
      </c>
      <c r="O337" s="1731" t="s">
        <v>966</v>
      </c>
      <c r="P337" s="2010" t="s">
        <v>155</v>
      </c>
      <c r="Q337" s="1731" t="s">
        <v>263</v>
      </c>
      <c r="R337" s="2010" t="s">
        <v>314</v>
      </c>
      <c r="S337" s="2010">
        <v>58604</v>
      </c>
      <c r="T337" s="1921">
        <v>2025.01</v>
      </c>
      <c r="U337" s="1315">
        <v>45869</v>
      </c>
      <c r="V337" s="1568" t="s">
        <v>159</v>
      </c>
      <c r="W337" s="1568" t="s">
        <v>851</v>
      </c>
      <c r="X337" s="1569" t="s">
        <v>161</v>
      </c>
      <c r="Y337" s="1569" t="s">
        <v>155</v>
      </c>
      <c r="Z337" s="1568" t="s">
        <v>1007</v>
      </c>
      <c r="AA337" s="2010" t="s">
        <v>163</v>
      </c>
      <c r="AB337" s="1568" t="s">
        <v>161</v>
      </c>
      <c r="AC337" s="1568" t="s">
        <v>161</v>
      </c>
      <c r="AD337" s="1568" t="s">
        <v>161</v>
      </c>
      <c r="AE337" s="1568" t="s">
        <v>161</v>
      </c>
      <c r="AF337" s="2010"/>
      <c r="AG337" s="2010"/>
    </row>
    <row r="338" spans="1:33" s="1917" customFormat="1" ht="19.5" customHeight="1" x14ac:dyDescent="0.2">
      <c r="A338" s="1877" t="s">
        <v>4713</v>
      </c>
      <c r="B338" s="1624" t="s">
        <v>1008</v>
      </c>
      <c r="C338" s="1169" t="s">
        <v>1009</v>
      </c>
      <c r="D338" s="1931">
        <v>999</v>
      </c>
      <c r="E338" s="1913">
        <f t="shared" si="9"/>
        <v>933.64485981308405</v>
      </c>
      <c r="F338" s="1170"/>
      <c r="G338" s="1171"/>
      <c r="H338" s="2069" t="s">
        <v>150</v>
      </c>
      <c r="I338" s="1176">
        <v>434</v>
      </c>
      <c r="J338" s="1569" t="s">
        <v>219</v>
      </c>
      <c r="K338" s="2009">
        <v>6941812738009</v>
      </c>
      <c r="L338" s="2010" t="s">
        <v>3551</v>
      </c>
      <c r="M338" s="1177">
        <v>0.185</v>
      </c>
      <c r="N338" s="915" t="s">
        <v>153</v>
      </c>
      <c r="O338" s="1731" t="s">
        <v>966</v>
      </c>
      <c r="P338" s="2010" t="s">
        <v>155</v>
      </c>
      <c r="Q338" s="1731" t="s">
        <v>263</v>
      </c>
      <c r="R338" s="2010" t="s">
        <v>314</v>
      </c>
      <c r="S338" s="2010">
        <v>59496</v>
      </c>
      <c r="T338" s="1921">
        <v>2025.01</v>
      </c>
      <c r="U338" s="1315">
        <v>45869</v>
      </c>
      <c r="V338" s="1568" t="s">
        <v>159</v>
      </c>
      <c r="W338" s="1568" t="s">
        <v>851</v>
      </c>
      <c r="X338" s="1569" t="s">
        <v>161</v>
      </c>
      <c r="Y338" s="1569" t="s">
        <v>155</v>
      </c>
      <c r="Z338" s="1568" t="s">
        <v>1010</v>
      </c>
      <c r="AA338" s="2010" t="s">
        <v>163</v>
      </c>
      <c r="AB338" s="1568" t="s">
        <v>161</v>
      </c>
      <c r="AC338" s="1568" t="s">
        <v>161</v>
      </c>
      <c r="AD338" s="1568" t="s">
        <v>161</v>
      </c>
      <c r="AE338" s="1568" t="s">
        <v>161</v>
      </c>
      <c r="AF338" s="2010"/>
      <c r="AG338" s="2010"/>
    </row>
    <row r="339" spans="1:33" s="1917" customFormat="1" ht="19.5" customHeight="1" x14ac:dyDescent="0.2">
      <c r="A339" s="1877" t="s">
        <v>4713</v>
      </c>
      <c r="B339" s="1884" t="s">
        <v>1011</v>
      </c>
      <c r="C339" s="1149" t="s">
        <v>1012</v>
      </c>
      <c r="D339" s="1931">
        <v>1099</v>
      </c>
      <c r="E339" s="1913">
        <f t="shared" si="9"/>
        <v>1027.1028037383178</v>
      </c>
      <c r="F339" s="1170"/>
      <c r="G339" s="1171"/>
      <c r="H339" s="2069" t="s">
        <v>150</v>
      </c>
      <c r="I339" s="1176">
        <v>462</v>
      </c>
      <c r="J339" s="1569" t="s">
        <v>219</v>
      </c>
      <c r="K339" s="2009">
        <v>6941812795668</v>
      </c>
      <c r="L339" s="2010" t="s">
        <v>3552</v>
      </c>
      <c r="M339" s="1177">
        <v>0.35</v>
      </c>
      <c r="N339" s="915" t="s">
        <v>153</v>
      </c>
      <c r="O339" s="1731" t="s">
        <v>966</v>
      </c>
      <c r="P339" s="2010" t="s">
        <v>155</v>
      </c>
      <c r="Q339" s="1731" t="s">
        <v>263</v>
      </c>
      <c r="R339" s="2010" t="s">
        <v>314</v>
      </c>
      <c r="S339" s="2010">
        <v>58250</v>
      </c>
      <c r="T339" s="1921">
        <v>2025.01</v>
      </c>
      <c r="U339" s="1315">
        <v>45869</v>
      </c>
      <c r="V339" s="1568" t="s">
        <v>159</v>
      </c>
      <c r="W339" s="1568" t="s">
        <v>851</v>
      </c>
      <c r="X339" s="1569" t="s">
        <v>161</v>
      </c>
      <c r="Y339" s="1569" t="s">
        <v>155</v>
      </c>
      <c r="Z339" s="1568" t="s">
        <v>1013</v>
      </c>
      <c r="AA339" s="2010" t="s">
        <v>163</v>
      </c>
      <c r="AB339" s="1568" t="s">
        <v>161</v>
      </c>
      <c r="AC339" s="1568" t="s">
        <v>161</v>
      </c>
      <c r="AD339" s="1568" t="s">
        <v>161</v>
      </c>
      <c r="AE339" s="1568" t="s">
        <v>161</v>
      </c>
      <c r="AF339" s="2010"/>
      <c r="AG339" s="2010"/>
    </row>
    <row r="340" spans="1:33" s="1917" customFormat="1" ht="19.5" customHeight="1" x14ac:dyDescent="0.2">
      <c r="A340" s="1877" t="s">
        <v>4713</v>
      </c>
      <c r="B340" s="1884" t="s">
        <v>1014</v>
      </c>
      <c r="C340" s="1149" t="s">
        <v>1015</v>
      </c>
      <c r="D340" s="1931">
        <v>1099</v>
      </c>
      <c r="E340" s="1913">
        <f t="shared" si="9"/>
        <v>1027.1028037383178</v>
      </c>
      <c r="F340" s="1170"/>
      <c r="G340" s="1171"/>
      <c r="H340" s="2069" t="s">
        <v>150</v>
      </c>
      <c r="I340" s="1176">
        <v>462</v>
      </c>
      <c r="J340" s="1569" t="s">
        <v>219</v>
      </c>
      <c r="K340" s="2009">
        <v>6941812795606</v>
      </c>
      <c r="L340" s="2010" t="s">
        <v>3552</v>
      </c>
      <c r="M340" s="1177">
        <v>0.35</v>
      </c>
      <c r="N340" s="915" t="s">
        <v>153</v>
      </c>
      <c r="O340" s="1731" t="s">
        <v>966</v>
      </c>
      <c r="P340" s="2010" t="s">
        <v>155</v>
      </c>
      <c r="Q340" s="1731" t="s">
        <v>263</v>
      </c>
      <c r="R340" s="2010" t="s">
        <v>314</v>
      </c>
      <c r="S340" s="2010">
        <v>58247</v>
      </c>
      <c r="T340" s="1921">
        <v>2025.01</v>
      </c>
      <c r="U340" s="1315">
        <v>45869</v>
      </c>
      <c r="V340" s="1568" t="s">
        <v>159</v>
      </c>
      <c r="W340" s="1568" t="s">
        <v>851</v>
      </c>
      <c r="X340" s="1569" t="s">
        <v>161</v>
      </c>
      <c r="Y340" s="1569" t="s">
        <v>155</v>
      </c>
      <c r="Z340" s="1568" t="s">
        <v>1016</v>
      </c>
      <c r="AA340" s="2010" t="s">
        <v>163</v>
      </c>
      <c r="AB340" s="1568" t="s">
        <v>161</v>
      </c>
      <c r="AC340" s="1568" t="s">
        <v>161</v>
      </c>
      <c r="AD340" s="1568" t="s">
        <v>161</v>
      </c>
      <c r="AE340" s="1568" t="s">
        <v>161</v>
      </c>
      <c r="AF340" s="2010"/>
      <c r="AG340" s="2010"/>
    </row>
    <row r="341" spans="1:33" s="1917" customFormat="1" ht="19.5" customHeight="1" x14ac:dyDescent="0.2">
      <c r="A341" s="1877" t="s">
        <v>4713</v>
      </c>
      <c r="B341" s="1624" t="s">
        <v>1017</v>
      </c>
      <c r="C341" s="1169" t="s">
        <v>1018</v>
      </c>
      <c r="D341" s="1931">
        <v>999</v>
      </c>
      <c r="E341" s="1913">
        <f t="shared" si="9"/>
        <v>933.64485981308405</v>
      </c>
      <c r="F341" s="1170"/>
      <c r="G341" s="1171"/>
      <c r="H341" s="2069" t="s">
        <v>150</v>
      </c>
      <c r="I341" s="1176">
        <v>420</v>
      </c>
      <c r="J341" s="1569" t="s">
        <v>219</v>
      </c>
      <c r="K341" s="2009">
        <v>6941812768310</v>
      </c>
      <c r="L341" s="2010" t="s">
        <v>3553</v>
      </c>
      <c r="M341" s="1177">
        <v>0.13500000000000001</v>
      </c>
      <c r="N341" s="915" t="s">
        <v>153</v>
      </c>
      <c r="O341" s="1731" t="s">
        <v>966</v>
      </c>
      <c r="P341" s="2010" t="s">
        <v>155</v>
      </c>
      <c r="Q341" s="1731" t="s">
        <v>263</v>
      </c>
      <c r="R341" s="2010" t="s">
        <v>314</v>
      </c>
      <c r="S341" s="2010">
        <v>61019</v>
      </c>
      <c r="T341" s="1921">
        <v>2025.01</v>
      </c>
      <c r="U341" s="1315">
        <v>45869</v>
      </c>
      <c r="V341" s="1568" t="s">
        <v>159</v>
      </c>
      <c r="W341" s="1568" t="s">
        <v>851</v>
      </c>
      <c r="X341" s="1569" t="s">
        <v>161</v>
      </c>
      <c r="Y341" s="1569" t="s">
        <v>155</v>
      </c>
      <c r="Z341" s="1568" t="s">
        <v>1019</v>
      </c>
      <c r="AA341" s="2010" t="s">
        <v>163</v>
      </c>
      <c r="AB341" s="1568" t="s">
        <v>161</v>
      </c>
      <c r="AC341" s="1568" t="s">
        <v>161</v>
      </c>
      <c r="AD341" s="1568" t="s">
        <v>161</v>
      </c>
      <c r="AE341" s="1568" t="s">
        <v>161</v>
      </c>
      <c r="AF341" s="2010"/>
      <c r="AG341" s="2010"/>
    </row>
    <row r="342" spans="1:33" s="1917" customFormat="1" ht="19.5" customHeight="1" x14ac:dyDescent="0.2">
      <c r="A342" s="1877" t="s">
        <v>4713</v>
      </c>
      <c r="B342" s="1624" t="s">
        <v>1020</v>
      </c>
      <c r="C342" s="1169" t="s">
        <v>1021</v>
      </c>
      <c r="D342" s="1931">
        <v>799</v>
      </c>
      <c r="E342" s="1913">
        <f t="shared" si="9"/>
        <v>746.72897196261681</v>
      </c>
      <c r="F342" s="1170"/>
      <c r="G342" s="1171"/>
      <c r="H342" s="2069" t="s">
        <v>150</v>
      </c>
      <c r="I342" s="1176">
        <v>280</v>
      </c>
      <c r="J342" s="1569" t="s">
        <v>219</v>
      </c>
      <c r="K342" s="2009">
        <v>6941812797877</v>
      </c>
      <c r="L342" s="2010" t="s">
        <v>3554</v>
      </c>
      <c r="M342" s="1177">
        <v>0.2</v>
      </c>
      <c r="N342" s="915" t="s">
        <v>153</v>
      </c>
      <c r="O342" s="1731" t="s">
        <v>966</v>
      </c>
      <c r="P342" s="2010" t="s">
        <v>155</v>
      </c>
      <c r="Q342" s="1731" t="s">
        <v>263</v>
      </c>
      <c r="R342" s="2010" t="s">
        <v>314</v>
      </c>
      <c r="S342" s="2010">
        <v>58526</v>
      </c>
      <c r="T342" s="1921">
        <v>2025.01</v>
      </c>
      <c r="U342" s="1315">
        <v>45869</v>
      </c>
      <c r="V342" s="1568" t="s">
        <v>159</v>
      </c>
      <c r="W342" s="1568" t="s">
        <v>851</v>
      </c>
      <c r="X342" s="1569" t="s">
        <v>161</v>
      </c>
      <c r="Y342" s="1569" t="s">
        <v>155</v>
      </c>
      <c r="Z342" s="1568" t="s">
        <v>1022</v>
      </c>
      <c r="AA342" s="2010" t="s">
        <v>163</v>
      </c>
      <c r="AB342" s="1568" t="s">
        <v>161</v>
      </c>
      <c r="AC342" s="1568" t="s">
        <v>161</v>
      </c>
      <c r="AD342" s="1568" t="s">
        <v>161</v>
      </c>
      <c r="AE342" s="1568" t="s">
        <v>161</v>
      </c>
      <c r="AF342" s="2010"/>
      <c r="AG342" s="2010"/>
    </row>
    <row r="343" spans="1:33" s="1917" customFormat="1" ht="19.5" customHeight="1" x14ac:dyDescent="0.2">
      <c r="A343" s="1877" t="s">
        <v>4713</v>
      </c>
      <c r="B343" s="1624" t="s">
        <v>1023</v>
      </c>
      <c r="C343" s="1169" t="s">
        <v>1024</v>
      </c>
      <c r="D343" s="1931">
        <v>799</v>
      </c>
      <c r="E343" s="1913">
        <f t="shared" ref="E343:E348" si="10">D343/1.07</f>
        <v>746.72897196261681</v>
      </c>
      <c r="F343" s="1170"/>
      <c r="G343" s="1171"/>
      <c r="H343" s="2069" t="s">
        <v>150</v>
      </c>
      <c r="I343" s="1176">
        <v>280</v>
      </c>
      <c r="J343" s="1569" t="s">
        <v>219</v>
      </c>
      <c r="K343" s="2132">
        <v>6941812798492</v>
      </c>
      <c r="L343" s="2010" t="s">
        <v>3554</v>
      </c>
      <c r="M343" s="1177">
        <v>0.2</v>
      </c>
      <c r="N343" s="915" t="s">
        <v>153</v>
      </c>
      <c r="O343" s="1731" t="s">
        <v>966</v>
      </c>
      <c r="P343" s="2010" t="s">
        <v>155</v>
      </c>
      <c r="Q343" s="1731" t="s">
        <v>263</v>
      </c>
      <c r="R343" s="2010" t="s">
        <v>314</v>
      </c>
      <c r="S343" s="2010">
        <v>58615</v>
      </c>
      <c r="T343" s="1921">
        <v>2025.01</v>
      </c>
      <c r="U343" s="1315">
        <v>45869</v>
      </c>
      <c r="V343" s="1568" t="s">
        <v>159</v>
      </c>
      <c r="W343" s="1568" t="s">
        <v>851</v>
      </c>
      <c r="X343" s="1569" t="s">
        <v>161</v>
      </c>
      <c r="Y343" s="1569" t="s">
        <v>155</v>
      </c>
      <c r="Z343" s="1568" t="s">
        <v>1025</v>
      </c>
      <c r="AA343" s="2010" t="s">
        <v>163</v>
      </c>
      <c r="AB343" s="1568" t="s">
        <v>161</v>
      </c>
      <c r="AC343" s="1568" t="s">
        <v>161</v>
      </c>
      <c r="AD343" s="1568" t="s">
        <v>161</v>
      </c>
      <c r="AE343" s="1568" t="s">
        <v>161</v>
      </c>
      <c r="AF343" s="2010"/>
      <c r="AG343" s="2010"/>
    </row>
    <row r="344" spans="1:33" s="1917" customFormat="1" ht="19.5" customHeight="1" x14ac:dyDescent="0.2">
      <c r="A344" s="1877" t="s">
        <v>4713</v>
      </c>
      <c r="B344" s="1624" t="s">
        <v>1026</v>
      </c>
      <c r="C344" s="1169" t="s">
        <v>1027</v>
      </c>
      <c r="D344" s="1931">
        <v>599</v>
      </c>
      <c r="E344" s="1913">
        <f t="shared" si="10"/>
        <v>559.81308411214945</v>
      </c>
      <c r="F344" s="1170"/>
      <c r="G344" s="1171"/>
      <c r="H344" s="2069" t="s">
        <v>150</v>
      </c>
      <c r="I344" s="1176">
        <v>228</v>
      </c>
      <c r="J344" s="1569" t="s">
        <v>219</v>
      </c>
      <c r="K344" s="2132">
        <v>6941812755518</v>
      </c>
      <c r="L344" s="2010" t="s">
        <v>3555</v>
      </c>
      <c r="M344" s="1177">
        <v>0.3</v>
      </c>
      <c r="N344" s="915" t="s">
        <v>153</v>
      </c>
      <c r="O344" s="1731" t="s">
        <v>966</v>
      </c>
      <c r="P344" s="2010" t="s">
        <v>155</v>
      </c>
      <c r="Q344" s="1731" t="s">
        <v>263</v>
      </c>
      <c r="R344" s="2010" t="s">
        <v>314</v>
      </c>
      <c r="S344" s="2010">
        <v>59626</v>
      </c>
      <c r="T344" s="1921">
        <v>2025.01</v>
      </c>
      <c r="U344" s="1315">
        <v>45869</v>
      </c>
      <c r="V344" s="1568" t="s">
        <v>159</v>
      </c>
      <c r="W344" s="1568" t="s">
        <v>851</v>
      </c>
      <c r="X344" s="1569" t="s">
        <v>161</v>
      </c>
      <c r="Y344" s="1569" t="s">
        <v>155</v>
      </c>
      <c r="Z344" s="1568" t="s">
        <v>1028</v>
      </c>
      <c r="AA344" s="2010" t="s">
        <v>163</v>
      </c>
      <c r="AB344" s="1568" t="s">
        <v>161</v>
      </c>
      <c r="AC344" s="1568" t="s">
        <v>161</v>
      </c>
      <c r="AD344" s="1568" t="s">
        <v>161</v>
      </c>
      <c r="AE344" s="1568" t="s">
        <v>161</v>
      </c>
      <c r="AF344" s="2010"/>
      <c r="AG344" s="2010"/>
    </row>
    <row r="345" spans="1:33" s="2133" customFormat="1" x14ac:dyDescent="0.2">
      <c r="A345" s="1877" t="s">
        <v>4713</v>
      </c>
      <c r="B345" s="1884" t="s">
        <v>1029</v>
      </c>
      <c r="C345" s="1149" t="s">
        <v>1030</v>
      </c>
      <c r="D345" s="1931">
        <v>619</v>
      </c>
      <c r="E345" s="1913">
        <f t="shared" si="10"/>
        <v>578.5046728971962</v>
      </c>
      <c r="F345" s="1170"/>
      <c r="G345" s="1171"/>
      <c r="H345" s="2069" t="s">
        <v>150</v>
      </c>
      <c r="I345" s="1152">
        <v>234</v>
      </c>
      <c r="J345" s="1310" t="s">
        <v>219</v>
      </c>
      <c r="K345" s="1311" t="s">
        <v>1031</v>
      </c>
      <c r="L345" s="1312" t="s">
        <v>1032</v>
      </c>
      <c r="M345" s="917">
        <v>0.22</v>
      </c>
      <c r="N345" s="915" t="s">
        <v>153</v>
      </c>
      <c r="O345" s="1313" t="s">
        <v>769</v>
      </c>
      <c r="P345" s="1312" t="s">
        <v>155</v>
      </c>
      <c r="Q345" s="1313" t="s">
        <v>263</v>
      </c>
      <c r="R345" s="1312" t="s">
        <v>157</v>
      </c>
      <c r="S345" s="1312">
        <v>26552</v>
      </c>
      <c r="T345" s="1314"/>
      <c r="U345" s="1315">
        <v>45869</v>
      </c>
      <c r="V345" s="1315" t="s">
        <v>159</v>
      </c>
      <c r="W345" s="1315" t="s">
        <v>851</v>
      </c>
      <c r="X345" s="1310" t="s">
        <v>161</v>
      </c>
      <c r="Y345" s="1310" t="s">
        <v>155</v>
      </c>
      <c r="Z345" s="1315" t="s">
        <v>1033</v>
      </c>
      <c r="AA345" s="1312" t="s">
        <v>163</v>
      </c>
      <c r="AB345" s="1315" t="s">
        <v>161</v>
      </c>
      <c r="AC345" s="1315" t="s">
        <v>161</v>
      </c>
      <c r="AD345" s="1315" t="s">
        <v>161</v>
      </c>
      <c r="AE345" s="1315" t="s">
        <v>161</v>
      </c>
      <c r="AF345" s="1312"/>
      <c r="AG345" s="1312"/>
    </row>
    <row r="346" spans="1:33" s="1730" customFormat="1" x14ac:dyDescent="0.2">
      <c r="A346" s="1877" t="s">
        <v>4713</v>
      </c>
      <c r="B346" s="1884" t="s">
        <v>1034</v>
      </c>
      <c r="C346" s="1149" t="s">
        <v>1035</v>
      </c>
      <c r="D346" s="1931">
        <v>369</v>
      </c>
      <c r="E346" s="1913">
        <f t="shared" si="10"/>
        <v>344.85981308411215</v>
      </c>
      <c r="F346" s="1170"/>
      <c r="G346" s="1171"/>
      <c r="H346" s="2069" t="s">
        <v>150</v>
      </c>
      <c r="I346" s="1152">
        <v>0</v>
      </c>
      <c r="J346" s="1310" t="s">
        <v>168</v>
      </c>
      <c r="K346" s="1311" t="s">
        <v>1036</v>
      </c>
      <c r="L346" s="1312" t="s">
        <v>1037</v>
      </c>
      <c r="M346" s="917">
        <v>0.06</v>
      </c>
      <c r="N346" s="915" t="s">
        <v>153</v>
      </c>
      <c r="O346" s="1313" t="s">
        <v>769</v>
      </c>
      <c r="P346" s="1312" t="s">
        <v>155</v>
      </c>
      <c r="Q346" s="1313" t="s">
        <v>263</v>
      </c>
      <c r="R346" s="1312" t="s">
        <v>157</v>
      </c>
      <c r="S346" s="1312">
        <v>28974</v>
      </c>
      <c r="T346" s="1314"/>
      <c r="U346" s="1315">
        <v>45869</v>
      </c>
      <c r="V346" s="1315" t="s">
        <v>159</v>
      </c>
      <c r="W346" s="1315" t="s">
        <v>851</v>
      </c>
      <c r="X346" s="1310" t="s">
        <v>161</v>
      </c>
      <c r="Y346" s="1310" t="s">
        <v>155</v>
      </c>
      <c r="Z346" s="1315" t="s">
        <v>1038</v>
      </c>
      <c r="AA346" s="1312" t="s">
        <v>163</v>
      </c>
      <c r="AB346" s="1315" t="s">
        <v>161</v>
      </c>
      <c r="AC346" s="1315" t="s">
        <v>161</v>
      </c>
      <c r="AD346" s="1315" t="s">
        <v>161</v>
      </c>
      <c r="AE346" s="1315" t="s">
        <v>161</v>
      </c>
      <c r="AF346" s="1312"/>
      <c r="AG346" s="1312"/>
    </row>
    <row r="347" spans="1:33" s="1730" customFormat="1" x14ac:dyDescent="0.2">
      <c r="A347" s="1877" t="s">
        <v>4713</v>
      </c>
      <c r="B347" s="1884" t="s">
        <v>1043</v>
      </c>
      <c r="C347" s="1149" t="s">
        <v>1044</v>
      </c>
      <c r="D347" s="1931">
        <v>99</v>
      </c>
      <c r="E347" s="1913">
        <f t="shared" si="10"/>
        <v>92.523364485981304</v>
      </c>
      <c r="F347" s="1170"/>
      <c r="G347" s="1171"/>
      <c r="H347" s="2069" t="s">
        <v>150</v>
      </c>
      <c r="I347" s="1152">
        <v>0</v>
      </c>
      <c r="J347" s="1310" t="s">
        <v>168</v>
      </c>
      <c r="K347" s="1311" t="s">
        <v>1045</v>
      </c>
      <c r="L347" s="1312" t="s">
        <v>1046</v>
      </c>
      <c r="M347" s="917">
        <v>0.03</v>
      </c>
      <c r="N347" s="915" t="s">
        <v>153</v>
      </c>
      <c r="O347" s="1313" t="s">
        <v>769</v>
      </c>
      <c r="P347" s="1312" t="s">
        <v>155</v>
      </c>
      <c r="Q347" s="1313" t="s">
        <v>263</v>
      </c>
      <c r="R347" s="1312" t="s">
        <v>157</v>
      </c>
      <c r="S347" s="1312">
        <v>18863</v>
      </c>
      <c r="T347" s="1314"/>
      <c r="U347" s="1315">
        <v>45869</v>
      </c>
      <c r="V347" s="1315" t="s">
        <v>159</v>
      </c>
      <c r="W347" s="1315" t="s">
        <v>851</v>
      </c>
      <c r="X347" s="1310" t="s">
        <v>161</v>
      </c>
      <c r="Y347" s="1310" t="s">
        <v>155</v>
      </c>
      <c r="Z347" s="1315" t="s">
        <v>1047</v>
      </c>
      <c r="AA347" s="1312" t="s">
        <v>163</v>
      </c>
      <c r="AB347" s="1315" t="s">
        <v>161</v>
      </c>
      <c r="AC347" s="1315" t="s">
        <v>161</v>
      </c>
      <c r="AD347" s="1315" t="s">
        <v>161</v>
      </c>
      <c r="AE347" s="1315" t="s">
        <v>161</v>
      </c>
      <c r="AF347" s="1312"/>
      <c r="AG347" s="1312"/>
    </row>
    <row r="348" spans="1:33" x14ac:dyDescent="0.2">
      <c r="A348" s="1877" t="s">
        <v>4713</v>
      </c>
      <c r="B348" s="1884" t="s">
        <v>1048</v>
      </c>
      <c r="C348" s="1149" t="s">
        <v>1049</v>
      </c>
      <c r="D348" s="1931">
        <v>109</v>
      </c>
      <c r="E348" s="1913">
        <f t="shared" si="10"/>
        <v>101.86915887850466</v>
      </c>
      <c r="F348" s="1170"/>
      <c r="G348" s="1171"/>
      <c r="H348" s="2069" t="s">
        <v>150</v>
      </c>
      <c r="I348" s="1152">
        <v>0</v>
      </c>
      <c r="J348" s="1310" t="s">
        <v>168</v>
      </c>
      <c r="K348" s="1311" t="s">
        <v>1050</v>
      </c>
      <c r="L348" s="1312" t="s">
        <v>1046</v>
      </c>
      <c r="M348" s="917">
        <v>0.03</v>
      </c>
      <c r="N348" s="915" t="s">
        <v>153</v>
      </c>
      <c r="O348" s="1313" t="s">
        <v>769</v>
      </c>
      <c r="P348" s="1312" t="s">
        <v>155</v>
      </c>
      <c r="Q348" s="1313" t="s">
        <v>263</v>
      </c>
      <c r="R348" s="1312" t="s">
        <v>157</v>
      </c>
      <c r="S348" s="1312">
        <v>18714</v>
      </c>
      <c r="T348" s="1314"/>
      <c r="U348" s="1315">
        <v>45869</v>
      </c>
      <c r="V348" s="1315" t="s">
        <v>159</v>
      </c>
      <c r="W348" s="1315" t="s">
        <v>851</v>
      </c>
      <c r="X348" s="1310" t="s">
        <v>161</v>
      </c>
      <c r="Y348" s="1310" t="s">
        <v>155</v>
      </c>
      <c r="Z348" s="1315" t="s">
        <v>1051</v>
      </c>
      <c r="AA348" s="1312" t="s">
        <v>163</v>
      </c>
      <c r="AB348" s="1315" t="s">
        <v>161</v>
      </c>
      <c r="AC348" s="1315" t="s">
        <v>161</v>
      </c>
      <c r="AD348" s="1315" t="s">
        <v>161</v>
      </c>
      <c r="AE348" s="1315" t="s">
        <v>161</v>
      </c>
      <c r="AF348" s="1312"/>
      <c r="AG348" s="1312"/>
    </row>
    <row r="349" spans="1:33" x14ac:dyDescent="0.2">
      <c r="D349" s="2134"/>
    </row>
    <row r="350" spans="1:33" x14ac:dyDescent="0.2">
      <c r="D350" s="2134"/>
    </row>
    <row r="352" spans="1:33" x14ac:dyDescent="0.2">
      <c r="F352" s="2143"/>
    </row>
    <row r="353" spans="1:33" x14ac:dyDescent="0.2">
      <c r="E353" s="1909"/>
      <c r="F353" s="2135"/>
    </row>
    <row r="354" spans="1:33" x14ac:dyDescent="0.2">
      <c r="E354" s="1909"/>
      <c r="F354" s="2135"/>
    </row>
    <row r="355" spans="1:33" x14ac:dyDescent="0.2">
      <c r="E355" s="1909"/>
    </row>
    <row r="356" spans="1:33" x14ac:dyDescent="0.2">
      <c r="C356" s="1909"/>
      <c r="D356" s="2144"/>
      <c r="E356" s="1909"/>
      <c r="F356" s="1909"/>
      <c r="G356" s="1909"/>
      <c r="H356" s="2145"/>
      <c r="I356" s="1909"/>
    </row>
    <row r="357" spans="1:33" x14ac:dyDescent="0.2">
      <c r="C357" s="1909"/>
      <c r="D357" s="2144"/>
      <c r="E357" s="1909"/>
      <c r="F357" s="2146"/>
      <c r="G357" s="2146"/>
      <c r="H357" s="2145"/>
      <c r="I357" s="1909"/>
    </row>
    <row r="358" spans="1:33" x14ac:dyDescent="0.2">
      <c r="A358" s="1910"/>
      <c r="B358" s="1910"/>
      <c r="C358" s="1909"/>
      <c r="D358" s="2144"/>
      <c r="E358" s="1909"/>
      <c r="F358" s="1909"/>
      <c r="G358" s="1909"/>
      <c r="H358" s="2145"/>
      <c r="I358" s="1909"/>
      <c r="K358" s="1910"/>
      <c r="L358" s="1910"/>
      <c r="M358" s="1910"/>
      <c r="N358" s="1910"/>
      <c r="O358" s="1910"/>
      <c r="P358" s="1910"/>
      <c r="Q358" s="1910"/>
      <c r="R358" s="1910"/>
      <c r="S358" s="1910"/>
      <c r="T358" s="1910"/>
      <c r="U358" s="1910"/>
      <c r="V358" s="1910"/>
      <c r="W358" s="1910"/>
      <c r="X358" s="1910"/>
      <c r="Y358" s="1910"/>
      <c r="Z358" s="1910"/>
      <c r="AA358" s="1910"/>
      <c r="AB358" s="1910"/>
      <c r="AC358" s="1910"/>
      <c r="AD358" s="1910"/>
      <c r="AE358" s="1910"/>
      <c r="AF358" s="1910"/>
      <c r="AG358" s="1910"/>
    </row>
    <row r="359" spans="1:33" x14ac:dyDescent="0.2">
      <c r="A359" s="1910"/>
      <c r="B359" s="1910"/>
      <c r="C359" s="1909"/>
      <c r="D359" s="2144"/>
      <c r="E359" s="1909"/>
      <c r="F359" s="1909"/>
      <c r="G359" s="2146"/>
      <c r="H359" s="2145"/>
      <c r="I359" s="1909"/>
      <c r="K359" s="1910"/>
      <c r="L359" s="1910"/>
      <c r="M359" s="1910"/>
      <c r="N359" s="1910"/>
      <c r="O359" s="1910"/>
      <c r="P359" s="1910"/>
      <c r="Q359" s="1910"/>
      <c r="R359" s="1910"/>
      <c r="S359" s="1910"/>
      <c r="T359" s="1910"/>
      <c r="U359" s="1910"/>
      <c r="V359" s="1910"/>
      <c r="W359" s="1910"/>
      <c r="X359" s="1910"/>
      <c r="Y359" s="1910"/>
      <c r="Z359" s="1910"/>
      <c r="AA359" s="1910"/>
      <c r="AB359" s="1910"/>
      <c r="AC359" s="1910"/>
      <c r="AD359" s="1910"/>
      <c r="AE359" s="1910"/>
      <c r="AF359" s="1910"/>
      <c r="AG359" s="1910"/>
    </row>
    <row r="360" spans="1:33" x14ac:dyDescent="0.2">
      <c r="A360" s="1910"/>
      <c r="B360" s="1910"/>
      <c r="C360" s="1909"/>
      <c r="D360" s="2144"/>
      <c r="E360" s="1909"/>
      <c r="F360" s="2147"/>
      <c r="G360" s="1909"/>
      <c r="H360" s="2145"/>
      <c r="I360" s="1909"/>
      <c r="K360" s="1910"/>
      <c r="L360" s="1910"/>
      <c r="M360" s="1910"/>
      <c r="N360" s="1910"/>
      <c r="O360" s="1910"/>
      <c r="P360" s="1910"/>
      <c r="Q360" s="1910"/>
      <c r="R360" s="1910"/>
      <c r="S360" s="1910"/>
      <c r="T360" s="1910"/>
      <c r="U360" s="1910"/>
      <c r="V360" s="1910"/>
      <c r="W360" s="1910"/>
      <c r="X360" s="1910"/>
      <c r="Y360" s="1910"/>
      <c r="Z360" s="1910"/>
      <c r="AA360" s="1910"/>
      <c r="AB360" s="1910"/>
      <c r="AC360" s="1910"/>
      <c r="AD360" s="1910"/>
      <c r="AE360" s="1910"/>
      <c r="AF360" s="1910"/>
      <c r="AG360" s="1910"/>
    </row>
    <row r="361" spans="1:33" x14ac:dyDescent="0.2">
      <c r="A361" s="1910"/>
      <c r="B361" s="1910"/>
      <c r="C361" s="1909"/>
      <c r="D361" s="2144"/>
      <c r="E361" s="1909"/>
      <c r="F361" s="1909"/>
      <c r="G361" s="1909"/>
      <c r="H361" s="2145"/>
      <c r="I361" s="1909"/>
      <c r="K361" s="1910"/>
      <c r="L361" s="1910"/>
      <c r="M361" s="1910"/>
      <c r="N361" s="1910"/>
      <c r="O361" s="1910"/>
      <c r="P361" s="1910"/>
      <c r="Q361" s="1910"/>
      <c r="R361" s="1910"/>
      <c r="S361" s="1910"/>
      <c r="T361" s="1910"/>
      <c r="U361" s="1910"/>
      <c r="V361" s="1910"/>
      <c r="W361" s="1910"/>
      <c r="X361" s="1910"/>
      <c r="Y361" s="1910"/>
      <c r="Z361" s="1910"/>
      <c r="AA361" s="1910"/>
      <c r="AB361" s="1910"/>
      <c r="AC361" s="1910"/>
      <c r="AD361" s="1910"/>
      <c r="AE361" s="1910"/>
      <c r="AF361" s="1910"/>
      <c r="AG361" s="1910"/>
    </row>
    <row r="362" spans="1:33" x14ac:dyDescent="0.2">
      <c r="A362" s="1910"/>
      <c r="B362" s="1910"/>
      <c r="C362" s="1909"/>
      <c r="D362" s="2144"/>
      <c r="F362" s="1909"/>
      <c r="G362" s="2148"/>
      <c r="H362" s="2145"/>
      <c r="I362" s="1909"/>
      <c r="K362" s="1910"/>
      <c r="L362" s="1910"/>
      <c r="M362" s="1910"/>
      <c r="N362" s="1910"/>
      <c r="O362" s="1910"/>
      <c r="P362" s="1910"/>
      <c r="Q362" s="1910"/>
      <c r="R362" s="1910"/>
      <c r="S362" s="1910"/>
      <c r="T362" s="1910"/>
      <c r="U362" s="1910"/>
      <c r="V362" s="1910"/>
      <c r="W362" s="1910"/>
      <c r="X362" s="1910"/>
      <c r="Y362" s="1910"/>
      <c r="Z362" s="1910"/>
      <c r="AA362" s="1910"/>
      <c r="AB362" s="1910"/>
      <c r="AC362" s="1910"/>
      <c r="AD362" s="1910"/>
      <c r="AE362" s="1910"/>
      <c r="AF362" s="1910"/>
      <c r="AG362" s="1910"/>
    </row>
    <row r="363" spans="1:33" x14ac:dyDescent="0.2">
      <c r="A363" s="1910"/>
      <c r="B363" s="1910"/>
      <c r="C363" s="1909"/>
      <c r="D363" s="2144"/>
      <c r="F363" s="1909"/>
      <c r="G363" s="1909"/>
      <c r="H363" s="2145"/>
      <c r="I363" s="1909"/>
      <c r="J363" s="1816"/>
      <c r="K363" s="1910"/>
      <c r="L363" s="1910"/>
      <c r="M363" s="1910"/>
      <c r="N363" s="1910"/>
      <c r="O363" s="1910"/>
      <c r="P363" s="1910"/>
      <c r="Q363" s="1910"/>
      <c r="R363" s="1910"/>
      <c r="S363" s="1910"/>
      <c r="T363" s="1910"/>
      <c r="U363" s="1910"/>
      <c r="V363" s="1910"/>
      <c r="W363" s="1910"/>
      <c r="X363" s="1910"/>
      <c r="Y363" s="1910"/>
      <c r="Z363" s="1910"/>
      <c r="AA363" s="1910"/>
      <c r="AB363" s="1910"/>
      <c r="AC363" s="1910"/>
      <c r="AD363" s="1910"/>
      <c r="AE363" s="1910"/>
      <c r="AF363" s="1910"/>
      <c r="AG363" s="1910"/>
    </row>
    <row r="364" spans="1:33" x14ac:dyDescent="0.2">
      <c r="A364" s="1910"/>
      <c r="B364" s="1910"/>
      <c r="C364" s="1909"/>
      <c r="D364" s="2144"/>
      <c r="F364" s="1909"/>
      <c r="G364" s="1909"/>
      <c r="H364" s="2145"/>
      <c r="I364" s="1909"/>
      <c r="K364" s="1910"/>
      <c r="L364" s="1910"/>
      <c r="M364" s="1910"/>
      <c r="N364" s="1910"/>
      <c r="O364" s="1910"/>
      <c r="P364" s="1910"/>
      <c r="Q364" s="1910"/>
      <c r="R364" s="1910"/>
      <c r="S364" s="1910"/>
      <c r="T364" s="1910"/>
      <c r="U364" s="1910"/>
      <c r="V364" s="1910"/>
      <c r="W364" s="1910"/>
      <c r="X364" s="1910"/>
      <c r="Y364" s="1910"/>
      <c r="Z364" s="1910"/>
      <c r="AA364" s="1910"/>
      <c r="AB364" s="1910"/>
      <c r="AC364" s="1910"/>
      <c r="AD364" s="1910"/>
      <c r="AE364" s="1910"/>
      <c r="AF364" s="1910"/>
      <c r="AG364" s="1910"/>
    </row>
    <row r="365" spans="1:33" x14ac:dyDescent="0.2">
      <c r="A365" s="1910"/>
      <c r="B365" s="1910"/>
      <c r="C365" s="1909"/>
      <c r="D365" s="2144"/>
      <c r="F365" s="1909"/>
      <c r="G365" s="1909"/>
      <c r="H365" s="2145"/>
      <c r="I365" s="1909"/>
      <c r="K365" s="1910"/>
      <c r="L365" s="1910"/>
      <c r="M365" s="1910"/>
      <c r="N365" s="1910"/>
      <c r="O365" s="1910"/>
      <c r="P365" s="1910"/>
      <c r="Q365" s="1910"/>
      <c r="R365" s="1910"/>
      <c r="S365" s="1910"/>
      <c r="T365" s="1910"/>
      <c r="U365" s="1910"/>
      <c r="V365" s="1910"/>
      <c r="W365" s="1910"/>
      <c r="X365" s="1910"/>
      <c r="Y365" s="1910"/>
      <c r="Z365" s="1910"/>
      <c r="AA365" s="1910"/>
      <c r="AB365" s="1910"/>
      <c r="AC365" s="1910"/>
      <c r="AD365" s="1910"/>
      <c r="AE365" s="1910"/>
      <c r="AF365" s="1910"/>
      <c r="AG365" s="1910"/>
    </row>
    <row r="369" spans="3:10" s="1910" customFormat="1" x14ac:dyDescent="0.2">
      <c r="C369" s="1907"/>
      <c r="D369" s="2142"/>
      <c r="E369" s="2135"/>
      <c r="F369" s="2136"/>
      <c r="G369" s="2136"/>
      <c r="H369" s="2103"/>
      <c r="I369" s="2137"/>
      <c r="J369" s="2138"/>
    </row>
  </sheetData>
  <autoFilter ref="A1:BU365" xr:uid="{00000000-0009-0000-0000-000001000000}"/>
  <mergeCells count="16">
    <mergeCell ref="F144:F145"/>
    <mergeCell ref="G144:G145"/>
    <mergeCell ref="H144:H145"/>
    <mergeCell ref="N144:N145"/>
    <mergeCell ref="B251:B252"/>
    <mergeCell ref="D251:D252"/>
    <mergeCell ref="E251:E252"/>
    <mergeCell ref="J251:J252"/>
    <mergeCell ref="F251:F252"/>
    <mergeCell ref="G251:G252"/>
    <mergeCell ref="H251:H252"/>
    <mergeCell ref="I251:I252"/>
    <mergeCell ref="A144:A145"/>
    <mergeCell ref="B144:B145"/>
    <mergeCell ref="D144:D145"/>
    <mergeCell ref="E144:E145"/>
  </mergeCells>
  <phoneticPr fontId="182" type="noConversion"/>
  <conditionalFormatting sqref="B85:B86">
    <cfRule type="duplicateValues" dxfId="464" priority="96"/>
  </conditionalFormatting>
  <conditionalFormatting sqref="I124:I125 Q124:Q125">
    <cfRule type="duplicateValues" dxfId="463" priority="253"/>
  </conditionalFormatting>
  <conditionalFormatting sqref="I124:I125">
    <cfRule type="duplicateValues" dxfId="462" priority="255"/>
  </conditionalFormatting>
  <conditionalFormatting sqref="K2">
    <cfRule type="duplicateValues" dxfId="461" priority="388"/>
  </conditionalFormatting>
  <conditionalFormatting sqref="K15">
    <cfRule type="duplicateValues" dxfId="460" priority="282"/>
  </conditionalFormatting>
  <conditionalFormatting sqref="K16:K19 K3:K14">
    <cfRule type="duplicateValues" dxfId="459" priority="410"/>
  </conditionalFormatting>
  <conditionalFormatting sqref="K35 S35">
    <cfRule type="duplicateValues" dxfId="458" priority="23"/>
  </conditionalFormatting>
  <conditionalFormatting sqref="K35">
    <cfRule type="duplicateValues" dxfId="457" priority="22"/>
  </conditionalFormatting>
  <conditionalFormatting sqref="K36">
    <cfRule type="duplicateValues" dxfId="456" priority="169"/>
    <cfRule type="duplicateValues" dxfId="455" priority="174"/>
    <cfRule type="duplicateValues" dxfId="454" priority="177"/>
  </conditionalFormatting>
  <conditionalFormatting sqref="K37">
    <cfRule type="duplicateValues" dxfId="453" priority="32"/>
    <cfRule type="duplicateValues" dxfId="452" priority="37"/>
    <cfRule type="duplicateValues" dxfId="451" priority="40"/>
  </conditionalFormatting>
  <conditionalFormatting sqref="K39 S39">
    <cfRule type="duplicateValues" dxfId="450" priority="27"/>
  </conditionalFormatting>
  <conditionalFormatting sqref="K39">
    <cfRule type="duplicateValues" dxfId="449" priority="26"/>
  </conditionalFormatting>
  <conditionalFormatting sqref="K42">
    <cfRule type="duplicateValues" dxfId="448" priority="408"/>
  </conditionalFormatting>
  <conditionalFormatting sqref="K47:K48 S45:S47">
    <cfRule type="duplicateValues" dxfId="447" priority="385"/>
  </conditionalFormatting>
  <conditionalFormatting sqref="K47:K48">
    <cfRule type="duplicateValues" dxfId="446" priority="386"/>
  </conditionalFormatting>
  <conditionalFormatting sqref="K59 K43:K46">
    <cfRule type="duplicateValues" dxfId="445" priority="384"/>
  </conditionalFormatting>
  <conditionalFormatting sqref="K60 K38 K20:K34 K40:K41">
    <cfRule type="duplicateValues" dxfId="444" priority="419"/>
  </conditionalFormatting>
  <conditionalFormatting sqref="K60 K38 S38 K20:K34 S20:S34 S40:S41 K40:K41">
    <cfRule type="duplicateValues" dxfId="443" priority="420"/>
  </conditionalFormatting>
  <conditionalFormatting sqref="K63 S63">
    <cfRule type="duplicateValues" dxfId="442" priority="51"/>
  </conditionalFormatting>
  <conditionalFormatting sqref="K63">
    <cfRule type="duplicateValues" dxfId="441" priority="50"/>
  </conditionalFormatting>
  <conditionalFormatting sqref="K69 S69">
    <cfRule type="duplicateValues" dxfId="440" priority="48"/>
  </conditionalFormatting>
  <conditionalFormatting sqref="K69">
    <cfRule type="duplicateValues" dxfId="439" priority="47"/>
  </conditionalFormatting>
  <conditionalFormatting sqref="K70">
    <cfRule type="duplicateValues" dxfId="438" priority="102"/>
    <cfRule type="duplicateValues" dxfId="437" priority="103"/>
    <cfRule type="duplicateValues" dxfId="436" priority="104"/>
  </conditionalFormatting>
  <conditionalFormatting sqref="K81:K82">
    <cfRule type="duplicateValues" dxfId="435" priority="322"/>
  </conditionalFormatting>
  <conditionalFormatting sqref="K88:K89 K95:K96">
    <cfRule type="duplicateValues" dxfId="434" priority="407"/>
  </conditionalFormatting>
  <conditionalFormatting sqref="K90">
    <cfRule type="duplicateValues" dxfId="433" priority="182"/>
    <cfRule type="duplicateValues" dxfId="432" priority="186"/>
    <cfRule type="duplicateValues" dxfId="431" priority="189"/>
    <cfRule type="duplicateValues" dxfId="430" priority="190"/>
    <cfRule type="duplicateValues" dxfId="429" priority="191"/>
    <cfRule type="duplicateValues" dxfId="428" priority="193"/>
    <cfRule type="duplicateValues" dxfId="427" priority="195"/>
    <cfRule type="duplicateValues" dxfId="426" priority="196"/>
  </conditionalFormatting>
  <conditionalFormatting sqref="K91">
    <cfRule type="duplicateValues" dxfId="425" priority="382"/>
  </conditionalFormatting>
  <conditionalFormatting sqref="K92 S92">
    <cfRule type="duplicateValues" dxfId="424" priority="422"/>
  </conditionalFormatting>
  <conditionalFormatting sqref="K92">
    <cfRule type="duplicateValues" dxfId="423" priority="421"/>
  </conditionalFormatting>
  <conditionalFormatting sqref="K93:K94 K87">
    <cfRule type="duplicateValues" dxfId="422" priority="383"/>
  </conditionalFormatting>
  <conditionalFormatting sqref="K98 K80 K74:K78">
    <cfRule type="duplicateValues" dxfId="421" priority="460"/>
  </conditionalFormatting>
  <conditionalFormatting sqref="K99 S99">
    <cfRule type="duplicateValues" dxfId="420" priority="16"/>
  </conditionalFormatting>
  <conditionalFormatting sqref="K99">
    <cfRule type="duplicateValues" dxfId="419" priority="12"/>
    <cfRule type="duplicateValues" dxfId="418" priority="13"/>
    <cfRule type="duplicateValues" dxfId="417" priority="15"/>
  </conditionalFormatting>
  <conditionalFormatting sqref="K103:K104 S103:S104">
    <cfRule type="duplicateValues" dxfId="416" priority="9"/>
  </conditionalFormatting>
  <conditionalFormatting sqref="K103:K104">
    <cfRule type="duplicateValues" dxfId="415" priority="7"/>
    <cfRule type="duplicateValues" dxfId="414" priority="8"/>
  </conditionalFormatting>
  <conditionalFormatting sqref="K107 S107">
    <cfRule type="duplicateValues" dxfId="413" priority="159"/>
  </conditionalFormatting>
  <conditionalFormatting sqref="K107">
    <cfRule type="duplicateValues" dxfId="412" priority="152"/>
    <cfRule type="duplicateValues" dxfId="411" priority="153"/>
    <cfRule type="duplicateValues" dxfId="410" priority="156"/>
    <cfRule type="duplicateValues" dxfId="409" priority="157"/>
    <cfRule type="duplicateValues" dxfId="408" priority="160"/>
    <cfRule type="duplicateValues" dxfId="407" priority="163"/>
  </conditionalFormatting>
  <conditionalFormatting sqref="K108">
    <cfRule type="duplicateValues" dxfId="406" priority="127"/>
    <cfRule type="duplicateValues" dxfId="405" priority="130"/>
    <cfRule type="duplicateValues" dxfId="404" priority="131"/>
    <cfRule type="duplicateValues" dxfId="403" priority="132"/>
    <cfRule type="duplicateValues" dxfId="402" priority="135"/>
    <cfRule type="duplicateValues" dxfId="401" priority="136"/>
    <cfRule type="duplicateValues" dxfId="400" priority="140"/>
    <cfRule type="duplicateValues" dxfId="399" priority="141"/>
    <cfRule type="duplicateValues" dxfId="398" priority="142"/>
    <cfRule type="duplicateValues" dxfId="397" priority="143"/>
    <cfRule type="duplicateValues" dxfId="396" priority="145"/>
    <cfRule type="duplicateValues" dxfId="395" priority="148"/>
    <cfRule type="duplicateValues" dxfId="394" priority="149"/>
  </conditionalFormatting>
  <conditionalFormatting sqref="K109:K113 K105:K106">
    <cfRule type="duplicateValues" dxfId="393" priority="402"/>
  </conditionalFormatting>
  <conditionalFormatting sqref="K109:K113 K106">
    <cfRule type="duplicateValues" dxfId="392" priority="399"/>
  </conditionalFormatting>
  <conditionalFormatting sqref="K114">
    <cfRule type="duplicateValues" dxfId="391" priority="414"/>
  </conditionalFormatting>
  <conditionalFormatting sqref="K115 K97 K79 K66 S97 S115 S79 S66">
    <cfRule type="duplicateValues" dxfId="390" priority="451"/>
  </conditionalFormatting>
  <conditionalFormatting sqref="K115 K97 K79 K66">
    <cfRule type="duplicateValues" dxfId="389" priority="452"/>
  </conditionalFormatting>
  <conditionalFormatting sqref="K116:K117">
    <cfRule type="duplicateValues" dxfId="388" priority="321"/>
  </conditionalFormatting>
  <conditionalFormatting sqref="K118:K119">
    <cfRule type="duplicateValues" dxfId="387" priority="437"/>
    <cfRule type="duplicateValues" dxfId="386" priority="438"/>
    <cfRule type="duplicateValues" dxfId="385" priority="439"/>
    <cfRule type="duplicateValues" dxfId="384" priority="440"/>
  </conditionalFormatting>
  <conditionalFormatting sqref="K120 S120">
    <cfRule type="duplicateValues" dxfId="383" priority="222"/>
  </conditionalFormatting>
  <conditionalFormatting sqref="K120">
    <cfRule type="duplicateValues" dxfId="382" priority="214"/>
    <cfRule type="duplicateValues" dxfId="381" priority="215"/>
    <cfRule type="duplicateValues" dxfId="380" priority="218"/>
    <cfRule type="duplicateValues" dxfId="379" priority="219"/>
    <cfRule type="duplicateValues" dxfId="378" priority="223"/>
    <cfRule type="duplicateValues" dxfId="377" priority="224"/>
    <cfRule type="duplicateValues" dxfId="376" priority="226"/>
  </conditionalFormatting>
  <conditionalFormatting sqref="K121:K123">
    <cfRule type="duplicateValues" dxfId="375" priority="380"/>
  </conditionalFormatting>
  <conditionalFormatting sqref="K124:K125 S124:S125">
    <cfRule type="duplicateValues" dxfId="374" priority="247"/>
  </conditionalFormatting>
  <conditionalFormatting sqref="K124:K125">
    <cfRule type="duplicateValues" dxfId="373" priority="249"/>
  </conditionalFormatting>
  <conditionalFormatting sqref="K127">
    <cfRule type="duplicateValues" dxfId="372" priority="378"/>
    <cfRule type="duplicateValues" dxfId="371" priority="394"/>
  </conditionalFormatting>
  <conditionalFormatting sqref="K128">
    <cfRule type="duplicateValues" dxfId="370" priority="376"/>
  </conditionalFormatting>
  <conditionalFormatting sqref="K129:K132">
    <cfRule type="duplicateValues" dxfId="369" priority="426"/>
  </conditionalFormatting>
  <conditionalFormatting sqref="K131:K132">
    <cfRule type="duplicateValues" dxfId="368" priority="270"/>
    <cfRule type="duplicateValues" dxfId="367" priority="271"/>
    <cfRule type="duplicateValues" dxfId="366" priority="272"/>
    <cfRule type="duplicateValues" dxfId="365" priority="273"/>
  </conditionalFormatting>
  <conditionalFormatting sqref="K134">
    <cfRule type="duplicateValues" dxfId="364" priority="307"/>
  </conditionalFormatting>
  <conditionalFormatting sqref="K135 K133 K137">
    <cfRule type="duplicateValues" dxfId="363" priority="412"/>
  </conditionalFormatting>
  <conditionalFormatting sqref="K135 K137 K127:K133">
    <cfRule type="duplicateValues" dxfId="362" priority="404"/>
  </conditionalFormatting>
  <conditionalFormatting sqref="K135">
    <cfRule type="duplicateValues" dxfId="361" priority="395"/>
  </conditionalFormatting>
  <conditionalFormatting sqref="K136">
    <cfRule type="duplicateValues" dxfId="360" priority="304"/>
  </conditionalFormatting>
  <conditionalFormatting sqref="K141">
    <cfRule type="duplicateValues" dxfId="359" priority="3"/>
  </conditionalFormatting>
  <conditionalFormatting sqref="K142:K145 S142:S145">
    <cfRule type="duplicateValues" dxfId="358" priority="299"/>
  </conditionalFormatting>
  <conditionalFormatting sqref="K142:K145">
    <cfRule type="duplicateValues" dxfId="357" priority="298"/>
  </conditionalFormatting>
  <conditionalFormatting sqref="K147">
    <cfRule type="duplicateValues" dxfId="356" priority="320"/>
  </conditionalFormatting>
  <conditionalFormatting sqref="K149:K150 S149:S150">
    <cfRule type="duplicateValues" dxfId="355" priority="276"/>
  </conditionalFormatting>
  <conditionalFormatting sqref="K149:K150">
    <cfRule type="duplicateValues" dxfId="354" priority="275"/>
  </conditionalFormatting>
  <conditionalFormatting sqref="K157">
    <cfRule type="duplicateValues" dxfId="353" priority="286"/>
  </conditionalFormatting>
  <conditionalFormatting sqref="K158">
    <cfRule type="duplicateValues" dxfId="352" priority="292"/>
  </conditionalFormatting>
  <conditionalFormatting sqref="K162">
    <cfRule type="duplicateValues" dxfId="351" priority="17"/>
    <cfRule type="duplicateValues" dxfId="350" priority="20"/>
  </conditionalFormatting>
  <conditionalFormatting sqref="K163 S163">
    <cfRule type="duplicateValues" dxfId="349" priority="243"/>
  </conditionalFormatting>
  <conditionalFormatting sqref="K163">
    <cfRule type="duplicateValues" dxfId="348" priority="245"/>
  </conditionalFormatting>
  <conditionalFormatting sqref="K165 S165">
    <cfRule type="duplicateValues" dxfId="347" priority="239"/>
  </conditionalFormatting>
  <conditionalFormatting sqref="K165">
    <cfRule type="duplicateValues" dxfId="346" priority="241"/>
  </conditionalFormatting>
  <conditionalFormatting sqref="K170 S170">
    <cfRule type="duplicateValues" dxfId="345" priority="234"/>
  </conditionalFormatting>
  <conditionalFormatting sqref="K170">
    <cfRule type="duplicateValues" dxfId="344" priority="236"/>
  </conditionalFormatting>
  <conditionalFormatting sqref="K172">
    <cfRule type="duplicateValues" dxfId="343" priority="122"/>
    <cfRule type="duplicateValues" dxfId="342" priority="123"/>
    <cfRule type="duplicateValues" dxfId="341" priority="124"/>
  </conditionalFormatting>
  <conditionalFormatting sqref="K173 K177:K181">
    <cfRule type="duplicateValues" dxfId="340" priority="448"/>
  </conditionalFormatting>
  <conditionalFormatting sqref="K174:K176 S174:S176">
    <cfRule type="duplicateValues" dxfId="339" priority="445"/>
    <cfRule type="duplicateValues" dxfId="338" priority="446"/>
  </conditionalFormatting>
  <conditionalFormatting sqref="K174:K176">
    <cfRule type="duplicateValues" dxfId="337" priority="231"/>
  </conditionalFormatting>
  <conditionalFormatting sqref="K182:K183">
    <cfRule type="duplicateValues" dxfId="336" priority="74"/>
    <cfRule type="duplicateValues" dxfId="335" priority="77"/>
    <cfRule type="duplicateValues" dxfId="334" priority="78"/>
    <cfRule type="duplicateValues" dxfId="333" priority="81"/>
  </conditionalFormatting>
  <conditionalFormatting sqref="K184:K187 K191:K193">
    <cfRule type="duplicateValues" dxfId="332" priority="374"/>
  </conditionalFormatting>
  <conditionalFormatting sqref="K188:K190">
    <cfRule type="duplicateValues" dxfId="331" priority="61"/>
    <cfRule type="duplicateValues" dxfId="330" priority="66"/>
    <cfRule type="duplicateValues" dxfId="329" priority="67"/>
    <cfRule type="duplicateValues" dxfId="328" priority="70"/>
  </conditionalFormatting>
  <conditionalFormatting sqref="K201 K194">
    <cfRule type="duplicateValues" dxfId="327" priority="302"/>
  </conditionalFormatting>
  <conditionalFormatting sqref="K202:K203 K195:K198">
    <cfRule type="duplicateValues" dxfId="326" priority="372"/>
  </conditionalFormatting>
  <conditionalFormatting sqref="K206:K208 K83:K84 K49:K52 K54:K58 K71:K73 K67:K68 K61:K62 K64:K65">
    <cfRule type="duplicateValues" dxfId="325" priority="391"/>
  </conditionalFormatting>
  <conditionalFormatting sqref="K206:K208 K83:K84 K49:K52 K54:K58 S48:S52 S206:S208 S54:S58 K61:K62 S61:S62 K71:K78 S71:S78 S98 S67:S68 S80:S84 K80 K67:K68 K98 S64:S65 K64:K65">
    <cfRule type="duplicateValues" dxfId="324" priority="462"/>
  </conditionalFormatting>
  <conditionalFormatting sqref="K206:K208 K83:K84 K61:K62 K71:K78 K80 K67:K68 K98 K91:K96 K87:K89 K49:K58 K64:K65 K100:K102">
    <cfRule type="duplicateValues" dxfId="323" priority="461"/>
  </conditionalFormatting>
  <conditionalFormatting sqref="K210">
    <cfRule type="duplicateValues" dxfId="322" priority="317"/>
  </conditionalFormatting>
  <conditionalFormatting sqref="K211">
    <cfRule type="duplicateValues" dxfId="321" priority="300"/>
  </conditionalFormatting>
  <conditionalFormatting sqref="K212">
    <cfRule type="duplicateValues" dxfId="320" priority="405"/>
  </conditionalFormatting>
  <conditionalFormatting sqref="K213">
    <cfRule type="duplicateValues" dxfId="319" priority="367"/>
  </conditionalFormatting>
  <conditionalFormatting sqref="K214">
    <cfRule type="duplicateValues" dxfId="318" priority="364"/>
  </conditionalFormatting>
  <conditionalFormatting sqref="K216:K219 K209 K204:K205 K199:K200">
    <cfRule type="duplicateValues" dxfId="317" priority="431"/>
  </conditionalFormatting>
  <conditionalFormatting sqref="K216:K219 K209 S216:S219 S204:S205 S199:S200 K204:K205 K199:K200">
    <cfRule type="duplicateValues" dxfId="316" priority="432"/>
  </conditionalFormatting>
  <conditionalFormatting sqref="K220">
    <cfRule type="duplicateValues" dxfId="315" priority="361"/>
  </conditionalFormatting>
  <conditionalFormatting sqref="K221:K222 S221:S222">
    <cfRule type="duplicateValues" dxfId="314" priority="357"/>
  </conditionalFormatting>
  <conditionalFormatting sqref="K221:K222">
    <cfRule type="duplicateValues" dxfId="313" priority="358"/>
  </conditionalFormatting>
  <conditionalFormatting sqref="K223 K215 S215 S223">
    <cfRule type="duplicateValues" dxfId="312" priority="435"/>
  </conditionalFormatting>
  <conditionalFormatting sqref="K223 K215">
    <cfRule type="duplicateValues" dxfId="311" priority="434"/>
  </conditionalFormatting>
  <conditionalFormatting sqref="K224:K225">
    <cfRule type="duplicateValues" dxfId="310" priority="355"/>
  </conditionalFormatting>
  <conditionalFormatting sqref="K226:K231 S226:S231">
    <cfRule type="duplicateValues" dxfId="309" priority="389"/>
  </conditionalFormatting>
  <conditionalFormatting sqref="K226:K231">
    <cfRule type="duplicateValues" dxfId="308" priority="390"/>
  </conditionalFormatting>
  <conditionalFormatting sqref="K232">
    <cfRule type="duplicateValues" dxfId="307" priority="400"/>
  </conditionalFormatting>
  <conditionalFormatting sqref="K233:K240">
    <cfRule type="duplicateValues" dxfId="306" priority="42"/>
    <cfRule type="duplicateValues" dxfId="305" priority="43"/>
    <cfRule type="duplicateValues" dxfId="304" priority="44"/>
    <cfRule type="duplicateValues" dxfId="303" priority="45"/>
  </conditionalFormatting>
  <conditionalFormatting sqref="K241">
    <cfRule type="duplicateValues" dxfId="302" priority="350"/>
  </conditionalFormatting>
  <conditionalFormatting sqref="K242">
    <cfRule type="duplicateValues" dxfId="301" priority="347"/>
  </conditionalFormatting>
  <conditionalFormatting sqref="K243">
    <cfRule type="duplicateValues" dxfId="300" priority="344"/>
  </conditionalFormatting>
  <conditionalFormatting sqref="K244:K257">
    <cfRule type="duplicateValues" dxfId="299" priority="416"/>
  </conditionalFormatting>
  <conditionalFormatting sqref="K258:K263">
    <cfRule type="duplicateValues" dxfId="298" priority="428"/>
  </conditionalFormatting>
  <conditionalFormatting sqref="K264:K274">
    <cfRule type="duplicateValues" dxfId="297" priority="310"/>
    <cfRule type="duplicateValues" dxfId="296" priority="311"/>
    <cfRule type="duplicateValues" dxfId="295" priority="315"/>
    <cfRule type="duplicateValues" dxfId="294" priority="316"/>
  </conditionalFormatting>
  <conditionalFormatting sqref="K275:K277">
    <cfRule type="duplicateValues" dxfId="293" priority="83"/>
    <cfRule type="duplicateValues" dxfId="292" priority="84"/>
    <cfRule type="duplicateValues" dxfId="291" priority="87"/>
    <cfRule type="duplicateValues" dxfId="290" priority="88"/>
  </conditionalFormatting>
  <conditionalFormatting sqref="K278:K280">
    <cfRule type="duplicateValues" dxfId="289" priority="53"/>
    <cfRule type="duplicateValues" dxfId="288" priority="56"/>
    <cfRule type="duplicateValues" dxfId="287" priority="57"/>
  </conditionalFormatting>
  <conditionalFormatting sqref="K281:K289 K211:K232 M170 M163 K83:K84 K146 K158:K161 K184:K187 K173 K177:K181 K109:K114 K61:K62 K71:K78 K98 K91:K96 K87:K89 K148:K156 K166:K169 K64:K65 K121:K140 K80 K67:K68 K42:K59 K292:K348 K191:K209 K241:K263 K100:K102 K105:K106">
    <cfRule type="duplicateValues" dxfId="286" priority="463"/>
  </conditionalFormatting>
  <conditionalFormatting sqref="K288">
    <cfRule type="duplicateValues" dxfId="285" priority="277"/>
    <cfRule type="duplicateValues" dxfId="284" priority="280"/>
  </conditionalFormatting>
  <conditionalFormatting sqref="K289 K286:K287 K292:K299 K303:K305">
    <cfRule type="duplicateValues" dxfId="283" priority="338"/>
  </conditionalFormatting>
  <conditionalFormatting sqref="K289 S286:S287 K286:K287 S289 S292:S299 S303:S305 K292:K299 K303:K305">
    <cfRule type="duplicateValues" dxfId="282" priority="337"/>
  </conditionalFormatting>
  <conditionalFormatting sqref="K290:K291 S290:S291">
    <cfRule type="duplicateValues" dxfId="281" priority="257"/>
  </conditionalFormatting>
  <conditionalFormatting sqref="K290:K291">
    <cfRule type="duplicateValues" dxfId="280" priority="259"/>
    <cfRule type="duplicateValues" dxfId="279" priority="261"/>
    <cfRule type="duplicateValues" dxfId="278" priority="263"/>
  </conditionalFormatting>
  <conditionalFormatting sqref="K300:K301 K281:K285 S281:S285 S300:S301">
    <cfRule type="duplicateValues" dxfId="277" priority="455"/>
  </conditionalFormatting>
  <conditionalFormatting sqref="K300:K301 K281:K285">
    <cfRule type="duplicateValues" dxfId="276" priority="456"/>
    <cfRule type="duplicateValues" dxfId="275" priority="457"/>
  </conditionalFormatting>
  <conditionalFormatting sqref="K302">
    <cfRule type="duplicateValues" dxfId="274" priority="341"/>
  </conditionalFormatting>
  <conditionalFormatting sqref="K306:K317 S306:S317">
    <cfRule type="duplicateValues" dxfId="273" priority="424"/>
  </conditionalFormatting>
  <conditionalFormatting sqref="K306:K317">
    <cfRule type="duplicateValues" dxfId="272" priority="423"/>
  </conditionalFormatting>
  <conditionalFormatting sqref="K318:K344">
    <cfRule type="duplicateValues" dxfId="271" priority="335"/>
  </conditionalFormatting>
  <conditionalFormatting sqref="K345">
    <cfRule type="duplicateValues" dxfId="270" priority="397"/>
  </conditionalFormatting>
  <conditionalFormatting sqref="K346">
    <cfRule type="duplicateValues" dxfId="269" priority="331"/>
  </conditionalFormatting>
  <conditionalFormatting sqref="K347">
    <cfRule type="duplicateValues" dxfId="268" priority="328"/>
  </conditionalFormatting>
  <conditionalFormatting sqref="K348">
    <cfRule type="duplicateValues" dxfId="267" priority="325"/>
  </conditionalFormatting>
  <conditionalFormatting sqref="K85:M86">
    <cfRule type="duplicateValues" dxfId="266" priority="91"/>
    <cfRule type="duplicateValues" dxfId="265" priority="92"/>
    <cfRule type="duplicateValues" dxfId="264" priority="93"/>
    <cfRule type="duplicateValues" dxfId="263" priority="94"/>
    <cfRule type="duplicateValues" dxfId="262" priority="95"/>
  </conditionalFormatting>
  <conditionalFormatting sqref="L1">
    <cfRule type="duplicateValues" dxfId="261" priority="296"/>
  </conditionalFormatting>
  <conditionalFormatting sqref="M124:M125 U124:U125">
    <cfRule type="duplicateValues" dxfId="260" priority="251"/>
  </conditionalFormatting>
  <conditionalFormatting sqref="M124:M125">
    <cfRule type="duplicateValues" dxfId="259" priority="252"/>
  </conditionalFormatting>
  <conditionalFormatting sqref="M163 K159:K161 K153:K156">
    <cfRule type="duplicateValues" dxfId="258" priority="409"/>
  </conditionalFormatting>
  <conditionalFormatting sqref="M165 K164 S164 U165">
    <cfRule type="duplicateValues" dxfId="257" priority="290"/>
  </conditionalFormatting>
  <conditionalFormatting sqref="M165 K164">
    <cfRule type="duplicateValues" dxfId="256" priority="288"/>
  </conditionalFormatting>
  <conditionalFormatting sqref="M170 K166:K169">
    <cfRule type="duplicateValues" dxfId="255" priority="392"/>
  </conditionalFormatting>
  <conditionalFormatting sqref="Q124:Q125">
    <cfRule type="duplicateValues" dxfId="254" priority="254"/>
  </conditionalFormatting>
  <conditionalFormatting sqref="S1">
    <cfRule type="duplicateValues" dxfId="253" priority="294"/>
  </conditionalFormatting>
  <conditionalFormatting sqref="S2 K2">
    <cfRule type="duplicateValues" dxfId="252" priority="387"/>
  </conditionalFormatting>
  <conditionalFormatting sqref="S15">
    <cfRule type="duplicateValues" dxfId="251" priority="283"/>
  </conditionalFormatting>
  <conditionalFormatting sqref="S16:S19 K16:K19 S3:S14 K3:K14">
    <cfRule type="duplicateValues" dxfId="250" priority="411"/>
  </conditionalFormatting>
  <conditionalFormatting sqref="S35">
    <cfRule type="duplicateValues" dxfId="249" priority="25"/>
  </conditionalFormatting>
  <conditionalFormatting sqref="S36 K36">
    <cfRule type="duplicateValues" dxfId="248" priority="168"/>
  </conditionalFormatting>
  <conditionalFormatting sqref="S36">
    <cfRule type="duplicateValues" dxfId="247" priority="167"/>
    <cfRule type="duplicateValues" dxfId="246" priority="170"/>
    <cfRule type="duplicateValues" dxfId="245" priority="173"/>
    <cfRule type="duplicateValues" dxfId="244" priority="175"/>
    <cfRule type="duplicateValues" dxfId="243" priority="178"/>
  </conditionalFormatting>
  <conditionalFormatting sqref="S37 K37">
    <cfRule type="duplicateValues" dxfId="242" priority="31"/>
  </conditionalFormatting>
  <conditionalFormatting sqref="S37">
    <cfRule type="duplicateValues" dxfId="241" priority="30"/>
    <cfRule type="duplicateValues" dxfId="240" priority="33"/>
    <cfRule type="duplicateValues" dxfId="239" priority="36"/>
    <cfRule type="duplicateValues" dxfId="238" priority="38"/>
    <cfRule type="duplicateValues" dxfId="237" priority="41"/>
  </conditionalFormatting>
  <conditionalFormatting sqref="S39">
    <cfRule type="duplicateValues" dxfId="236" priority="28"/>
  </conditionalFormatting>
  <conditionalFormatting sqref="S60">
    <cfRule type="duplicateValues" dxfId="235" priority="291"/>
  </conditionalFormatting>
  <conditionalFormatting sqref="S70 K70">
    <cfRule type="duplicateValues" dxfId="234" priority="101"/>
    <cfRule type="duplicateValues" dxfId="233" priority="105"/>
  </conditionalFormatting>
  <conditionalFormatting sqref="S70">
    <cfRule type="duplicateValues" dxfId="232" priority="107"/>
  </conditionalFormatting>
  <conditionalFormatting sqref="S85:S86">
    <cfRule type="duplicateValues" dxfId="231" priority="97"/>
    <cfRule type="duplicateValues" dxfId="230" priority="99"/>
    <cfRule type="duplicateValues" dxfId="229" priority="100"/>
  </conditionalFormatting>
  <conditionalFormatting sqref="S90 K90">
    <cfRule type="duplicateValues" dxfId="228" priority="188"/>
  </conditionalFormatting>
  <conditionalFormatting sqref="S90">
    <cfRule type="duplicateValues" dxfId="227" priority="180"/>
    <cfRule type="duplicateValues" dxfId="226" priority="181"/>
    <cfRule type="duplicateValues" dxfId="225" priority="183"/>
    <cfRule type="duplicateValues" dxfId="224" priority="185"/>
    <cfRule type="duplicateValues" dxfId="223" priority="192"/>
    <cfRule type="duplicateValues" dxfId="222" priority="197"/>
  </conditionalFormatting>
  <conditionalFormatting sqref="S99 K99">
    <cfRule type="duplicateValues" dxfId="221" priority="14"/>
  </conditionalFormatting>
  <conditionalFormatting sqref="S99">
    <cfRule type="duplicateValues" dxfId="220" priority="11"/>
  </conditionalFormatting>
  <conditionalFormatting sqref="S103:S104">
    <cfRule type="duplicateValues" dxfId="219" priority="6"/>
  </conditionalFormatting>
  <conditionalFormatting sqref="S107">
    <cfRule type="duplicateValues" dxfId="218" priority="151"/>
    <cfRule type="duplicateValues" dxfId="217" priority="154"/>
    <cfRule type="duplicateValues" dxfId="216" priority="161"/>
    <cfRule type="duplicateValues" dxfId="215" priority="164"/>
  </conditionalFormatting>
  <conditionalFormatting sqref="S108">
    <cfRule type="duplicateValues" dxfId="214" priority="126"/>
    <cfRule type="duplicateValues" dxfId="213" priority="128"/>
    <cfRule type="duplicateValues" dxfId="212" priority="129"/>
    <cfRule type="duplicateValues" dxfId="211" priority="133"/>
    <cfRule type="duplicateValues" dxfId="210" priority="138"/>
    <cfRule type="duplicateValues" dxfId="209" priority="139"/>
    <cfRule type="duplicateValues" dxfId="208" priority="144"/>
    <cfRule type="duplicateValues" dxfId="207" priority="146"/>
  </conditionalFormatting>
  <conditionalFormatting sqref="S109:S113 S105:S106">
    <cfRule type="duplicateValues" dxfId="206" priority="406"/>
  </conditionalFormatting>
  <conditionalFormatting sqref="S109:S113 S106">
    <cfRule type="duplicateValues" dxfId="205" priority="398"/>
  </conditionalFormatting>
  <conditionalFormatting sqref="S114">
    <cfRule type="duplicateValues" dxfId="204" priority="415"/>
  </conditionalFormatting>
  <conditionalFormatting sqref="S116:S117">
    <cfRule type="duplicateValues" dxfId="203" priority="381"/>
  </conditionalFormatting>
  <conditionalFormatting sqref="S120">
    <cfRule type="duplicateValues" dxfId="202" priority="213"/>
    <cfRule type="duplicateValues" dxfId="201" priority="216"/>
    <cfRule type="duplicateValues" dxfId="200" priority="221"/>
    <cfRule type="duplicateValues" dxfId="199" priority="225"/>
    <cfRule type="duplicateValues" dxfId="198" priority="227"/>
    <cfRule type="duplicateValues" dxfId="197" priority="229"/>
  </conditionalFormatting>
  <conditionalFormatting sqref="S121:S123">
    <cfRule type="duplicateValues" dxfId="196" priority="379"/>
  </conditionalFormatting>
  <conditionalFormatting sqref="S124:S125">
    <cfRule type="duplicateValues" dxfId="195" priority="248"/>
  </conditionalFormatting>
  <conditionalFormatting sqref="S126:S127">
    <cfRule type="duplicateValues" dxfId="194" priority="377"/>
    <cfRule type="duplicateValues" dxfId="193" priority="393"/>
  </conditionalFormatting>
  <conditionalFormatting sqref="S128">
    <cfRule type="duplicateValues" dxfId="192" priority="375"/>
  </conditionalFormatting>
  <conditionalFormatting sqref="S129:S132">
    <cfRule type="duplicateValues" dxfId="191" priority="427"/>
  </conditionalFormatting>
  <conditionalFormatting sqref="S131:S132">
    <cfRule type="duplicateValues" dxfId="190" priority="268"/>
    <cfRule type="duplicateValues" dxfId="189" priority="269"/>
  </conditionalFormatting>
  <conditionalFormatting sqref="S134 K134">
    <cfRule type="duplicateValues" dxfId="188" priority="308"/>
  </conditionalFormatting>
  <conditionalFormatting sqref="S134">
    <cfRule type="duplicateValues" dxfId="187" priority="309"/>
  </conditionalFormatting>
  <conditionalFormatting sqref="S135 S133 S137">
    <cfRule type="duplicateValues" dxfId="186" priority="413"/>
  </conditionalFormatting>
  <conditionalFormatting sqref="S135 S137 S126:S133">
    <cfRule type="duplicateValues" dxfId="185" priority="403"/>
  </conditionalFormatting>
  <conditionalFormatting sqref="S136 K136">
    <cfRule type="duplicateValues" dxfId="184" priority="305"/>
  </conditionalFormatting>
  <conditionalFormatting sqref="S136">
    <cfRule type="duplicateValues" dxfId="183" priority="306"/>
  </conditionalFormatting>
  <conditionalFormatting sqref="S141 K141">
    <cfRule type="duplicateValues" dxfId="182" priority="4"/>
  </conditionalFormatting>
  <conditionalFormatting sqref="S141">
    <cfRule type="duplicateValues" dxfId="181" priority="2"/>
  </conditionalFormatting>
  <conditionalFormatting sqref="S157 K157">
    <cfRule type="duplicateValues" dxfId="180" priority="287"/>
  </conditionalFormatting>
  <conditionalFormatting sqref="S162 K162">
    <cfRule type="duplicateValues" dxfId="179" priority="21"/>
  </conditionalFormatting>
  <conditionalFormatting sqref="S162">
    <cfRule type="duplicateValues" dxfId="178" priority="19"/>
  </conditionalFormatting>
  <conditionalFormatting sqref="S163">
    <cfRule type="duplicateValues" dxfId="177" priority="244"/>
  </conditionalFormatting>
  <conditionalFormatting sqref="S165 K165">
    <cfRule type="duplicateValues" dxfId="176" priority="238"/>
  </conditionalFormatting>
  <conditionalFormatting sqref="S165">
    <cfRule type="duplicateValues" dxfId="175" priority="240"/>
  </conditionalFormatting>
  <conditionalFormatting sqref="S170 K170">
    <cfRule type="duplicateValues" dxfId="174" priority="233"/>
  </conditionalFormatting>
  <conditionalFormatting sqref="S170">
    <cfRule type="duplicateValues" dxfId="173" priority="235"/>
  </conditionalFormatting>
  <conditionalFormatting sqref="S171">
    <cfRule type="duplicateValues" dxfId="172" priority="199"/>
    <cfRule type="duplicateValues" dxfId="171" priority="200"/>
    <cfRule type="duplicateValues" dxfId="170" priority="201"/>
    <cfRule type="duplicateValues" dxfId="169" priority="202"/>
    <cfRule type="duplicateValues" dxfId="168" priority="204"/>
    <cfRule type="duplicateValues" dxfId="167" priority="206"/>
    <cfRule type="duplicateValues" dxfId="166" priority="207"/>
    <cfRule type="duplicateValues" dxfId="165" priority="208"/>
    <cfRule type="duplicateValues" dxfId="164" priority="210"/>
    <cfRule type="duplicateValues" dxfId="163" priority="211"/>
  </conditionalFormatting>
  <conditionalFormatting sqref="S172">
    <cfRule type="duplicateValues" dxfId="162" priority="109"/>
    <cfRule type="duplicateValues" dxfId="161" priority="110"/>
    <cfRule type="duplicateValues" dxfId="160" priority="111"/>
    <cfRule type="duplicateValues" dxfId="159" priority="112"/>
    <cfRule type="duplicateValues" dxfId="158" priority="114"/>
    <cfRule type="duplicateValues" dxfId="157" priority="116"/>
    <cfRule type="duplicateValues" dxfId="156" priority="117"/>
    <cfRule type="duplicateValues" dxfId="155" priority="118"/>
    <cfRule type="duplicateValues" dxfId="154" priority="120"/>
    <cfRule type="duplicateValues" dxfId="153" priority="121"/>
  </conditionalFormatting>
  <conditionalFormatting sqref="S174:S176">
    <cfRule type="duplicateValues" dxfId="152" priority="447"/>
  </conditionalFormatting>
  <conditionalFormatting sqref="S182:S183 K182:K183">
    <cfRule type="duplicateValues" dxfId="151" priority="75"/>
    <cfRule type="duplicateValues" dxfId="150" priority="82"/>
  </conditionalFormatting>
  <conditionalFormatting sqref="S182:S183">
    <cfRule type="duplicateValues" dxfId="149" priority="76"/>
    <cfRule type="duplicateValues" dxfId="148" priority="79"/>
    <cfRule type="duplicateValues" dxfId="147" priority="80"/>
  </conditionalFormatting>
  <conditionalFormatting sqref="S184:S187 S191:S193">
    <cfRule type="duplicateValues" dxfId="146" priority="373"/>
  </conditionalFormatting>
  <conditionalFormatting sqref="S188:S190 K188:K190">
    <cfRule type="duplicateValues" dxfId="145" priority="62"/>
    <cfRule type="duplicateValues" dxfId="144" priority="71"/>
  </conditionalFormatting>
  <conditionalFormatting sqref="S188:S190">
    <cfRule type="duplicateValues" dxfId="143" priority="63"/>
    <cfRule type="duplicateValues" dxfId="142" priority="68"/>
    <cfRule type="duplicateValues" dxfId="141" priority="69"/>
  </conditionalFormatting>
  <conditionalFormatting sqref="S201 S194:S195">
    <cfRule type="duplicateValues" dxfId="140" priority="303"/>
  </conditionalFormatting>
  <conditionalFormatting sqref="S203 K203 K195:K198 S195:S198">
    <cfRule type="duplicateValues" dxfId="139" priority="371"/>
  </conditionalFormatting>
  <conditionalFormatting sqref="S203 S195:S198">
    <cfRule type="duplicateValues" dxfId="138" priority="370"/>
  </conditionalFormatting>
  <conditionalFormatting sqref="S209:S210">
    <cfRule type="duplicateValues" dxfId="137" priority="318"/>
  </conditionalFormatting>
  <conditionalFormatting sqref="S211">
    <cfRule type="duplicateValues" dxfId="136" priority="301"/>
  </conditionalFormatting>
  <conditionalFormatting sqref="S212 K212">
    <cfRule type="duplicateValues" dxfId="135" priority="369"/>
  </conditionalFormatting>
  <conditionalFormatting sqref="S212">
    <cfRule type="duplicateValues" dxfId="134" priority="368"/>
  </conditionalFormatting>
  <conditionalFormatting sqref="S213 K213">
    <cfRule type="duplicateValues" dxfId="133" priority="366"/>
  </conditionalFormatting>
  <conditionalFormatting sqref="S213">
    <cfRule type="duplicateValues" dxfId="132" priority="365"/>
  </conditionalFormatting>
  <conditionalFormatting sqref="S214 K214">
    <cfRule type="duplicateValues" dxfId="131" priority="363"/>
  </conditionalFormatting>
  <conditionalFormatting sqref="S214">
    <cfRule type="duplicateValues" dxfId="130" priority="362"/>
  </conditionalFormatting>
  <conditionalFormatting sqref="S216:S219 S204:S205 S199:S200">
    <cfRule type="duplicateValues" dxfId="129" priority="433"/>
  </conditionalFormatting>
  <conditionalFormatting sqref="S216:S219">
    <cfRule type="duplicateValues" dxfId="128" priority="266"/>
  </conditionalFormatting>
  <conditionalFormatting sqref="S220 K220">
    <cfRule type="duplicateValues" dxfId="127" priority="360"/>
  </conditionalFormatting>
  <conditionalFormatting sqref="S220">
    <cfRule type="duplicateValues" dxfId="126" priority="359"/>
  </conditionalFormatting>
  <conditionalFormatting sqref="S221:S222">
    <cfRule type="duplicateValues" dxfId="125" priority="356"/>
  </conditionalFormatting>
  <conditionalFormatting sqref="S223 S215">
    <cfRule type="duplicateValues" dxfId="124" priority="436"/>
  </conditionalFormatting>
  <conditionalFormatting sqref="S224:S225 K224:K225">
    <cfRule type="duplicateValues" dxfId="123" priority="354"/>
  </conditionalFormatting>
  <conditionalFormatting sqref="S224:S225">
    <cfRule type="duplicateValues" dxfId="122" priority="353"/>
  </conditionalFormatting>
  <conditionalFormatting sqref="S226:S231">
    <cfRule type="duplicateValues" dxfId="121" priority="352"/>
  </conditionalFormatting>
  <conditionalFormatting sqref="S232 K232">
    <cfRule type="duplicateValues" dxfId="120" priority="351"/>
  </conditionalFormatting>
  <conditionalFormatting sqref="S232">
    <cfRule type="duplicateValues" dxfId="119" priority="401"/>
  </conditionalFormatting>
  <conditionalFormatting sqref="S241 K241">
    <cfRule type="duplicateValues" dxfId="118" priority="349"/>
  </conditionalFormatting>
  <conditionalFormatting sqref="S241">
    <cfRule type="duplicateValues" dxfId="117" priority="348"/>
  </conditionalFormatting>
  <conditionalFormatting sqref="S242 K242">
    <cfRule type="duplicateValues" dxfId="116" priority="346"/>
  </conditionalFormatting>
  <conditionalFormatting sqref="S242">
    <cfRule type="duplicateValues" dxfId="115" priority="345"/>
  </conditionalFormatting>
  <conditionalFormatting sqref="S243 K243">
    <cfRule type="duplicateValues" dxfId="114" priority="343"/>
  </conditionalFormatting>
  <conditionalFormatting sqref="S243">
    <cfRule type="duplicateValues" dxfId="113" priority="342"/>
  </conditionalFormatting>
  <conditionalFormatting sqref="S244:S257 K244:K257">
    <cfRule type="duplicateValues" dxfId="112" priority="417"/>
  </conditionalFormatting>
  <conditionalFormatting sqref="S244:S257">
    <cfRule type="duplicateValues" dxfId="111" priority="418"/>
  </conditionalFormatting>
  <conditionalFormatting sqref="S258:S263 K258:K263">
    <cfRule type="duplicateValues" dxfId="110" priority="429"/>
  </conditionalFormatting>
  <conditionalFormatting sqref="S258:S263">
    <cfRule type="duplicateValues" dxfId="109" priority="430"/>
  </conditionalFormatting>
  <conditionalFormatting sqref="S264:S274">
    <cfRule type="duplicateValues" dxfId="108" priority="313"/>
    <cfRule type="duplicateValues" dxfId="107" priority="314"/>
  </conditionalFormatting>
  <conditionalFormatting sqref="S275:S277">
    <cfRule type="duplicateValues" dxfId="106" priority="85"/>
    <cfRule type="duplicateValues" dxfId="105" priority="86"/>
    <cfRule type="duplicateValues" dxfId="104" priority="90"/>
  </conditionalFormatting>
  <conditionalFormatting sqref="S278:S280 K278:K280">
    <cfRule type="duplicateValues" dxfId="103" priority="54"/>
    <cfRule type="duplicateValues" dxfId="102" priority="58"/>
  </conditionalFormatting>
  <conditionalFormatting sqref="S278:S280">
    <cfRule type="duplicateValues" dxfId="101" priority="55"/>
    <cfRule type="duplicateValues" dxfId="100" priority="59"/>
    <cfRule type="duplicateValues" dxfId="99" priority="60"/>
  </conditionalFormatting>
  <conditionalFormatting sqref="S281:S289 K211:K232 U174:U176 U170 U163 S134 S136 S138:S140 S16:S19 K83:K84 K146 S158:S161 K158:K161 M163 S184:S187 K184:K187 M170 K173 K177:K181 S173 S177:S181 K109:K114 S116:S117 S114 K61:K62 S71:S78 K71:K78 K98 S98 S91:S96 S87:S89 K91:K96 K87:K89 K148:K156 K166:K169 S166:S169 S211:S232 S2:S14 S64:S65 K64:K65 S121:S132 K121:K140 K80 K67:K68 K42:K59 S67:S68 S80:S84 S42:S62 K281:K289 S292:S348 K292:K348 S191:S208 K191:K209 S146:S156 S241:S263 K241:K263 S100:S102 K100:K102 K105:K106">
    <cfRule type="duplicateValues" dxfId="98" priority="464"/>
  </conditionalFormatting>
  <conditionalFormatting sqref="S288 K288">
    <cfRule type="duplicateValues" dxfId="97" priority="278"/>
  </conditionalFormatting>
  <conditionalFormatting sqref="S288">
    <cfRule type="duplicateValues" dxfId="96" priority="279"/>
    <cfRule type="duplicateValues" dxfId="95" priority="281"/>
  </conditionalFormatting>
  <conditionalFormatting sqref="S289 S286:S287 S292:S299 S303:S305">
    <cfRule type="duplicateValues" dxfId="94" priority="336"/>
  </conditionalFormatting>
  <conditionalFormatting sqref="S290:S291 K290:K291">
    <cfRule type="duplicateValues" dxfId="93" priority="258"/>
  </conditionalFormatting>
  <conditionalFormatting sqref="S290:S291">
    <cfRule type="duplicateValues" dxfId="92" priority="260"/>
    <cfRule type="duplicateValues" dxfId="91" priority="262"/>
    <cfRule type="duplicateValues" dxfId="90" priority="264"/>
  </conditionalFormatting>
  <conditionalFormatting sqref="S300:S301 S281:S285">
    <cfRule type="duplicateValues" dxfId="89" priority="458"/>
    <cfRule type="duplicateValues" dxfId="88" priority="459"/>
  </conditionalFormatting>
  <conditionalFormatting sqref="S302 K302">
    <cfRule type="duplicateValues" dxfId="87" priority="340"/>
  </conditionalFormatting>
  <conditionalFormatting sqref="S302">
    <cfRule type="duplicateValues" dxfId="86" priority="339"/>
  </conditionalFormatting>
  <conditionalFormatting sqref="S306:S317">
    <cfRule type="duplicateValues" dxfId="85" priority="425"/>
  </conditionalFormatting>
  <conditionalFormatting sqref="S318:S344 K318:K344">
    <cfRule type="duplicateValues" dxfId="84" priority="334"/>
  </conditionalFormatting>
  <conditionalFormatting sqref="S318:S344">
    <cfRule type="duplicateValues" dxfId="83" priority="333"/>
  </conditionalFormatting>
  <conditionalFormatting sqref="S345 K345">
    <cfRule type="duplicateValues" dxfId="82" priority="332"/>
  </conditionalFormatting>
  <conditionalFormatting sqref="S345">
    <cfRule type="duplicateValues" dxfId="81" priority="396"/>
  </conditionalFormatting>
  <conditionalFormatting sqref="S346 K346">
    <cfRule type="duplicateValues" dxfId="80" priority="330"/>
  </conditionalFormatting>
  <conditionalFormatting sqref="S346">
    <cfRule type="duplicateValues" dxfId="79" priority="329"/>
  </conditionalFormatting>
  <conditionalFormatting sqref="S347 K347">
    <cfRule type="duplicateValues" dxfId="78" priority="327"/>
  </conditionalFormatting>
  <conditionalFormatting sqref="S347">
    <cfRule type="duplicateValues" dxfId="77" priority="326"/>
  </conditionalFormatting>
  <conditionalFormatting sqref="S348 K348">
    <cfRule type="duplicateValues" dxfId="76" priority="324"/>
  </conditionalFormatting>
  <conditionalFormatting sqref="S348">
    <cfRule type="duplicateValues" dxfId="75" priority="323"/>
  </conditionalFormatting>
  <conditionalFormatting sqref="S351:S1048576 U174:U176 U170 U165 U163 S164 S173 S177:S181 S184:S187 S91:S98 S87:S89 S166:S169 S109:S117 S71:S84 S38 S281:S289 S292:S348 S121:S140 S1:S34 S191:S232 S241:S274 S40:S69 S100:S102 S105:S106 S142:S161">
    <cfRule type="duplicateValues" dxfId="74" priority="454"/>
  </conditionalFormatting>
  <conditionalFormatting sqref="U124:U125">
    <cfRule type="duplicateValues" dxfId="73" priority="250"/>
  </conditionalFormatting>
  <conditionalFormatting sqref="U174:U176 S173 S177:S181">
    <cfRule type="duplicateValues" dxfId="72" priority="449"/>
  </conditionalFormatting>
  <conditionalFormatting sqref="X1">
    <cfRule type="duplicateValues" dxfId="71" priority="295"/>
  </conditionalFormatting>
  <conditionalFormatting sqref="Z1">
    <cfRule type="duplicateValues" dxfId="70" priority="293"/>
  </conditionalFormatting>
  <conditionalFormatting sqref="Z15">
    <cfRule type="duplicateValues" dxfId="69" priority="284"/>
  </conditionalFormatting>
  <conditionalFormatting sqref="Z35">
    <cfRule type="duplicateValues" dxfId="68" priority="24"/>
  </conditionalFormatting>
  <conditionalFormatting sqref="Z36">
    <cfRule type="duplicateValues" dxfId="67" priority="166"/>
    <cfRule type="duplicateValues" dxfId="66" priority="171"/>
    <cfRule type="duplicateValues" dxfId="65" priority="172"/>
    <cfRule type="duplicateValues" dxfId="64" priority="176"/>
  </conditionalFormatting>
  <conditionalFormatting sqref="Z37">
    <cfRule type="duplicateValues" dxfId="63" priority="29"/>
    <cfRule type="duplicateValues" dxfId="62" priority="34"/>
    <cfRule type="duplicateValues" dxfId="61" priority="35"/>
    <cfRule type="duplicateValues" dxfId="60" priority="39"/>
  </conditionalFormatting>
  <conditionalFormatting sqref="Z63">
    <cfRule type="duplicateValues" dxfId="59" priority="49"/>
  </conditionalFormatting>
  <conditionalFormatting sqref="Z69">
    <cfRule type="duplicateValues" dxfId="58" priority="46"/>
  </conditionalFormatting>
  <conditionalFormatting sqref="Z70">
    <cfRule type="duplicateValues" dxfId="57" priority="106"/>
  </conditionalFormatting>
  <conditionalFormatting sqref="Z85:Z86">
    <cfRule type="duplicateValues" dxfId="56" priority="98"/>
  </conditionalFormatting>
  <conditionalFormatting sqref="Z90">
    <cfRule type="duplicateValues" dxfId="55" priority="179"/>
    <cfRule type="duplicateValues" dxfId="54" priority="184"/>
    <cfRule type="duplicateValues" dxfId="53" priority="187"/>
    <cfRule type="duplicateValues" dxfId="52" priority="194"/>
  </conditionalFormatting>
  <conditionalFormatting sqref="Z99">
    <cfRule type="duplicateValues" dxfId="51" priority="10"/>
  </conditionalFormatting>
  <conditionalFormatting sqref="Z103:Z104">
    <cfRule type="duplicateValues" dxfId="50" priority="5"/>
  </conditionalFormatting>
  <conditionalFormatting sqref="Z107">
    <cfRule type="duplicateValues" dxfId="49" priority="150"/>
    <cfRule type="duplicateValues" dxfId="48" priority="155"/>
    <cfRule type="duplicateValues" dxfId="47" priority="158"/>
    <cfRule type="duplicateValues" dxfId="46" priority="162"/>
    <cfRule type="duplicateValues" dxfId="45" priority="165"/>
  </conditionalFormatting>
  <conditionalFormatting sqref="Z108">
    <cfRule type="duplicateValues" dxfId="44" priority="125"/>
    <cfRule type="duplicateValues" dxfId="43" priority="134"/>
    <cfRule type="duplicateValues" dxfId="42" priority="137"/>
    <cfRule type="duplicateValues" dxfId="41" priority="147"/>
  </conditionalFormatting>
  <conditionalFormatting sqref="Z115 Z79 Z66:Z67 Z71:Z73 Z97">
    <cfRule type="duplicateValues" dxfId="40" priority="453"/>
  </conditionalFormatting>
  <conditionalFormatting sqref="Z118:Z119">
    <cfRule type="duplicateValues" dxfId="39" priority="441"/>
    <cfRule type="duplicateValues" dxfId="38" priority="442"/>
    <cfRule type="duplicateValues" dxfId="37" priority="443"/>
    <cfRule type="duplicateValues" dxfId="36" priority="444"/>
  </conditionalFormatting>
  <conditionalFormatting sqref="Z120">
    <cfRule type="duplicateValues" dxfId="35" priority="212"/>
    <cfRule type="duplicateValues" dxfId="34" priority="217"/>
    <cfRule type="duplicateValues" dxfId="33" priority="220"/>
    <cfRule type="duplicateValues" dxfId="32" priority="228"/>
  </conditionalFormatting>
  <conditionalFormatting sqref="Z124:Z125">
    <cfRule type="duplicateValues" dxfId="31" priority="246"/>
  </conditionalFormatting>
  <conditionalFormatting sqref="Z131:Z132">
    <cfRule type="duplicateValues" dxfId="30" priority="267"/>
  </conditionalFormatting>
  <conditionalFormatting sqref="Z141">
    <cfRule type="duplicateValues" dxfId="29" priority="1"/>
  </conditionalFormatting>
  <conditionalFormatting sqref="Z142:Z145">
    <cfRule type="duplicateValues" dxfId="28" priority="297"/>
  </conditionalFormatting>
  <conditionalFormatting sqref="Z149:Z150">
    <cfRule type="duplicateValues" dxfId="27" priority="274"/>
  </conditionalFormatting>
  <conditionalFormatting sqref="Z162">
    <cfRule type="duplicateValues" dxfId="26" priority="18"/>
  </conditionalFormatting>
  <conditionalFormatting sqref="Z163">
    <cfRule type="duplicateValues" dxfId="25" priority="242"/>
  </conditionalFormatting>
  <conditionalFormatting sqref="Z165">
    <cfRule type="duplicateValues" dxfId="24" priority="237"/>
  </conditionalFormatting>
  <conditionalFormatting sqref="Z170">
    <cfRule type="duplicateValues" dxfId="23" priority="232"/>
  </conditionalFormatting>
  <conditionalFormatting sqref="Z171">
    <cfRule type="duplicateValues" dxfId="22" priority="198"/>
    <cfRule type="duplicateValues" dxfId="21" priority="203"/>
    <cfRule type="duplicateValues" dxfId="20" priority="205"/>
    <cfRule type="duplicateValues" dxfId="19" priority="209"/>
  </conditionalFormatting>
  <conditionalFormatting sqref="Z172">
    <cfRule type="duplicateValues" dxfId="18" priority="108"/>
    <cfRule type="duplicateValues" dxfId="17" priority="113"/>
    <cfRule type="duplicateValues" dxfId="16" priority="115"/>
    <cfRule type="duplicateValues" dxfId="15" priority="119"/>
  </conditionalFormatting>
  <conditionalFormatting sqref="Z174:Z181">
    <cfRule type="duplicateValues" dxfId="14" priority="230"/>
  </conditionalFormatting>
  <conditionalFormatting sqref="Z182">
    <cfRule type="duplicateValues" dxfId="13" priority="73"/>
  </conditionalFormatting>
  <conditionalFormatting sqref="Z183">
    <cfRule type="duplicateValues" dxfId="12" priority="72"/>
  </conditionalFormatting>
  <conditionalFormatting sqref="Z188:Z190">
    <cfRule type="duplicateValues" dxfId="11" priority="64"/>
    <cfRule type="duplicateValues" dxfId="10" priority="65"/>
  </conditionalFormatting>
  <conditionalFormatting sqref="Z209:Z210">
    <cfRule type="duplicateValues" dxfId="9" priority="319"/>
  </conditionalFormatting>
  <conditionalFormatting sqref="Z255:Z257">
    <cfRule type="duplicateValues" dxfId="8" priority="265"/>
  </conditionalFormatting>
  <conditionalFormatting sqref="Z264:Z267">
    <cfRule type="duplicateValues" dxfId="7" priority="312"/>
  </conditionalFormatting>
  <conditionalFormatting sqref="Z268:Z273">
    <cfRule type="duplicateValues" dxfId="6" priority="285"/>
  </conditionalFormatting>
  <conditionalFormatting sqref="Z275:Z277">
    <cfRule type="duplicateValues" dxfId="5" priority="89"/>
  </conditionalFormatting>
  <conditionalFormatting sqref="Z278:Z280">
    <cfRule type="duplicateValues" dxfId="4" priority="52"/>
  </conditionalFormatting>
  <conditionalFormatting sqref="Z290:Z291">
    <cfRule type="duplicateValues" dxfId="3" priority="256"/>
  </conditionalFormatting>
  <conditionalFormatting sqref="Z351:Z1048576 AB170 AB163 Z258:Z263 Z274 Z184:Z187 Z173 Z109:Z114 Z116:Z117 AB174:AB181 Z74:Z78 Z98 Z91:Z96 Z87:Z89 Z166:Z169 Z211:Z232 Z64:Z65 Z121:Z140 Z68 Z80:Z84 Z42:Z62 Z281:Z289 Z292:Z348 Z2:Z14 Z191:Z208 Z146:Z161 Z16:Z34 Z241:Z247 Z100:Z102 Z105:Z106">
    <cfRule type="duplicateValues" dxfId="2" priority="450"/>
  </conditionalFormatting>
  <conditionalFormatting sqref="AB165 Z164">
    <cfRule type="duplicateValues" dxfId="1" priority="289"/>
  </conditionalFormatting>
  <hyperlinks>
    <hyperlink ref="N2" r:id="rId1" xr:uid="{CE95D0C7-BB4D-4F3C-8F43-A927B76A021B}"/>
    <hyperlink ref="N16" r:id="rId2" xr:uid="{46ADA12B-94D4-4258-B7BE-9533867DAB06}"/>
    <hyperlink ref="N17" r:id="rId3" xr:uid="{AF3FF3F5-6F4A-4E59-8CA0-73EAB5508901}"/>
    <hyperlink ref="N18" r:id="rId4" xr:uid="{A3EFA701-1130-4B2B-B1A0-65216CE6A294}"/>
    <hyperlink ref="N19" r:id="rId5" xr:uid="{894DA356-2361-4DA2-9B35-7C02D60D758B}"/>
    <hyperlink ref="N24" r:id="rId6" xr:uid="{A3A20259-1DD7-4FB1-946E-B023CD2462FD}"/>
    <hyperlink ref="N25" r:id="rId7" xr:uid="{35018DC1-3ACA-4F9F-8696-69DE137BFB66}"/>
    <hyperlink ref="N30" r:id="rId8" xr:uid="{22E16693-F02E-45FD-8667-B4381CC53071}"/>
    <hyperlink ref="N31" r:id="rId9" xr:uid="{850CC808-740D-4D79-B3F4-77251C4384D0}"/>
    <hyperlink ref="N32" r:id="rId10" xr:uid="{324ECE17-A9E0-4DF2-9AA6-4496E5556FD3}"/>
    <hyperlink ref="N33" r:id="rId11" xr:uid="{E5C08B5C-4260-46C3-8A53-9D3AB84305F7}"/>
    <hyperlink ref="N42" r:id="rId12" xr:uid="{ABFA6D70-CF4F-4AF8-B554-7F59EF2985B1}"/>
    <hyperlink ref="N47" r:id="rId13" xr:uid="{9E462CBA-7847-4518-BECE-6AC26CFB27A7}"/>
    <hyperlink ref="N49" r:id="rId14" xr:uid="{59A63C08-5632-40FC-8153-75EF52553216}"/>
    <hyperlink ref="N50" r:id="rId15" xr:uid="{2E6DAC52-4EEF-445F-87D5-38B6275D8AED}"/>
    <hyperlink ref="N51" r:id="rId16" xr:uid="{EEBF9272-51FF-4962-B3CE-7F7D6F003985}"/>
    <hyperlink ref="N52" r:id="rId17" xr:uid="{D49F2883-7A7E-4AC8-B608-E7654A47EF7B}"/>
    <hyperlink ref="N53" r:id="rId18" xr:uid="{FFB35A0A-47F6-4A87-B69E-DEB3CF2A76B5}"/>
    <hyperlink ref="N54" r:id="rId19" xr:uid="{0858AB60-7B21-4BC6-B356-9296F9AB67EE}"/>
    <hyperlink ref="N61" r:id="rId20" xr:uid="{6FBE710F-FFD9-4D6E-B9AA-6D2A56B976F2}"/>
    <hyperlink ref="N62" r:id="rId21" xr:uid="{245001C2-541F-4F65-88A3-4395997A2227}"/>
    <hyperlink ref="N97" r:id="rId22" xr:uid="{93A281B6-F07F-4118-A97C-B300D797CB54}"/>
    <hyperlink ref="N115" r:id="rId23" xr:uid="{48FE68C9-B0DD-4F2D-A757-EE50F6CFB426}"/>
    <hyperlink ref="N98" r:id="rId24" xr:uid="{428CB28F-579C-49D6-8C02-624E4269103A}"/>
    <hyperlink ref="N80" r:id="rId25" xr:uid="{3FD9B8B9-A720-4545-ABE9-115023368F16}"/>
    <hyperlink ref="N81" r:id="rId26" xr:uid="{46CA6F9A-9619-4E93-8C23-8CC90D0177B1}"/>
    <hyperlink ref="N82" r:id="rId27" xr:uid="{F4EA577B-C8EC-40FB-A083-CCEFF5FF5EE6}"/>
    <hyperlink ref="N83" r:id="rId28" xr:uid="{65D8B4BE-60C4-4591-BCB2-DC0B04AB5A4F}"/>
    <hyperlink ref="N84" r:id="rId29" xr:uid="{B79093BC-4E48-475D-AE3A-95BA67D5DD64}"/>
    <hyperlink ref="N87" r:id="rId30" xr:uid="{EE6BC325-319C-4CB3-9068-FBD7DE0A239F}"/>
    <hyperlink ref="N93" r:id="rId31" xr:uid="{572DD4FE-735B-46EC-A314-FF1EF76A3EEB}"/>
    <hyperlink ref="N91" r:id="rId32" xr:uid="{2DE1B1E8-9AD9-492D-8581-7542AC3FBDAD}"/>
    <hyperlink ref="N92" r:id="rId33" xr:uid="{5358EAC0-0A65-4BCD-A0EE-EC35E14B5B73}"/>
    <hyperlink ref="N100" r:id="rId34" xr:uid="{94A3FA02-7A50-4914-930D-BFF5E8BB7CD1}"/>
    <hyperlink ref="N101" r:id="rId35" xr:uid="{A3B88D19-FE3D-47F7-B95C-1A252C9EAFB3}"/>
    <hyperlink ref="N102" r:id="rId36" xr:uid="{18CDA099-638E-497E-B0F7-FFDAD737C923}"/>
    <hyperlink ref="N105" r:id="rId37" xr:uid="{671DCA64-8F0F-4957-B92C-EC41BC6B6C85}"/>
    <hyperlink ref="N106" r:id="rId38" xr:uid="{0BEF5C45-A08B-41DA-87D5-94FD2E887DEE}"/>
    <hyperlink ref="N109" r:id="rId39" xr:uid="{DB7BE32E-0CBC-4F66-9E3D-2E69EBB6B767}"/>
    <hyperlink ref="N112" r:id="rId40" xr:uid="{1CA63EE3-C459-4621-BB30-72DB9785F0E9}"/>
    <hyperlink ref="N113" r:id="rId41" xr:uid="{3B6CC731-2243-4170-9B57-0ED98C95D1E3}"/>
    <hyperlink ref="N114" r:id="rId42" xr:uid="{6B8985B2-A2D8-47F9-B935-4E77A6D0C5BE}"/>
    <hyperlink ref="N116" r:id="rId43" xr:uid="{1700B794-2C28-429D-B4DC-02712CF55E8B}"/>
    <hyperlink ref="N127" r:id="rId44" xr:uid="{8DB7C74A-AD59-4092-94BB-22D6B2121812}"/>
    <hyperlink ref="N128" r:id="rId45" xr:uid="{979D365A-618C-466E-AE03-AF8652C62AA6}"/>
    <hyperlink ref="N129" r:id="rId46" xr:uid="{CFDF9137-9566-4B66-9212-D9012C4F70C4}"/>
    <hyperlink ref="N133" r:id="rId47" xr:uid="{8E36332B-FE19-41E4-B095-3C7184647F78}"/>
    <hyperlink ref="N135" r:id="rId48" xr:uid="{42BA6163-CDD5-4F5B-9314-E1455D123073}"/>
    <hyperlink ref="N137" r:id="rId49" xr:uid="{6614D9B1-771C-4AD9-BD65-E10C98BE5598}"/>
    <hyperlink ref="N136" r:id="rId50" xr:uid="{D3B62F85-74B8-43BF-99B4-0DEB7F4AD7A2}"/>
    <hyperlink ref="N134" r:id="rId51" xr:uid="{9C8DA0EB-C896-4C82-A6E0-F4FEAC656EE6}"/>
    <hyperlink ref="N138" r:id="rId52" xr:uid="{5428581A-3E3D-4ABF-BE90-2565B34D4635}"/>
    <hyperlink ref="N139" r:id="rId53" xr:uid="{7FAD98F9-FF69-43B8-9EFE-1F9646038850}"/>
    <hyperlink ref="N140" r:id="rId54" xr:uid="{AF3A778A-5088-44FE-AD8E-DE74E9E24018}"/>
    <hyperlink ref="N147" r:id="rId55" xr:uid="{ED4672CC-F49C-44E4-AB9E-8FE17A172E57}"/>
    <hyperlink ref="N148" r:id="rId56" xr:uid="{F995871E-3B9A-4F05-A697-9443A3DB54F2}"/>
    <hyperlink ref="N153" r:id="rId57" xr:uid="{A017D031-A9C1-418D-9AB6-4751A2652670}"/>
    <hyperlink ref="N151" r:id="rId58" xr:uid="{C83ACEFE-633E-49D8-86CF-D12F5A6A3D45}"/>
    <hyperlink ref="N155" r:id="rId59" xr:uid="{5698E57B-78E8-438D-940E-954E6BBA1280}"/>
    <hyperlink ref="N156" r:id="rId60" xr:uid="{7A27F990-762E-4016-8F53-80401AB0F5EA}"/>
    <hyperlink ref="N160" r:id="rId61" xr:uid="{23D6D71A-FD44-4614-BD8F-C7BC690F3D2A}"/>
    <hyperlink ref="N159" r:id="rId62" xr:uid="{42908E42-834C-4114-B226-2EE997715312}"/>
    <hyperlink ref="N158" r:id="rId63" xr:uid="{CD8EBEB1-6B69-4BD2-A699-FB9823F46E7C}"/>
    <hyperlink ref="N194" r:id="rId64" xr:uid="{361F0332-117F-42A0-9D04-1A99150546CF}"/>
    <hyperlink ref="N196" r:id="rId65" xr:uid="{E34F2E60-CF60-4DD6-B0FA-9F62BCE05563}"/>
    <hyperlink ref="N204" r:id="rId66" xr:uid="{0FA78943-80A6-44B2-994C-DFA40E9B48F8}"/>
    <hyperlink ref="N72" r:id="rId67" xr:uid="{4FD16212-A882-4A0D-9A2B-457E9785522F}"/>
    <hyperlink ref="N46" r:id="rId68" xr:uid="{28B89887-D775-469F-B567-55A2AF349DD0}"/>
    <hyperlink ref="N157" r:id="rId69" xr:uid="{257FA048-D81D-4EA7-8AED-8C55ABD87C2B}"/>
    <hyperlink ref="N67" r:id="rId70" xr:uid="{D20D9A8C-B395-4A9A-8D41-B1E1D8216F7C}"/>
    <hyperlink ref="N126" r:id="rId71" xr:uid="{61C67AC3-D277-4842-9F5E-8C1E49974536}"/>
    <hyperlink ref="N15" r:id="rId72" xr:uid="{622779A9-8FE9-4495-B7E9-938B0B320507}"/>
    <hyperlink ref="N251" r:id="rId73" xr:uid="{C063483D-4C75-4309-B3FD-7A9302B0C18A}"/>
    <hyperlink ref="N252" r:id="rId74" xr:uid="{8E69E208-FB30-48BC-AA50-3259C69B3A66}"/>
    <hyperlink ref="N64" r:id="rId75" xr:uid="{E8F19946-BAED-4F8B-9228-60710B3588D1}"/>
    <hyperlink ref="N45" r:id="rId76" xr:uid="{3C412B55-1D59-4D1C-B1DE-46B273EA55A3}"/>
    <hyperlink ref="N209" r:id="rId77" xr:uid="{12068CA8-2AA0-4472-9EAE-E795E050423C}"/>
    <hyperlink ref="N65" r:id="rId78" xr:uid="{2B52523A-C5EF-4EF7-A3F3-5C45D8601594}"/>
    <hyperlink ref="N60" r:id="rId79" xr:uid="{34CB7707-F734-44FD-9675-E1B1A34631BD}"/>
    <hyperlink ref="N149" r:id="rId80" xr:uid="{4D9AE746-E294-4D90-BA91-E717ACD0E8C0}"/>
    <hyperlink ref="N150" r:id="rId81" xr:uid="{CBB1F41C-0D53-4168-8F44-94D35CDB8B60}"/>
    <hyperlink ref="N131" r:id="rId82" xr:uid="{1847CEE9-EF72-451A-BBAB-43A51294EAD2}"/>
    <hyperlink ref="N11" r:id="rId83" xr:uid="{FCB9FA64-7E56-4B32-BEA5-28FD1FBA3939}"/>
    <hyperlink ref="N192" r:id="rId84" xr:uid="{7152E158-9F05-4200-94EE-3A689B0ED151}"/>
    <hyperlink ref="N245" r:id="rId85" xr:uid="{46B47B0B-B901-4E67-A3F9-B8470E016B0C}"/>
    <hyperlink ref="N246" r:id="rId86" xr:uid="{1038138A-510B-434D-BB25-CAC85B9C6A2C}"/>
    <hyperlink ref="N247" r:id="rId87" xr:uid="{FB8E9918-051A-46B0-A555-BB539C927F33}"/>
    <hyperlink ref="N43" r:id="rId88" xr:uid="{8052F468-061B-4921-88B3-A2E31618DB1C}"/>
    <hyperlink ref="N44" r:id="rId89" xr:uid="{E8DB9583-91E0-46CC-9E5B-C6583AC82625}"/>
    <hyperlink ref="N95" r:id="rId90" xr:uid="{C866DFD8-16BD-41E0-BA3D-0815E15B98E0}"/>
    <hyperlink ref="N96" r:id="rId91" xr:uid="{5693A308-2423-49E3-8E98-8D9D1F7AE18D}"/>
    <hyperlink ref="N89" r:id="rId92" xr:uid="{DB5CCAFC-1B9B-42CC-9406-BBEEC7A20FFA}"/>
    <hyperlink ref="N144:N145" r:id="rId93" display="Link" xr:uid="{4176FDC9-7F76-488C-BFBB-25A69367F0F2}"/>
    <hyperlink ref="N55" r:id="rId94" xr:uid="{96ADE2A0-FEB0-49A6-98D2-C4D1939EF8C1}"/>
    <hyperlink ref="N56" r:id="rId95" xr:uid="{8B49E4B3-D907-4344-9BDD-52D5730700A1}"/>
    <hyperlink ref="N57" r:id="rId96" xr:uid="{5E272F1A-79DC-4A1F-AF75-3D959983D5C6}"/>
    <hyperlink ref="N58" r:id="rId97" xr:uid="{00C8BE30-446D-4268-99AD-3481CB11E689}"/>
    <hyperlink ref="N193" r:id="rId98" xr:uid="{006A0C92-D28E-4607-A5E1-E6FBE26C44E5}"/>
    <hyperlink ref="N205" r:id="rId99" xr:uid="{B178FD88-05FC-4B2C-99AD-35A9B004C8F9}"/>
    <hyperlink ref="N77" r:id="rId100" xr:uid="{8DDF22C8-D286-43FD-8F16-7B53C2F55CFF}"/>
    <hyperlink ref="N76" r:id="rId101" xr:uid="{081E7D4D-BCFC-4184-A2BA-F5F2927ED8C5}"/>
    <hyperlink ref="N78" r:id="rId102" xr:uid="{A6BE8094-96F8-4804-9091-BAE22CB82F9A}"/>
    <hyperlink ref="N27" r:id="rId103" xr:uid="{E527BBC0-FEF4-4BAC-8C01-9E95A551109E}"/>
    <hyperlink ref="N28" r:id="rId104" xr:uid="{7D2E5CCA-325A-4D8D-A8C1-916B23B83581}"/>
    <hyperlink ref="N29" r:id="rId105" xr:uid="{07DAD32E-023E-4329-9FD0-CC319F23DFF8}"/>
    <hyperlink ref="N26" r:id="rId106" xr:uid="{20976C6B-7C9F-4DE5-BF44-A2F0D6721342}"/>
    <hyperlink ref="N191" r:id="rId107" xr:uid="{4097EEC3-C16F-4C31-8CAF-0B7DB1E54581}"/>
    <hyperlink ref="N184" r:id="rId108" xr:uid="{A7FF585D-1C5C-4A5D-AEB4-54E2C28E5006}"/>
    <hyperlink ref="N185" r:id="rId109" xr:uid="{FA536ED6-53DC-4991-9D02-D33AEF278018}"/>
    <hyperlink ref="N186" r:id="rId110" xr:uid="{D39AB82C-EC89-441A-A22F-C6B9CA62F87B}"/>
    <hyperlink ref="N152" r:id="rId111" xr:uid="{D3BBCF72-819B-4BCF-876F-190A3B706ADB}"/>
    <hyperlink ref="N123" r:id="rId112" xr:uid="{51862504-4769-486F-A3A5-C7F66D6A7575}"/>
    <hyperlink ref="N121" r:id="rId113" xr:uid="{65FCC2C3-DF31-4C6F-B1F2-2E7CD6CC47BA}"/>
    <hyperlink ref="N146" r:id="rId114" xr:uid="{74B52B55-CC7E-44BE-A0BF-0125876C9EC2}"/>
    <hyperlink ref="N75" r:id="rId115" xr:uid="{A1B78454-71BA-4756-AF22-03A8CC291110}"/>
    <hyperlink ref="N74" r:id="rId116" xr:uid="{A8CA4B88-5952-4A32-B61E-563C5C7BBABB}"/>
    <hyperlink ref="N122" r:id="rId117" xr:uid="{1D994D8A-24E2-41C3-8CBA-A975E76A389A}"/>
    <hyperlink ref="N66" r:id="rId118" xr:uid="{3CBD076C-6900-4816-A6AA-F1E6B4DE2105}"/>
    <hyperlink ref="N142" r:id="rId119" xr:uid="{333E2AD2-F368-4EC0-8DF1-11FFB8EF563C}"/>
    <hyperlink ref="N143" r:id="rId120" xr:uid="{B354F125-01A8-492E-8A04-41F20F8C42F2}"/>
    <hyperlink ref="N79" r:id="rId121" xr:uid="{24E665FC-55C8-4536-8A78-C857BFF7B54D}"/>
    <hyperlink ref="N71" r:id="rId122" xr:uid="{457CC211-A527-470A-9C63-3397D93681E7}"/>
    <hyperlink ref="N59" r:id="rId123" xr:uid="{1A3E7D59-74EC-4BDE-873B-36DCEE241FB7}"/>
    <hyperlink ref="N73" r:id="rId124" xr:uid="{88AAFF3C-8E78-4040-B497-27BB6204EA57}"/>
    <hyperlink ref="N38" r:id="rId125" xr:uid="{1DB50476-7A2D-405A-9486-19E826876EF9}"/>
    <hyperlink ref="N40" r:id="rId126" xr:uid="{81B1FCD4-ECBA-4EFE-BE1F-77839B518963}"/>
    <hyperlink ref="N41" r:id="rId127" xr:uid="{3896EB2D-A007-4133-B9B3-0824BA52701A}"/>
    <hyperlink ref="N161" r:id="rId128" xr:uid="{50C61E4D-A6A2-49F8-AF93-11E6B4457C7E}"/>
    <hyperlink ref="N206" r:id="rId129" xr:uid="{97789147-BCD1-42F2-B998-701706BF21C5}"/>
    <hyperlink ref="N207" r:id="rId130" xr:uid="{4A9C1068-7248-48EE-9F5A-1DD93BA51B51}"/>
    <hyperlink ref="N208" r:id="rId131" xr:uid="{3CFD5FB7-C3DB-4D51-99D0-614E5E2C8D14}"/>
    <hyperlink ref="N68" r:id="rId132" xr:uid="{10364BE6-59CF-46BD-8A56-03ACEDD541D8}"/>
    <hyperlink ref="N3" r:id="rId133" xr:uid="{DD8E9F55-D6E6-4DDE-B08B-E6D164727D4B}"/>
    <hyperlink ref="N4:N6" r:id="rId134" display="Link" xr:uid="{05474577-F422-4B97-A104-90A1E0709136}"/>
    <hyperlink ref="N34" r:id="rId135" xr:uid="{3DD47A9F-DDCA-4701-AC45-AB1D237D383D}"/>
    <hyperlink ref="N255" r:id="rId136" xr:uid="{9C0DDB66-FEF7-48AE-9129-EA1266019EEB}"/>
    <hyperlink ref="N256:N257" r:id="rId137" display="Link" xr:uid="{9C9215DB-1234-47BC-AB82-B72808F884E7}"/>
    <hyperlink ref="N125" r:id="rId138" xr:uid="{F537F07D-DB9C-43C9-9D90-842A9C6C4C0D}"/>
    <hyperlink ref="N163" r:id="rId139" xr:uid="{9BCFC632-BEC5-4584-84A2-D6B2AB920461}"/>
    <hyperlink ref="N187" r:id="rId140" xr:uid="{D511BC5A-1859-4382-8DCB-188877C65CF0}"/>
    <hyperlink ref="N118" r:id="rId141" xr:uid="{76D0563C-5431-4F5C-B891-8FCA4DB83502}"/>
    <hyperlink ref="N120" r:id="rId142" xr:uid="{112CBC0D-3C4D-4568-9EFB-B8A4516A362E}"/>
    <hyperlink ref="N200" r:id="rId143" xr:uid="{5F79389D-2F15-4335-BAAF-7B34D27E76AD}"/>
    <hyperlink ref="N199" r:id="rId144" xr:uid="{0E9A4F21-4C28-4A2C-83CF-9204673C82A8}"/>
    <hyperlink ref="N90" r:id="rId145" xr:uid="{395D4131-D2DE-4F37-9FEC-EDA79CAFE8B8}"/>
    <hyperlink ref="N36" r:id="rId146" xr:uid="{89B1D978-A3BA-4BEE-85C9-A181C03B8559}"/>
    <hyperlink ref="N107" r:id="rId147" xr:uid="{F8A9E797-9EDF-4C36-9716-A32758BA7BEE}"/>
    <hyperlink ref="N108" r:id="rId148" xr:uid="{9E4D5A35-5777-4908-9DBD-135749E5E913}"/>
    <hyperlink ref="N132" r:id="rId149" xr:uid="{0A3E074E-FB8F-458A-AA34-FE7B12B8A0E2}"/>
    <hyperlink ref="N69" r:id="rId150" xr:uid="{68FECB87-73D2-4930-A2F2-47580E0BEA90}"/>
    <hyperlink ref="N70" r:id="rId151" xr:uid="{46EF3652-5CAB-49D2-9B7F-049345130113}"/>
    <hyperlink ref="N85" r:id="rId152" xr:uid="{1303526E-141F-420D-BBE9-FBD5ED45E423}"/>
    <hyperlink ref="N111" r:id="rId153" xr:uid="{55C4039D-3C1E-4679-9907-40AFCAEDF42A}"/>
    <hyperlink ref="N124" r:id="rId154" xr:uid="{869DC50B-F11C-417D-A29A-43D257D6F41D}"/>
    <hyperlink ref="N248" r:id="rId155" xr:uid="{9A0F4741-EA0F-4FA4-97AF-748E457991B0}"/>
    <hyperlink ref="N249:N250" r:id="rId156" display="Link" xr:uid="{E547AE6F-0296-4C65-B87A-189D44FC0D10}"/>
    <hyperlink ref="N203" r:id="rId157" xr:uid="{D14DBD3B-1AE4-4FDD-8721-A10E61008C29}"/>
    <hyperlink ref="N201" r:id="rId158" xr:uid="{2554CFF5-AB01-4254-9B26-E1E54966AFEE}"/>
    <hyperlink ref="N63" r:id="rId159" xr:uid="{575E3E44-E48C-4528-BE86-653BE4FFD54B}"/>
    <hyperlink ref="N182" r:id="rId160" xr:uid="{EE46D15D-455E-4FA3-9098-A0B72C41EE38}"/>
    <hyperlink ref="N183" r:id="rId161" xr:uid="{230415FE-AF0D-4C7F-A97F-63F223C3A729}"/>
    <hyperlink ref="N188" r:id="rId162" xr:uid="{A546FF28-DF76-44E2-AA3C-93FC5ACB96EF}"/>
    <hyperlink ref="N189" r:id="rId163" xr:uid="{12765629-DE1A-469E-BF20-30EEA319D1ED}"/>
    <hyperlink ref="N190" r:id="rId164" xr:uid="{C970CEAC-61F7-4FD4-B42C-0874585FC0B0}"/>
    <hyperlink ref="N117" r:id="rId165" xr:uid="{9527CC62-A5B3-49F9-B1F4-9266499597D9}"/>
    <hyperlink ref="N119" r:id="rId166" xr:uid="{19302243-7A9B-4CBC-8BC6-5B78DF4C830D}"/>
    <hyperlink ref="N195" r:id="rId167" xr:uid="{744D10E4-2164-4894-883E-D9C84A6DECA0}"/>
    <hyperlink ref="N197" r:id="rId168" xr:uid="{15E88E24-9D02-4126-AB72-327FFD85EC87}"/>
    <hyperlink ref="N88" r:id="rId169" xr:uid="{0BD87F6A-5FDF-4A10-AA58-2E018C137FCD}"/>
    <hyperlink ref="N202" r:id="rId170" xr:uid="{5733B6B9-9156-4348-BBA9-183ECA4F4B28}"/>
    <hyperlink ref="N198" r:id="rId171" xr:uid="{EF600BEE-D72F-47EF-A9F2-5578D2719FFD}"/>
    <hyperlink ref="N264" r:id="rId172" xr:uid="{98E9E9C7-6B6F-4B49-B8E8-9D5F3C9964E9}"/>
    <hyperlink ref="N268" r:id="rId173" xr:uid="{3D144ED2-8AFE-4F11-8734-1EF6846E7284}"/>
    <hyperlink ref="N269" r:id="rId174" xr:uid="{87014D94-C7D5-46C2-B3A8-C8750FB46D55}"/>
    <hyperlink ref="N258" r:id="rId175" xr:uid="{29280C6F-8811-41A3-B3F3-EE2A6C948F08}"/>
    <hyperlink ref="N259" r:id="rId176" xr:uid="{81E2F349-5D86-44BD-AF0E-8A98E82E53DE}"/>
    <hyperlink ref="N265" r:id="rId177" xr:uid="{5C83315C-7D68-4DCD-8A6E-7AB6480B64F4}"/>
    <hyperlink ref="N266:N267" r:id="rId178" display="Link" xr:uid="{B986100C-FD52-45BC-9431-FF8482A76F7D}"/>
    <hyperlink ref="N210" r:id="rId179" xr:uid="{0FA387EA-1168-42EE-BB0D-71688BBC9BBD}"/>
    <hyperlink ref="N211" r:id="rId180" xr:uid="{C33AE035-AFF4-4A2C-8D3B-EE8628972CF0}"/>
    <hyperlink ref="N212" r:id="rId181" xr:uid="{09CE9A34-4DE6-40B8-ACE9-0D6101DFF8B8}"/>
    <hyperlink ref="N213" r:id="rId182" xr:uid="{140F5308-3D88-4313-BCC0-A77B2ED7DD7A}"/>
    <hyperlink ref="N214" r:id="rId183" xr:uid="{A2FD1336-1EDB-4404-8F02-D640212B8525}"/>
    <hyperlink ref="N215" r:id="rId184" xr:uid="{D80F03CE-161C-45D6-8A56-A8F3658F62B4}"/>
    <hyperlink ref="N224" r:id="rId185" xr:uid="{AE4455C5-AA85-4045-ACD7-EB83CC706311}"/>
    <hyperlink ref="N220" r:id="rId186" xr:uid="{75CECED0-DA65-4DEC-B4DF-B5F73B4E535D}"/>
    <hyperlink ref="N221" r:id="rId187" xr:uid="{2FF53C78-BC39-4826-BD66-60EC82C302AA}"/>
    <hyperlink ref="N226" r:id="rId188" xr:uid="{7643C943-FE43-4BA1-BD10-5CCD82A8612F}"/>
    <hyperlink ref="N227" r:id="rId189" xr:uid="{CCC75E90-1EC2-4605-8CF2-7374A030620E}"/>
    <hyperlink ref="N228" r:id="rId190" xr:uid="{DEE0DB45-5F75-496E-8499-7A9C217B667E}"/>
    <hyperlink ref="N229" r:id="rId191" xr:uid="{317105ED-A15F-45BB-855D-9599A20815EE}"/>
    <hyperlink ref="N230" r:id="rId192" xr:uid="{5C0C8340-0219-4F36-A791-76B811BEE1FF}"/>
    <hyperlink ref="N231" r:id="rId193" xr:uid="{70024C84-2DE2-4EFC-8215-AEF44CE993F4}"/>
    <hyperlink ref="N232" r:id="rId194" xr:uid="{AF568545-554D-4F3C-BCB2-96D54EBB3B25}"/>
    <hyperlink ref="N241" r:id="rId195" xr:uid="{CF31D75B-8D1D-4BE1-9666-D6FB9A01496E}"/>
    <hyperlink ref="N242" r:id="rId196" xr:uid="{225CD4DF-87B0-4ED7-B552-E287C2475B5A}"/>
    <hyperlink ref="N243" r:id="rId197" xr:uid="{A6996E1D-AD36-44FE-9695-54731DD54639}"/>
    <hyperlink ref="N225" r:id="rId198" xr:uid="{6EDFE96D-CDDC-44AA-B1EC-475F618D6C34}"/>
    <hyperlink ref="N223" r:id="rId199" xr:uid="{3A5B190C-9852-402D-9A4B-128D757B7BF0}"/>
    <hyperlink ref="N216" r:id="rId200" xr:uid="{09AD0C72-4719-49C4-8EA8-CBF9A069BC9A}"/>
    <hyperlink ref="N222" r:id="rId201" xr:uid="{B5C7E545-9728-4E0A-99FD-5A03D9189668}"/>
    <hyperlink ref="N244" r:id="rId202" xr:uid="{30874D10-E275-4E4D-8FA0-615521B257D3}"/>
    <hyperlink ref="N169" r:id="rId203" xr:uid="{B3E144DB-E4C6-4087-8AA6-C5B178E5ED79}"/>
    <hyperlink ref="N166" r:id="rId204" xr:uid="{80757978-5E33-4240-BF98-6642A7D2434A}"/>
    <hyperlink ref="N168" r:id="rId205" xr:uid="{C25DEC03-CC27-4EDD-9E3E-CC0600C29F93}"/>
    <hyperlink ref="N164" r:id="rId206" xr:uid="{15BD4206-AF03-468E-98AA-FCE7AF3EAB20}"/>
    <hyperlink ref="N173" r:id="rId207" xr:uid="{CA11BD70-479C-434A-AF8E-CFF86025DD94}"/>
    <hyperlink ref="N170" r:id="rId208" xr:uid="{AAFDC847-5AB8-4A9B-910A-DD110C0F7039}"/>
    <hyperlink ref="N165" r:id="rId209" xr:uid="{8C65A9CA-A125-4785-9CC5-1605B8FE1262}"/>
    <hyperlink ref="N174" r:id="rId210" xr:uid="{B3A36515-B241-4801-B497-A3ED6A658E15}"/>
    <hyperlink ref="N175:N176" r:id="rId211" display="Link" xr:uid="{7F6F64CC-8A6E-47AD-9230-A4AFCB66AD67}"/>
    <hyperlink ref="N171" r:id="rId212" xr:uid="{832E835E-9DB6-4110-9F58-6B29D71177ED}"/>
    <hyperlink ref="N167" r:id="rId213" xr:uid="{B9650CA4-A0D1-416F-BBD8-07038C43DCB4}"/>
    <hyperlink ref="N172" r:id="rId214" xr:uid="{D5511D18-37F3-4CA3-A8F1-1E2ADD74D76F}"/>
    <hyperlink ref="N177" r:id="rId215" xr:uid="{59BA40FB-162D-4072-9A1D-591379D8FCB6}"/>
    <hyperlink ref="N178:N181" r:id="rId216" display="Link" xr:uid="{D941B379-B9DB-4389-BBB9-5813D9F7CC88}"/>
    <hyperlink ref="N217" r:id="rId217" xr:uid="{EC2E2DB7-33E3-48D5-B950-BF394F011DD0}"/>
    <hyperlink ref="N218" r:id="rId218" xr:uid="{5B84436B-79D1-4361-AC6A-C2CC15E67DB8}"/>
    <hyperlink ref="N219" r:id="rId219" xr:uid="{32EBD7FA-02BF-466E-97F8-0A8F61D4511D}"/>
    <hyperlink ref="N130" r:id="rId220" xr:uid="{996A36D0-38B4-4911-B222-11D73DAE28E9}"/>
    <hyperlink ref="N7" r:id="rId221" xr:uid="{5BE97AD1-40AF-414C-AB0B-5AD306FD0EC3}"/>
    <hyperlink ref="N8:N10" r:id="rId222" display="Link" xr:uid="{00609E40-9A43-4DC7-BCE4-666DC25AFCF1}"/>
    <hyperlink ref="N20" r:id="rId223" xr:uid="{4ED4E1EC-DB7D-47C5-A7BA-4BD7AF421028}"/>
    <hyperlink ref="N21:N23" r:id="rId224" display="Link" xr:uid="{D9D76EB7-5007-4A28-B059-54BDBB7F1F3A}"/>
    <hyperlink ref="N12" r:id="rId225" xr:uid="{CED32DB6-3181-49B3-B6D2-2FC142CD5B33}"/>
    <hyperlink ref="N13:N14" r:id="rId226" display="Link" xr:uid="{A2A68426-98DE-4DEA-9E7A-5F54361A041F}"/>
    <hyperlink ref="N260" r:id="rId227" xr:uid="{1F868625-7BE1-401B-8702-202F49C37B55}"/>
    <hyperlink ref="N261:N263" r:id="rId228" display="Link" xr:uid="{C1E909C4-A3B7-4528-8C79-60148A6BFC87}"/>
    <hyperlink ref="N270" r:id="rId229" xr:uid="{2298E078-C714-46C5-8F40-045B293E07D4}"/>
    <hyperlink ref="N271:N272" r:id="rId230" display="Link" xr:uid="{4A16640D-E58A-4CE8-ADC3-59BC11A53522}"/>
    <hyperlink ref="N253" r:id="rId231" xr:uid="{3D2FD945-1411-43AC-9E9A-25C047702FD8}"/>
    <hyperlink ref="N254" r:id="rId232" xr:uid="{B075EB1F-489E-4F61-88F5-BBEBFD6169B4}"/>
    <hyperlink ref="N332" r:id="rId233" xr:uid="{56465CBA-0043-457C-8AA6-C99D75FC97A6}"/>
    <hyperlink ref="N331" r:id="rId234" xr:uid="{C53D8F62-93BB-4E8C-825A-304ECE406768}"/>
    <hyperlink ref="N329" r:id="rId235" xr:uid="{326E4D47-B843-4614-B21E-269848EAE5EE}"/>
    <hyperlink ref="N330" r:id="rId236" xr:uid="{750D062A-9CE2-4C7F-B3DB-B5A574CB616E}"/>
    <hyperlink ref="N325" r:id="rId237" xr:uid="{788FDBFF-B2E0-409E-97A1-DC698E81A9D7}"/>
    <hyperlink ref="N326:N328" r:id="rId238" display="Link" xr:uid="{1BB01F02-F9EF-49CE-B120-62232743B501}"/>
    <hyperlink ref="N333" r:id="rId239" xr:uid="{7635A596-0B9D-499D-8200-22CA06204597}"/>
    <hyperlink ref="N334:N336" r:id="rId240" display="Link" xr:uid="{E4CFF541-84DD-4242-B21D-D2AD29F61F60}"/>
    <hyperlink ref="N233" r:id="rId241" xr:uid="{0015157A-92CB-4A2A-9983-8CA51D69A611}"/>
    <hyperlink ref="N234:N240" r:id="rId242" display="Link" xr:uid="{4651A47E-4105-4462-8298-77EF85EDB866}"/>
    <hyperlink ref="N37" r:id="rId243" xr:uid="{9019C819-E84F-4B18-B798-9F6B54FABA35}"/>
    <hyperlink ref="N39" r:id="rId244" xr:uid="{925A082C-713C-4583-A389-5C07550E076D}"/>
    <hyperlink ref="N35" r:id="rId245" xr:uid="{376D2B20-2B76-4F4D-A3E4-603194BA36A6}"/>
    <hyperlink ref="N162" r:id="rId246" xr:uid="{2EC35ACE-6374-4BD9-A3DC-6C4F1044042D}"/>
    <hyperlink ref="N99" r:id="rId247" xr:uid="{15AA2566-A964-41EA-B9F8-D379CDD39B53}"/>
    <hyperlink ref="N103" r:id="rId248" xr:uid="{B05DB91B-2AE6-4A93-98EC-E360C55D43D3}"/>
    <hyperlink ref="N104" r:id="rId249" xr:uid="{1D626919-9612-4F74-94BA-A1F73FCBACDB}"/>
    <hyperlink ref="N141" r:id="rId250" xr:uid="{0955D5BF-8E19-4CB8-889E-0CFA9942EEE5}"/>
  </hyperlinks>
  <pageMargins left="0.7" right="0.7" top="0.75" bottom="0.75" header="0.3" footer="0.3"/>
  <pageSetup orientation="portrait" r:id="rId251"/>
  <drawing r:id="rId25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FF"/>
  </sheetPr>
  <dimension ref="A1:R173"/>
  <sheetViews>
    <sheetView showGridLines="0" topLeftCell="A6" zoomScale="80" zoomScaleNormal="80" workbookViewId="0">
      <selection activeCell="C42" sqref="C42"/>
    </sheetView>
  </sheetViews>
  <sheetFormatPr baseColWidth="10" defaultColWidth="9.33203125" defaultRowHeight="15" x14ac:dyDescent="0.2"/>
  <cols>
    <col min="1" max="1" width="24.1640625" style="903" customWidth="1"/>
    <col min="2" max="2" width="38.5" style="903" customWidth="1"/>
    <col min="3" max="3" width="47.1640625" style="903" customWidth="1"/>
    <col min="4" max="4" width="20.1640625" style="903" customWidth="1"/>
    <col min="5" max="5" width="13.5" style="903" bestFit="1" customWidth="1"/>
    <col min="6" max="6" width="12.5" style="903" bestFit="1" customWidth="1"/>
    <col min="7" max="7" width="25.5" style="903" bestFit="1" customWidth="1"/>
    <col min="8" max="8" width="13.5" style="903" bestFit="1" customWidth="1"/>
    <col min="9" max="10" width="12.5" style="903" bestFit="1" customWidth="1"/>
    <col min="11" max="11" width="22.1640625" style="903" bestFit="1" customWidth="1"/>
    <col min="12" max="12" width="13" style="903" bestFit="1" customWidth="1"/>
    <col min="13" max="13" width="11.6640625" style="903" customWidth="1"/>
    <col min="14" max="15" width="9" style="708"/>
    <col min="16" max="16" width="7.6640625" style="708" customWidth="1"/>
    <col min="17" max="17" width="13.1640625" style="708" customWidth="1"/>
    <col min="18" max="18" width="9" style="708"/>
    <col min="19" max="16384" width="9.33203125" style="708"/>
  </cols>
  <sheetData>
    <row r="1" spans="1:14" s="941" customFormat="1" ht="21" x14ac:dyDescent="0.25">
      <c r="A1" s="1142" t="s">
        <v>2942</v>
      </c>
      <c r="B1" s="1143"/>
      <c r="C1" s="1143"/>
      <c r="D1" s="1123"/>
      <c r="E1" s="1123"/>
      <c r="F1" s="1123"/>
      <c r="G1" s="1123"/>
      <c r="H1" s="1123"/>
      <c r="I1" s="1123"/>
      <c r="J1" s="1123"/>
      <c r="K1" s="1123"/>
      <c r="L1" s="1123"/>
      <c r="M1" s="1123"/>
      <c r="N1" s="1144"/>
    </row>
    <row r="2" spans="1:14" s="941" customFormat="1" x14ac:dyDescent="0.2">
      <c r="A2" s="4" t="s">
        <v>2943</v>
      </c>
      <c r="N2" s="1124"/>
    </row>
    <row r="3" spans="1:14" s="941" customFormat="1" x14ac:dyDescent="0.2">
      <c r="N3" s="1124"/>
    </row>
    <row r="4" spans="1:14" s="941" customFormat="1" x14ac:dyDescent="0.2">
      <c r="A4"/>
      <c r="B4"/>
      <c r="C4"/>
      <c r="D4" s="2281" t="s">
        <v>2944</v>
      </c>
      <c r="E4" s="2281"/>
      <c r="F4" s="2281"/>
      <c r="G4" s="2281"/>
      <c r="H4" s="2282" t="s">
        <v>2945</v>
      </c>
      <c r="I4" s="2282"/>
      <c r="J4" s="2282"/>
      <c r="K4" s="2282"/>
      <c r="L4" s="2282"/>
      <c r="N4" s="1124"/>
    </row>
    <row r="5" spans="1:14" s="941" customFormat="1" x14ac:dyDescent="0.2">
      <c r="A5" s="1381" t="s">
        <v>53</v>
      </c>
      <c r="B5" s="1381" t="s">
        <v>1097</v>
      </c>
      <c r="C5" s="1381" t="s">
        <v>1098</v>
      </c>
      <c r="D5" s="1381" t="s">
        <v>1099</v>
      </c>
      <c r="E5" s="1381" t="s">
        <v>1100</v>
      </c>
      <c r="F5" s="1381" t="s">
        <v>1101</v>
      </c>
      <c r="G5" s="1381" t="s">
        <v>1102</v>
      </c>
      <c r="H5" s="1429" t="s">
        <v>1099</v>
      </c>
      <c r="I5" s="1429" t="s">
        <v>1100</v>
      </c>
      <c r="J5" s="1429" t="s">
        <v>1101</v>
      </c>
      <c r="K5" s="1429" t="s">
        <v>1102</v>
      </c>
      <c r="L5" s="1429" t="s">
        <v>2714</v>
      </c>
      <c r="N5" s="1124"/>
    </row>
    <row r="6" spans="1:14" s="941" customFormat="1" x14ac:dyDescent="0.2">
      <c r="A6" s="1125" t="s">
        <v>327</v>
      </c>
      <c r="B6" s="1040" t="s">
        <v>478</v>
      </c>
      <c r="C6" s="1040" t="s">
        <v>479</v>
      </c>
      <c r="D6" s="1145">
        <v>8990</v>
      </c>
      <c r="E6" s="1146">
        <f>D6/1.07</f>
        <v>8401.8691588785041</v>
      </c>
      <c r="F6" s="1147">
        <v>0.25</v>
      </c>
      <c r="G6" s="1432">
        <v>6302</v>
      </c>
      <c r="H6" s="1424">
        <v>8190</v>
      </c>
      <c r="I6" s="1425">
        <f>H6/1.07</f>
        <v>7654.2056074766351</v>
      </c>
      <c r="J6" s="1426">
        <f>(I6-K6)/I6</f>
        <v>0.24760317460317458</v>
      </c>
      <c r="K6" s="1427">
        <v>5759</v>
      </c>
      <c r="L6" s="1428">
        <f>G6-K6</f>
        <v>543</v>
      </c>
      <c r="N6" s="1124"/>
    </row>
    <row r="7" spans="1:14" s="941" customFormat="1" x14ac:dyDescent="0.2">
      <c r="A7" s="1125" t="s">
        <v>327</v>
      </c>
      <c r="B7" s="1040" t="s">
        <v>480</v>
      </c>
      <c r="C7" s="1040" t="s">
        <v>481</v>
      </c>
      <c r="D7" s="1145">
        <v>8990</v>
      </c>
      <c r="E7" s="1146">
        <f>D7/1.07</f>
        <v>8401.8691588785041</v>
      </c>
      <c r="F7" s="1147">
        <v>0.25</v>
      </c>
      <c r="G7" s="1432">
        <v>6302</v>
      </c>
      <c r="H7" s="1424">
        <v>8190</v>
      </c>
      <c r="I7" s="1425">
        <f>H7/1.07</f>
        <v>7654.2056074766351</v>
      </c>
      <c r="J7" s="1426">
        <f>(I7-K7)/I7</f>
        <v>0.24760317460317458</v>
      </c>
      <c r="K7" s="1427">
        <v>5759</v>
      </c>
      <c r="L7" s="1428">
        <f>G7-K7</f>
        <v>543</v>
      </c>
      <c r="N7" s="1124"/>
    </row>
    <row r="8" spans="1:14" s="941" customFormat="1" x14ac:dyDescent="0.2">
      <c r="A8" s="1125" t="s">
        <v>327</v>
      </c>
      <c r="B8" s="1040" t="s">
        <v>482</v>
      </c>
      <c r="C8" s="1040" t="s">
        <v>483</v>
      </c>
      <c r="D8" s="1145">
        <v>5990</v>
      </c>
      <c r="E8" s="1146">
        <f>D8/1.07</f>
        <v>5598.130841121495</v>
      </c>
      <c r="F8" s="1147">
        <v>0.25</v>
      </c>
      <c r="G8" s="1432">
        <v>4200</v>
      </c>
      <c r="H8" s="1424">
        <v>5450</v>
      </c>
      <c r="I8" s="1425">
        <f>H8/1.07</f>
        <v>5093.4579439252329</v>
      </c>
      <c r="J8" s="1426">
        <f>(I8-K8)/I8</f>
        <v>0.24707339449541274</v>
      </c>
      <c r="K8" s="1427">
        <v>3835</v>
      </c>
      <c r="L8" s="1428">
        <f>G8-K8</f>
        <v>365</v>
      </c>
      <c r="N8" s="1124"/>
    </row>
    <row r="9" spans="1:14" s="941" customFormat="1" x14ac:dyDescent="0.2">
      <c r="A9" s="1125" t="s">
        <v>327</v>
      </c>
      <c r="B9" s="1040" t="s">
        <v>484</v>
      </c>
      <c r="C9" s="1040" t="s">
        <v>485</v>
      </c>
      <c r="D9" s="1145">
        <v>5990</v>
      </c>
      <c r="E9" s="1146">
        <f>D9/1.07</f>
        <v>5598.130841121495</v>
      </c>
      <c r="F9" s="1147">
        <v>0.25</v>
      </c>
      <c r="G9" s="1432">
        <v>4200</v>
      </c>
      <c r="H9" s="1424">
        <v>5450</v>
      </c>
      <c r="I9" s="1425">
        <f>H9/1.07</f>
        <v>5093.4579439252329</v>
      </c>
      <c r="J9" s="1426">
        <f>(I9-K9)/I9</f>
        <v>0.24707339449541274</v>
      </c>
      <c r="K9" s="1427">
        <v>3835</v>
      </c>
      <c r="L9" s="1428">
        <f>G9-K9</f>
        <v>365</v>
      </c>
      <c r="N9" s="1124"/>
    </row>
    <row r="10" spans="1:14" s="941" customFormat="1" x14ac:dyDescent="0.2">
      <c r="N10" s="1124"/>
    </row>
    <row r="11" spans="1:14" s="941" customFormat="1" x14ac:dyDescent="0.2">
      <c r="A11" s="1148" t="s">
        <v>2946</v>
      </c>
      <c r="N11" s="1124"/>
    </row>
    <row r="12" spans="1:14" s="941" customFormat="1" x14ac:dyDescent="0.2">
      <c r="A12" s="1148" t="s">
        <v>2947</v>
      </c>
      <c r="N12" s="1124"/>
    </row>
    <row r="13" spans="1:14" s="941" customFormat="1" x14ac:dyDescent="0.2">
      <c r="A13" s="1148" t="s">
        <v>1103</v>
      </c>
      <c r="N13" s="1124"/>
    </row>
    <row r="14" spans="1:14" s="941" customFormat="1" x14ac:dyDescent="0.2">
      <c r="A14" s="1148" t="s">
        <v>1104</v>
      </c>
      <c r="N14" s="1124"/>
    </row>
    <row r="15" spans="1:14" s="941" customFormat="1" x14ac:dyDescent="0.2">
      <c r="A15" s="1148" t="s">
        <v>1105</v>
      </c>
      <c r="N15" s="1124"/>
    </row>
    <row r="16" spans="1:14" s="941" customFormat="1" x14ac:dyDescent="0.2">
      <c r="A16" s="1148" t="s">
        <v>1106</v>
      </c>
      <c r="N16" s="1124"/>
    </row>
    <row r="17" spans="1:14" s="941" customFormat="1" x14ac:dyDescent="0.2">
      <c r="A17" s="1148" t="s">
        <v>1107</v>
      </c>
      <c r="N17" s="1124"/>
    </row>
    <row r="18" spans="1:14" s="941" customFormat="1" x14ac:dyDescent="0.2">
      <c r="A18" s="1148" t="s">
        <v>1108</v>
      </c>
      <c r="N18" s="1124"/>
    </row>
    <row r="19" spans="1:14" s="941" customFormat="1" x14ac:dyDescent="0.2">
      <c r="A19" s="1148" t="s">
        <v>1109</v>
      </c>
      <c r="N19" s="1124"/>
    </row>
    <row r="20" spans="1:14" s="941" customFormat="1" x14ac:dyDescent="0.2">
      <c r="A20" s="1148" t="s">
        <v>1110</v>
      </c>
      <c r="N20" s="1124"/>
    </row>
    <row r="21" spans="1:14" s="941" customFormat="1" x14ac:dyDescent="0.2">
      <c r="A21" s="1148" t="s">
        <v>2897</v>
      </c>
      <c r="N21" s="1124"/>
    </row>
    <row r="22" spans="1:14" s="941" customFormat="1" x14ac:dyDescent="0.2">
      <c r="A22" s="1148"/>
      <c r="N22" s="1124"/>
    </row>
    <row r="23" spans="1:14" s="941" customFormat="1" x14ac:dyDescent="0.2">
      <c r="A23" s="4" t="s">
        <v>2948</v>
      </c>
      <c r="N23" s="1124"/>
    </row>
    <row r="24" spans="1:14" s="941" customFormat="1" x14ac:dyDescent="0.2">
      <c r="A24" s="1322" t="s">
        <v>3330</v>
      </c>
      <c r="N24" s="1124"/>
    </row>
    <row r="25" spans="1:14" s="941" customFormat="1" ht="16" thickBot="1" x14ac:dyDescent="0.25">
      <c r="A25" s="1126"/>
      <c r="B25" s="1126"/>
      <c r="C25" s="1126"/>
      <c r="D25" s="1126"/>
      <c r="E25" s="1126"/>
      <c r="F25" s="1126"/>
      <c r="G25" s="1126"/>
      <c r="H25" s="1126"/>
      <c r="I25" s="1126"/>
      <c r="J25" s="1126"/>
      <c r="K25" s="1126"/>
      <c r="L25" s="1126"/>
      <c r="M25" s="1126"/>
      <c r="N25" s="1127"/>
    </row>
    <row r="26" spans="1:14" ht="21" x14ac:dyDescent="0.25">
      <c r="A26" s="1367" t="s">
        <v>3310</v>
      </c>
      <c r="B26" s="1368"/>
      <c r="C26" s="1368"/>
      <c r="D26" s="941"/>
      <c r="E26" s="941"/>
      <c r="F26" s="941"/>
      <c r="G26" s="941"/>
      <c r="H26" s="941"/>
      <c r="I26" s="941"/>
      <c r="J26" s="941"/>
      <c r="K26" s="941"/>
      <c r="L26" s="941"/>
      <c r="M26" s="941"/>
      <c r="N26" s="1124"/>
    </row>
    <row r="27" spans="1:14" x14ac:dyDescent="0.2">
      <c r="A27" s="1370" t="s">
        <v>3311</v>
      </c>
      <c r="B27" s="941"/>
      <c r="C27" s="941"/>
      <c r="D27" s="941"/>
      <c r="E27" s="941"/>
      <c r="F27" s="941"/>
      <c r="G27" s="941"/>
      <c r="H27" s="941"/>
      <c r="I27" s="941"/>
      <c r="J27" s="941"/>
      <c r="K27" s="941"/>
      <c r="L27" s="941"/>
      <c r="M27" s="941"/>
      <c r="N27" s="1124"/>
    </row>
    <row r="28" spans="1:14" x14ac:dyDescent="0.2">
      <c r="A28" s="1419"/>
      <c r="B28"/>
      <c r="C28"/>
      <c r="D28" s="2285" t="s">
        <v>2944</v>
      </c>
      <c r="E28" s="2286"/>
      <c r="F28" s="2286"/>
      <c r="G28" s="2287"/>
      <c r="H28" s="2283" t="s">
        <v>2945</v>
      </c>
      <c r="I28" s="2284"/>
      <c r="J28" s="2284"/>
      <c r="K28" s="2284"/>
      <c r="L28" s="2284"/>
      <c r="M28" s="941"/>
      <c r="N28" s="1124"/>
    </row>
    <row r="29" spans="1:14" x14ac:dyDescent="0.2">
      <c r="A29" s="1430" t="s">
        <v>53</v>
      </c>
      <c r="B29" s="1431" t="s">
        <v>1097</v>
      </c>
      <c r="C29" s="1431" t="s">
        <v>1098</v>
      </c>
      <c r="D29" s="1431" t="s">
        <v>1099</v>
      </c>
      <c r="E29" s="1431" t="s">
        <v>1100</v>
      </c>
      <c r="F29" s="1431" t="s">
        <v>1101</v>
      </c>
      <c r="G29" s="1431" t="s">
        <v>1102</v>
      </c>
      <c r="H29" s="1414" t="s">
        <v>1099</v>
      </c>
      <c r="I29" s="1414" t="s">
        <v>1100</v>
      </c>
      <c r="J29" s="1414" t="s">
        <v>1101</v>
      </c>
      <c r="K29" s="1414" t="s">
        <v>3312</v>
      </c>
      <c r="L29" s="1414" t="s">
        <v>2714</v>
      </c>
      <c r="M29" s="941"/>
      <c r="N29" s="1099"/>
    </row>
    <row r="30" spans="1:14" x14ac:dyDescent="0.2">
      <c r="A30" s="1420" t="s">
        <v>661</v>
      </c>
      <c r="B30" s="1404" t="s">
        <v>684</v>
      </c>
      <c r="C30" s="1404" t="s">
        <v>685</v>
      </c>
      <c r="D30" s="1405">
        <v>899</v>
      </c>
      <c r="E30" s="1406">
        <v>840</v>
      </c>
      <c r="F30" s="1407">
        <v>0.2</v>
      </c>
      <c r="G30" s="1408">
        <v>672</v>
      </c>
      <c r="H30" s="1409">
        <v>799</v>
      </c>
      <c r="I30" s="1410">
        <f t="shared" ref="I30:I61" si="0">H30/1.07</f>
        <v>746.72897196261681</v>
      </c>
      <c r="J30" s="1411">
        <f t="shared" ref="J30:J61" si="1">(I30-K30)/I30</f>
        <v>0.1964956195244055</v>
      </c>
      <c r="K30" s="1412">
        <f t="shared" ref="K30:K61" si="2">G30-L30</f>
        <v>600</v>
      </c>
      <c r="L30" s="1413">
        <v>72</v>
      </c>
      <c r="M30" s="941"/>
      <c r="N30" s="1099"/>
    </row>
    <row r="31" spans="1:14" x14ac:dyDescent="0.2">
      <c r="A31" s="1421" t="s">
        <v>661</v>
      </c>
      <c r="B31" s="1394" t="s">
        <v>668</v>
      </c>
      <c r="C31" s="1394" t="s">
        <v>669</v>
      </c>
      <c r="D31" s="1395">
        <v>1690</v>
      </c>
      <c r="E31" s="1396">
        <v>1579.4392523364486</v>
      </c>
      <c r="F31" s="1397">
        <v>0.26</v>
      </c>
      <c r="G31" s="1398">
        <v>1186</v>
      </c>
      <c r="H31" s="1399">
        <v>1499</v>
      </c>
      <c r="I31" s="1400">
        <f t="shared" si="0"/>
        <v>1400.9345794392523</v>
      </c>
      <c r="J31" s="1401">
        <f t="shared" si="1"/>
        <v>0.24478985990660437</v>
      </c>
      <c r="K31" s="1402">
        <f t="shared" si="2"/>
        <v>1058</v>
      </c>
      <c r="L31" s="1403">
        <v>128</v>
      </c>
      <c r="M31" s="941"/>
      <c r="N31" s="1099"/>
    </row>
    <row r="32" spans="1:14" x14ac:dyDescent="0.2">
      <c r="A32" s="1421" t="s">
        <v>661</v>
      </c>
      <c r="B32" s="1394" t="s">
        <v>662</v>
      </c>
      <c r="C32" s="1394" t="s">
        <v>663</v>
      </c>
      <c r="D32" s="1395">
        <v>2090</v>
      </c>
      <c r="E32" s="1396">
        <v>1953.2710280373831</v>
      </c>
      <c r="F32" s="1397">
        <v>0.25</v>
      </c>
      <c r="G32" s="1398">
        <v>1466</v>
      </c>
      <c r="H32" s="1399">
        <v>1899</v>
      </c>
      <c r="I32" s="1400">
        <f t="shared" si="0"/>
        <v>1774.7663551401868</v>
      </c>
      <c r="J32" s="1401">
        <f t="shared" si="1"/>
        <v>0.24666140073723006</v>
      </c>
      <c r="K32" s="1402">
        <f t="shared" si="2"/>
        <v>1337</v>
      </c>
      <c r="L32" s="1403">
        <v>129</v>
      </c>
      <c r="M32" s="941"/>
      <c r="N32" s="1099"/>
    </row>
    <row r="33" spans="1:14" x14ac:dyDescent="0.2">
      <c r="A33" s="1421" t="s">
        <v>688</v>
      </c>
      <c r="B33" s="1394" t="s">
        <v>689</v>
      </c>
      <c r="C33" s="1394" t="s">
        <v>690</v>
      </c>
      <c r="D33" s="1395">
        <v>1490</v>
      </c>
      <c r="E33" s="1396">
        <v>1393</v>
      </c>
      <c r="F33" s="1397">
        <v>0.25</v>
      </c>
      <c r="G33" s="1398">
        <v>1044</v>
      </c>
      <c r="H33" s="1399">
        <v>990</v>
      </c>
      <c r="I33" s="1400">
        <f t="shared" si="0"/>
        <v>925.23364485981301</v>
      </c>
      <c r="J33" s="1401">
        <f t="shared" si="1"/>
        <v>0.23911111111111105</v>
      </c>
      <c r="K33" s="1402">
        <f t="shared" si="2"/>
        <v>704</v>
      </c>
      <c r="L33" s="1403">
        <v>340</v>
      </c>
      <c r="M33" s="941"/>
      <c r="N33" s="1099"/>
    </row>
    <row r="34" spans="1:14" x14ac:dyDescent="0.2">
      <c r="A34" s="1421" t="s">
        <v>522</v>
      </c>
      <c r="B34" s="1394" t="s">
        <v>533</v>
      </c>
      <c r="C34" s="1394" t="s">
        <v>534</v>
      </c>
      <c r="D34" s="1395">
        <v>6490</v>
      </c>
      <c r="E34" s="1396">
        <v>6065.4205607476633</v>
      </c>
      <c r="F34" s="1397">
        <f>(E34-G34)/E34</f>
        <v>0.20005546995377502</v>
      </c>
      <c r="G34" s="1398">
        <v>4852</v>
      </c>
      <c r="H34" s="1399">
        <v>5290</v>
      </c>
      <c r="I34" s="1400">
        <f t="shared" si="0"/>
        <v>4943.9252336448599</v>
      </c>
      <c r="J34" s="1401">
        <f t="shared" si="1"/>
        <v>0.20063516068052931</v>
      </c>
      <c r="K34" s="1402">
        <f t="shared" si="2"/>
        <v>3952</v>
      </c>
      <c r="L34" s="1403">
        <v>900</v>
      </c>
      <c r="M34" s="941"/>
      <c r="N34" s="1099"/>
    </row>
    <row r="35" spans="1:14" x14ac:dyDescent="0.2">
      <c r="A35" s="1421" t="s">
        <v>327</v>
      </c>
      <c r="B35" s="1394" t="s">
        <v>476</v>
      </c>
      <c r="C35" s="1394" t="s">
        <v>477</v>
      </c>
      <c r="D35" s="1395">
        <v>14990</v>
      </c>
      <c r="E35" s="1396">
        <v>14009.345794392522</v>
      </c>
      <c r="F35" s="1397">
        <v>0.25</v>
      </c>
      <c r="G35" s="1398">
        <v>10508</v>
      </c>
      <c r="H35" s="1399">
        <v>12490</v>
      </c>
      <c r="I35" s="1400">
        <f t="shared" si="0"/>
        <v>11672.897196261682</v>
      </c>
      <c r="J35" s="1401">
        <f t="shared" si="1"/>
        <v>0.17552602081665328</v>
      </c>
      <c r="K35" s="1402">
        <f t="shared" si="2"/>
        <v>9624</v>
      </c>
      <c r="L35" s="1403">
        <v>884</v>
      </c>
      <c r="M35" s="941"/>
      <c r="N35" s="1099"/>
    </row>
    <row r="36" spans="1:14" x14ac:dyDescent="0.2">
      <c r="A36" s="1421" t="s">
        <v>327</v>
      </c>
      <c r="B36" s="1394" t="s">
        <v>478</v>
      </c>
      <c r="C36" s="1394" t="s">
        <v>479</v>
      </c>
      <c r="D36" s="1395">
        <v>8990</v>
      </c>
      <c r="E36" s="1396">
        <v>8401.8691588785041</v>
      </c>
      <c r="F36" s="1397">
        <v>0.25</v>
      </c>
      <c r="G36" s="1398">
        <v>6302</v>
      </c>
      <c r="H36" s="1399">
        <v>8190</v>
      </c>
      <c r="I36" s="1400">
        <f t="shared" si="0"/>
        <v>7654.2056074766351</v>
      </c>
      <c r="J36" s="1401">
        <f t="shared" si="1"/>
        <v>0.24773382173382169</v>
      </c>
      <c r="K36" s="1402">
        <f t="shared" si="2"/>
        <v>5758</v>
      </c>
      <c r="L36" s="1403">
        <v>544</v>
      </c>
      <c r="M36" s="941"/>
      <c r="N36" s="1099"/>
    </row>
    <row r="37" spans="1:14" x14ac:dyDescent="0.2">
      <c r="A37" s="1421" t="s">
        <v>327</v>
      </c>
      <c r="B37" s="1394" t="s">
        <v>480</v>
      </c>
      <c r="C37" s="1394" t="s">
        <v>481</v>
      </c>
      <c r="D37" s="1395">
        <v>8990</v>
      </c>
      <c r="E37" s="1396">
        <v>8401.8691588785041</v>
      </c>
      <c r="F37" s="1397">
        <v>0.25</v>
      </c>
      <c r="G37" s="1398">
        <v>6302</v>
      </c>
      <c r="H37" s="1399">
        <v>8190</v>
      </c>
      <c r="I37" s="1400">
        <f t="shared" si="0"/>
        <v>7654.2056074766351</v>
      </c>
      <c r="J37" s="1401">
        <f t="shared" si="1"/>
        <v>0.24773382173382169</v>
      </c>
      <c r="K37" s="1402">
        <f t="shared" si="2"/>
        <v>5758</v>
      </c>
      <c r="L37" s="1403">
        <v>544</v>
      </c>
      <c r="M37" s="941"/>
      <c r="N37" s="1099"/>
    </row>
    <row r="38" spans="1:14" x14ac:dyDescent="0.2">
      <c r="A38" s="1421" t="s">
        <v>327</v>
      </c>
      <c r="B38" s="1394" t="s">
        <v>482</v>
      </c>
      <c r="C38" s="1394" t="s">
        <v>483</v>
      </c>
      <c r="D38" s="1395">
        <v>5990</v>
      </c>
      <c r="E38" s="1396">
        <v>5598.130841121495</v>
      </c>
      <c r="F38" s="1397">
        <v>0.25</v>
      </c>
      <c r="G38" s="1398">
        <v>4200</v>
      </c>
      <c r="H38" s="1399">
        <v>5450</v>
      </c>
      <c r="I38" s="1400">
        <f t="shared" si="0"/>
        <v>5093.4579439252329</v>
      </c>
      <c r="J38" s="1401">
        <f t="shared" si="1"/>
        <v>0.24746605504587146</v>
      </c>
      <c r="K38" s="1402">
        <f t="shared" si="2"/>
        <v>3833</v>
      </c>
      <c r="L38" s="1403">
        <v>367</v>
      </c>
      <c r="M38" s="941"/>
      <c r="N38" s="1099"/>
    </row>
    <row r="39" spans="1:14" x14ac:dyDescent="0.2">
      <c r="A39" s="1421" t="s">
        <v>327</v>
      </c>
      <c r="B39" s="1394" t="s">
        <v>484</v>
      </c>
      <c r="C39" s="1394" t="s">
        <v>485</v>
      </c>
      <c r="D39" s="1395">
        <v>5990</v>
      </c>
      <c r="E39" s="1396">
        <v>5598.130841121495</v>
      </c>
      <c r="F39" s="1397">
        <v>0.25</v>
      </c>
      <c r="G39" s="1398">
        <v>4200</v>
      </c>
      <c r="H39" s="1399">
        <v>5450</v>
      </c>
      <c r="I39" s="1400">
        <f t="shared" si="0"/>
        <v>5093.4579439252329</v>
      </c>
      <c r="J39" s="1401">
        <f t="shared" si="1"/>
        <v>0.24746605504587146</v>
      </c>
      <c r="K39" s="1402">
        <f t="shared" si="2"/>
        <v>3833</v>
      </c>
      <c r="L39" s="1403">
        <v>367</v>
      </c>
      <c r="M39" s="941"/>
      <c r="N39" s="1099"/>
    </row>
    <row r="40" spans="1:14" x14ac:dyDescent="0.2">
      <c r="A40" s="1421" t="s">
        <v>147</v>
      </c>
      <c r="B40" s="1394" t="s">
        <v>148</v>
      </c>
      <c r="C40" s="1394" t="s">
        <v>149</v>
      </c>
      <c r="D40" s="1395">
        <v>7390</v>
      </c>
      <c r="E40" s="1396">
        <v>6906.5420560747662</v>
      </c>
      <c r="F40" s="1397">
        <v>0.25</v>
      </c>
      <c r="G40" s="1398">
        <v>5180</v>
      </c>
      <c r="H40" s="1399">
        <v>6850</v>
      </c>
      <c r="I40" s="1400">
        <f t="shared" si="0"/>
        <v>6401.8691588785041</v>
      </c>
      <c r="J40" s="1401">
        <f t="shared" si="1"/>
        <v>0.24820394160583942</v>
      </c>
      <c r="K40" s="1402">
        <f t="shared" si="2"/>
        <v>4812.8999999999996</v>
      </c>
      <c r="L40" s="1403">
        <v>367.1</v>
      </c>
      <c r="M40" s="941"/>
      <c r="N40" s="1099"/>
    </row>
    <row r="41" spans="1:14" x14ac:dyDescent="0.2">
      <c r="A41" s="1421" t="s">
        <v>147</v>
      </c>
      <c r="B41" s="1394" t="s">
        <v>164</v>
      </c>
      <c r="C41" s="1394" t="s">
        <v>165</v>
      </c>
      <c r="D41" s="1395">
        <v>7390</v>
      </c>
      <c r="E41" s="1396">
        <v>6906.5420560747662</v>
      </c>
      <c r="F41" s="1397">
        <v>0.25</v>
      </c>
      <c r="G41" s="1398">
        <v>5180</v>
      </c>
      <c r="H41" s="1399">
        <v>6850</v>
      </c>
      <c r="I41" s="1400">
        <f t="shared" si="0"/>
        <v>6401.8691588785041</v>
      </c>
      <c r="J41" s="1401">
        <f t="shared" si="1"/>
        <v>0.24820394160583942</v>
      </c>
      <c r="K41" s="1402">
        <f t="shared" si="2"/>
        <v>4812.8999999999996</v>
      </c>
      <c r="L41" s="1403">
        <v>367.1</v>
      </c>
      <c r="M41" s="941"/>
      <c r="N41" s="1099"/>
    </row>
    <row r="42" spans="1:14" ht="16" x14ac:dyDescent="0.2">
      <c r="A42" s="1421" t="s">
        <v>147</v>
      </c>
      <c r="B42" s="1394" t="s">
        <v>2514</v>
      </c>
      <c r="C42" s="1149" t="s">
        <v>2515</v>
      </c>
      <c r="D42" s="1395">
        <v>4990</v>
      </c>
      <c r="E42" s="1396">
        <v>4663.5514018691583</v>
      </c>
      <c r="F42" s="1397">
        <v>0.22977154308617226</v>
      </c>
      <c r="G42" s="1398">
        <v>3592</v>
      </c>
      <c r="H42" s="1399">
        <v>4590</v>
      </c>
      <c r="I42" s="1400">
        <f t="shared" si="0"/>
        <v>4289.7196261682238</v>
      </c>
      <c r="J42" s="1401">
        <f t="shared" si="1"/>
        <v>0.22773507625272318</v>
      </c>
      <c r="K42" s="1402">
        <f t="shared" si="2"/>
        <v>3312.8</v>
      </c>
      <c r="L42" s="1403">
        <v>279.2</v>
      </c>
      <c r="M42" s="941"/>
      <c r="N42" s="1099"/>
    </row>
    <row r="43" spans="1:14" x14ac:dyDescent="0.2">
      <c r="A43" s="1421" t="s">
        <v>147</v>
      </c>
      <c r="B43" s="1394" t="s">
        <v>2516</v>
      </c>
      <c r="C43" s="1394" t="s">
        <v>2517</v>
      </c>
      <c r="D43" s="1395">
        <v>4990</v>
      </c>
      <c r="E43" s="1396">
        <v>4663.5514018691583</v>
      </c>
      <c r="F43" s="1397">
        <v>0.22977154308617226</v>
      </c>
      <c r="G43" s="1398">
        <v>3592</v>
      </c>
      <c r="H43" s="1399">
        <v>4590</v>
      </c>
      <c r="I43" s="1400">
        <f t="shared" si="0"/>
        <v>4289.7196261682238</v>
      </c>
      <c r="J43" s="1401">
        <f t="shared" si="1"/>
        <v>0.22773507625272318</v>
      </c>
      <c r="K43" s="1402">
        <f t="shared" si="2"/>
        <v>3312.8</v>
      </c>
      <c r="L43" s="1403">
        <v>279.2</v>
      </c>
      <c r="M43" s="941"/>
      <c r="N43" s="1099"/>
    </row>
    <row r="44" spans="1:14" x14ac:dyDescent="0.2">
      <c r="A44" s="1421" t="s">
        <v>147</v>
      </c>
      <c r="B44" s="1394" t="s">
        <v>2518</v>
      </c>
      <c r="C44" s="1394" t="s">
        <v>2519</v>
      </c>
      <c r="D44" s="1395">
        <v>5490</v>
      </c>
      <c r="E44" s="1396">
        <v>5130.8411214953267</v>
      </c>
      <c r="F44" s="1397">
        <v>0.23989071038251358</v>
      </c>
      <c r="G44" s="1398">
        <v>3900</v>
      </c>
      <c r="H44" s="1399">
        <v>4990</v>
      </c>
      <c r="I44" s="1400">
        <f t="shared" si="0"/>
        <v>4663.5514018691583</v>
      </c>
      <c r="J44" s="1401">
        <f t="shared" si="1"/>
        <v>0.23753386773547081</v>
      </c>
      <c r="K44" s="1402">
        <f t="shared" si="2"/>
        <v>3555.8</v>
      </c>
      <c r="L44" s="1403">
        <v>344.2</v>
      </c>
      <c r="M44" s="941"/>
      <c r="N44" s="1099"/>
    </row>
    <row r="45" spans="1:14" x14ac:dyDescent="0.2">
      <c r="A45" s="1421" t="s">
        <v>147</v>
      </c>
      <c r="B45" s="1394" t="s">
        <v>172</v>
      </c>
      <c r="C45" s="1394" t="s">
        <v>173</v>
      </c>
      <c r="D45" s="1395">
        <v>3490</v>
      </c>
      <c r="E45" s="1396">
        <v>3261.6822429906542</v>
      </c>
      <c r="F45" s="1397">
        <v>0.25</v>
      </c>
      <c r="G45" s="1398">
        <v>2446</v>
      </c>
      <c r="H45" s="1399">
        <v>3090</v>
      </c>
      <c r="I45" s="1400">
        <f t="shared" si="0"/>
        <v>2887.8504672897193</v>
      </c>
      <c r="J45" s="1401">
        <f t="shared" si="1"/>
        <v>0.24719093851132679</v>
      </c>
      <c r="K45" s="1402">
        <f t="shared" si="2"/>
        <v>2174</v>
      </c>
      <c r="L45" s="1403">
        <v>272</v>
      </c>
      <c r="M45" s="941"/>
      <c r="N45" s="1099"/>
    </row>
    <row r="46" spans="1:14" x14ac:dyDescent="0.2">
      <c r="A46" s="1421" t="s">
        <v>147</v>
      </c>
      <c r="B46" s="1394" t="s">
        <v>177</v>
      </c>
      <c r="C46" s="1394" t="s">
        <v>178</v>
      </c>
      <c r="D46" s="1395">
        <v>3490</v>
      </c>
      <c r="E46" s="1396">
        <v>3261.6822429906542</v>
      </c>
      <c r="F46" s="1397">
        <v>0.25</v>
      </c>
      <c r="G46" s="1398">
        <v>2446</v>
      </c>
      <c r="H46" s="1399">
        <v>3090</v>
      </c>
      <c r="I46" s="1400">
        <f t="shared" si="0"/>
        <v>2887.8504672897193</v>
      </c>
      <c r="J46" s="1401">
        <f t="shared" si="1"/>
        <v>0.24719093851132679</v>
      </c>
      <c r="K46" s="1402">
        <f t="shared" si="2"/>
        <v>2174</v>
      </c>
      <c r="L46" s="1403">
        <v>272</v>
      </c>
      <c r="M46" s="941"/>
      <c r="N46" s="1099"/>
    </row>
    <row r="47" spans="1:14" x14ac:dyDescent="0.2">
      <c r="A47" s="1421" t="s">
        <v>147</v>
      </c>
      <c r="B47" s="1394" t="s">
        <v>179</v>
      </c>
      <c r="C47" s="1394" t="s">
        <v>180</v>
      </c>
      <c r="D47" s="1395">
        <v>3490</v>
      </c>
      <c r="E47" s="1396">
        <v>3261.6822429906542</v>
      </c>
      <c r="F47" s="1397">
        <v>0.25</v>
      </c>
      <c r="G47" s="1398">
        <v>2446</v>
      </c>
      <c r="H47" s="1399">
        <v>3090</v>
      </c>
      <c r="I47" s="1400">
        <f t="shared" si="0"/>
        <v>2887.8504672897193</v>
      </c>
      <c r="J47" s="1401">
        <f t="shared" si="1"/>
        <v>0.24719093851132679</v>
      </c>
      <c r="K47" s="1402">
        <f t="shared" si="2"/>
        <v>2174</v>
      </c>
      <c r="L47" s="1403">
        <v>272</v>
      </c>
      <c r="M47" s="941"/>
      <c r="N47" s="1099"/>
    </row>
    <row r="48" spans="1:14" x14ac:dyDescent="0.2">
      <c r="A48" s="1421" t="s">
        <v>147</v>
      </c>
      <c r="B48" s="1394" t="s">
        <v>182</v>
      </c>
      <c r="C48" s="1394" t="s">
        <v>183</v>
      </c>
      <c r="D48" s="1395">
        <v>1650</v>
      </c>
      <c r="E48" s="1396">
        <v>1542</v>
      </c>
      <c r="F48" s="1397">
        <v>0.26</v>
      </c>
      <c r="G48" s="1398">
        <v>1142</v>
      </c>
      <c r="H48" s="1399">
        <v>1490</v>
      </c>
      <c r="I48" s="1400">
        <f t="shared" si="0"/>
        <v>1392.5233644859811</v>
      </c>
      <c r="J48" s="1401">
        <f t="shared" si="1"/>
        <v>0.2569604026845636</v>
      </c>
      <c r="K48" s="1402">
        <f t="shared" si="2"/>
        <v>1034.7</v>
      </c>
      <c r="L48" s="1403">
        <v>107.3</v>
      </c>
      <c r="M48" s="941"/>
      <c r="N48" s="1099"/>
    </row>
    <row r="49" spans="1:14" x14ac:dyDescent="0.2">
      <c r="A49" s="1421" t="s">
        <v>147</v>
      </c>
      <c r="B49" s="1394" t="s">
        <v>187</v>
      </c>
      <c r="C49" s="1394" t="s">
        <v>188</v>
      </c>
      <c r="D49" s="1395">
        <v>1650</v>
      </c>
      <c r="E49" s="1396">
        <v>1542</v>
      </c>
      <c r="F49" s="1397">
        <v>0.26</v>
      </c>
      <c r="G49" s="1398">
        <v>1142</v>
      </c>
      <c r="H49" s="1399">
        <v>1490</v>
      </c>
      <c r="I49" s="1400">
        <f t="shared" si="0"/>
        <v>1392.5233644859811</v>
      </c>
      <c r="J49" s="1401">
        <f t="shared" si="1"/>
        <v>0.2569604026845636</v>
      </c>
      <c r="K49" s="1402">
        <f t="shared" si="2"/>
        <v>1034.7</v>
      </c>
      <c r="L49" s="1403">
        <v>107.3</v>
      </c>
      <c r="M49" s="941"/>
      <c r="N49" s="1099"/>
    </row>
    <row r="50" spans="1:14" x14ac:dyDescent="0.2">
      <c r="A50" s="1421" t="s">
        <v>856</v>
      </c>
      <c r="B50" s="1394" t="s">
        <v>2523</v>
      </c>
      <c r="C50" s="1394" t="s">
        <v>2524</v>
      </c>
      <c r="D50" s="1395">
        <v>5990</v>
      </c>
      <c r="E50" s="1396">
        <v>5598.130841121495</v>
      </c>
      <c r="F50" s="1397">
        <v>0.20973622704507508</v>
      </c>
      <c r="G50" s="1398">
        <v>4424</v>
      </c>
      <c r="H50" s="1399">
        <v>5490</v>
      </c>
      <c r="I50" s="1400">
        <f t="shared" si="0"/>
        <v>5130.8411214953267</v>
      </c>
      <c r="J50" s="1401">
        <f t="shared" si="1"/>
        <v>0.20726448087431684</v>
      </c>
      <c r="K50" s="1402">
        <f t="shared" si="2"/>
        <v>4067.4</v>
      </c>
      <c r="L50" s="1403">
        <v>356.6</v>
      </c>
      <c r="M50" s="941"/>
      <c r="N50" s="1099"/>
    </row>
    <row r="51" spans="1:14" x14ac:dyDescent="0.2">
      <c r="A51" s="1421" t="s">
        <v>856</v>
      </c>
      <c r="B51" s="1394" t="s">
        <v>2525</v>
      </c>
      <c r="C51" s="1394" t="s">
        <v>2526</v>
      </c>
      <c r="D51" s="1395">
        <v>5990</v>
      </c>
      <c r="E51" s="1396">
        <v>5598.130841121495</v>
      </c>
      <c r="F51" s="1397">
        <v>0.20973622704507508</v>
      </c>
      <c r="G51" s="1398">
        <v>4424</v>
      </c>
      <c r="H51" s="1399">
        <v>5490</v>
      </c>
      <c r="I51" s="1400">
        <f t="shared" si="0"/>
        <v>5130.8411214953267</v>
      </c>
      <c r="J51" s="1401">
        <f t="shared" si="1"/>
        <v>0.20726448087431684</v>
      </c>
      <c r="K51" s="1402">
        <f t="shared" si="2"/>
        <v>4067.4</v>
      </c>
      <c r="L51" s="1403">
        <v>356.6</v>
      </c>
      <c r="M51" s="941"/>
      <c r="N51" s="1099"/>
    </row>
    <row r="52" spans="1:14" x14ac:dyDescent="0.2">
      <c r="A52" s="1421" t="s">
        <v>856</v>
      </c>
      <c r="B52" s="1394" t="s">
        <v>873</v>
      </c>
      <c r="C52" s="1394" t="s">
        <v>874</v>
      </c>
      <c r="D52" s="1395">
        <v>2390</v>
      </c>
      <c r="E52" s="1396">
        <v>2233.6448598130842</v>
      </c>
      <c r="F52" s="1397">
        <v>0.24965690376569039</v>
      </c>
      <c r="G52" s="1398">
        <v>1676</v>
      </c>
      <c r="H52" s="1399">
        <v>2090</v>
      </c>
      <c r="I52" s="1400">
        <f t="shared" si="0"/>
        <v>1953.2710280373831</v>
      </c>
      <c r="J52" s="1401">
        <f t="shared" si="1"/>
        <v>0.24634114832535886</v>
      </c>
      <c r="K52" s="1402">
        <f t="shared" si="2"/>
        <v>1472.1</v>
      </c>
      <c r="L52" s="1403">
        <v>203.9</v>
      </c>
      <c r="M52" s="941"/>
      <c r="N52" s="1099"/>
    </row>
    <row r="53" spans="1:14" x14ac:dyDescent="0.2">
      <c r="A53" s="1421" t="s">
        <v>856</v>
      </c>
      <c r="B53" s="1394" t="s">
        <v>876</v>
      </c>
      <c r="C53" s="1394" t="s">
        <v>877</v>
      </c>
      <c r="D53" s="1395">
        <v>2390</v>
      </c>
      <c r="E53" s="1396">
        <v>2233.6448598130842</v>
      </c>
      <c r="F53" s="1397">
        <v>0.24965690376569039</v>
      </c>
      <c r="G53" s="1398">
        <v>1676</v>
      </c>
      <c r="H53" s="1399">
        <v>2090</v>
      </c>
      <c r="I53" s="1400">
        <f t="shared" si="0"/>
        <v>1953.2710280373831</v>
      </c>
      <c r="J53" s="1401">
        <f t="shared" si="1"/>
        <v>0.24634114832535886</v>
      </c>
      <c r="K53" s="1402">
        <f t="shared" si="2"/>
        <v>1472.1</v>
      </c>
      <c r="L53" s="1403">
        <v>203.9</v>
      </c>
      <c r="M53" s="941"/>
      <c r="N53" s="1099"/>
    </row>
    <row r="54" spans="1:14" x14ac:dyDescent="0.2">
      <c r="A54" s="1421" t="s">
        <v>856</v>
      </c>
      <c r="B54" s="1394" t="s">
        <v>879</v>
      </c>
      <c r="C54" s="1394" t="s">
        <v>880</v>
      </c>
      <c r="D54" s="1395">
        <v>2390</v>
      </c>
      <c r="E54" s="1396">
        <v>2233.6448598130842</v>
      </c>
      <c r="F54" s="1397">
        <v>0.24965690376569039</v>
      </c>
      <c r="G54" s="1398">
        <v>1676</v>
      </c>
      <c r="H54" s="1399">
        <v>2090</v>
      </c>
      <c r="I54" s="1400">
        <f t="shared" si="0"/>
        <v>1953.2710280373831</v>
      </c>
      <c r="J54" s="1401">
        <f t="shared" si="1"/>
        <v>0.24634114832535886</v>
      </c>
      <c r="K54" s="1402">
        <f t="shared" si="2"/>
        <v>1472.1</v>
      </c>
      <c r="L54" s="1403">
        <v>203.9</v>
      </c>
      <c r="M54" s="941"/>
      <c r="N54" s="1099"/>
    </row>
    <row r="55" spans="1:14" x14ac:dyDescent="0.2">
      <c r="A55" s="1421" t="s">
        <v>856</v>
      </c>
      <c r="B55" s="1394" t="s">
        <v>881</v>
      </c>
      <c r="C55" s="1394" t="s">
        <v>882</v>
      </c>
      <c r="D55" s="1395">
        <v>1349</v>
      </c>
      <c r="E55" s="1396">
        <v>1261</v>
      </c>
      <c r="F55" s="1397">
        <v>0.25</v>
      </c>
      <c r="G55" s="1398">
        <v>946</v>
      </c>
      <c r="H55" s="1399">
        <v>1190</v>
      </c>
      <c r="I55" s="1400">
        <f t="shared" si="0"/>
        <v>1112.1495327102803</v>
      </c>
      <c r="J55" s="1401">
        <f t="shared" si="1"/>
        <v>0.24659411764705877</v>
      </c>
      <c r="K55" s="1402">
        <f t="shared" si="2"/>
        <v>837.9</v>
      </c>
      <c r="L55" s="1403">
        <v>108.1</v>
      </c>
      <c r="M55" s="941"/>
      <c r="N55" s="1099"/>
    </row>
    <row r="56" spans="1:14" x14ac:dyDescent="0.2">
      <c r="A56" s="1421" t="s">
        <v>856</v>
      </c>
      <c r="B56" s="1394" t="s">
        <v>886</v>
      </c>
      <c r="C56" s="1394" t="s">
        <v>887</v>
      </c>
      <c r="D56" s="1395">
        <v>1349</v>
      </c>
      <c r="E56" s="1396">
        <v>1261</v>
      </c>
      <c r="F56" s="1397">
        <v>0.25</v>
      </c>
      <c r="G56" s="1398">
        <v>946</v>
      </c>
      <c r="H56" s="1399">
        <v>1190</v>
      </c>
      <c r="I56" s="1400">
        <f t="shared" si="0"/>
        <v>1112.1495327102803</v>
      </c>
      <c r="J56" s="1401">
        <f t="shared" si="1"/>
        <v>0.24659411764705877</v>
      </c>
      <c r="K56" s="1402">
        <f t="shared" si="2"/>
        <v>837.9</v>
      </c>
      <c r="L56" s="1403">
        <v>108.1</v>
      </c>
      <c r="M56" s="941"/>
      <c r="N56" s="1099"/>
    </row>
    <row r="57" spans="1:14" x14ac:dyDescent="0.2">
      <c r="A57" s="1421" t="s">
        <v>856</v>
      </c>
      <c r="B57" s="1394" t="s">
        <v>888</v>
      </c>
      <c r="C57" s="1394" t="s">
        <v>889</v>
      </c>
      <c r="D57" s="1395">
        <v>1349</v>
      </c>
      <c r="E57" s="1396">
        <v>1261</v>
      </c>
      <c r="F57" s="1397">
        <v>0.25</v>
      </c>
      <c r="G57" s="1398">
        <v>946</v>
      </c>
      <c r="H57" s="1399">
        <v>1190</v>
      </c>
      <c r="I57" s="1400">
        <f t="shared" si="0"/>
        <v>1112.1495327102803</v>
      </c>
      <c r="J57" s="1401">
        <f t="shared" si="1"/>
        <v>0.24659411764705877</v>
      </c>
      <c r="K57" s="1402">
        <f t="shared" si="2"/>
        <v>837.9</v>
      </c>
      <c r="L57" s="1403">
        <v>108.1</v>
      </c>
      <c r="M57" s="941"/>
      <c r="N57" s="1099"/>
    </row>
    <row r="58" spans="1:14" x14ac:dyDescent="0.2">
      <c r="A58" s="1421" t="s">
        <v>847</v>
      </c>
      <c r="B58" s="1394" t="s">
        <v>1011</v>
      </c>
      <c r="C58" s="1394" t="s">
        <v>1012</v>
      </c>
      <c r="D58" s="1395">
        <v>990</v>
      </c>
      <c r="E58" s="1396">
        <v>925.23364485981301</v>
      </c>
      <c r="F58" s="1397">
        <v>0.3</v>
      </c>
      <c r="G58" s="1398">
        <v>648</v>
      </c>
      <c r="H58" s="1399">
        <v>929</v>
      </c>
      <c r="I58" s="1400">
        <f t="shared" si="0"/>
        <v>868.2242990654205</v>
      </c>
      <c r="J58" s="1401">
        <f t="shared" si="1"/>
        <v>0.29822282023681379</v>
      </c>
      <c r="K58" s="1402">
        <f t="shared" si="2"/>
        <v>609.29999999999995</v>
      </c>
      <c r="L58" s="1403">
        <v>38.700000000000003</v>
      </c>
      <c r="M58" s="941"/>
      <c r="N58" s="1099"/>
    </row>
    <row r="59" spans="1:14" x14ac:dyDescent="0.2">
      <c r="A59" s="1421" t="s">
        <v>847</v>
      </c>
      <c r="B59" s="1394" t="s">
        <v>1014</v>
      </c>
      <c r="C59" s="1394" t="s">
        <v>1015</v>
      </c>
      <c r="D59" s="1395">
        <v>990</v>
      </c>
      <c r="E59" s="1396">
        <v>925.23364485981301</v>
      </c>
      <c r="F59" s="1397">
        <v>0.3</v>
      </c>
      <c r="G59" s="1398">
        <v>648</v>
      </c>
      <c r="H59" s="1399">
        <v>929</v>
      </c>
      <c r="I59" s="1400">
        <f t="shared" si="0"/>
        <v>868.2242990654205</v>
      </c>
      <c r="J59" s="1401">
        <f t="shared" si="1"/>
        <v>0.29822282023681379</v>
      </c>
      <c r="K59" s="1402">
        <f t="shared" si="2"/>
        <v>609.29999999999995</v>
      </c>
      <c r="L59" s="1403">
        <v>38.700000000000003</v>
      </c>
      <c r="M59" s="941"/>
      <c r="N59" s="1099"/>
    </row>
    <row r="60" spans="1:14" x14ac:dyDescent="0.2">
      <c r="A60" s="1421" t="s">
        <v>847</v>
      </c>
      <c r="B60" s="1394" t="s">
        <v>1020</v>
      </c>
      <c r="C60" s="1394" t="s">
        <v>1021</v>
      </c>
      <c r="D60" s="1395">
        <v>599</v>
      </c>
      <c r="E60" s="1396">
        <v>559.81308411214945</v>
      </c>
      <c r="F60" s="1397">
        <v>0.2</v>
      </c>
      <c r="G60" s="1398">
        <v>448</v>
      </c>
      <c r="H60" s="1399">
        <v>519</v>
      </c>
      <c r="I60" s="1400">
        <f t="shared" si="0"/>
        <v>485.04672897196258</v>
      </c>
      <c r="J60" s="1401">
        <f t="shared" si="1"/>
        <v>0.19636608863198451</v>
      </c>
      <c r="K60" s="1402">
        <f t="shared" si="2"/>
        <v>389.8</v>
      </c>
      <c r="L60" s="1403">
        <v>58.2</v>
      </c>
      <c r="M60" s="941"/>
      <c r="N60" s="1099"/>
    </row>
    <row r="61" spans="1:14" x14ac:dyDescent="0.2">
      <c r="A61" s="1421" t="s">
        <v>847</v>
      </c>
      <c r="B61" s="1394" t="s">
        <v>1023</v>
      </c>
      <c r="C61" s="1394" t="s">
        <v>1024</v>
      </c>
      <c r="D61" s="1395">
        <v>599</v>
      </c>
      <c r="E61" s="1396">
        <v>559.81308411214945</v>
      </c>
      <c r="F61" s="1397">
        <v>0.2</v>
      </c>
      <c r="G61" s="1398">
        <v>448</v>
      </c>
      <c r="H61" s="1399">
        <v>519</v>
      </c>
      <c r="I61" s="1400">
        <f t="shared" si="0"/>
        <v>485.04672897196258</v>
      </c>
      <c r="J61" s="1401">
        <f t="shared" si="1"/>
        <v>0.19636608863198451</v>
      </c>
      <c r="K61" s="1402">
        <f t="shared" si="2"/>
        <v>389.8</v>
      </c>
      <c r="L61" s="1403">
        <v>58.2</v>
      </c>
      <c r="M61" s="941"/>
      <c r="N61" s="1099"/>
    </row>
    <row r="62" spans="1:14" x14ac:dyDescent="0.2">
      <c r="A62" s="1422"/>
      <c r="B62"/>
      <c r="C62"/>
      <c r="D62" s="1373"/>
      <c r="E62" s="1374"/>
      <c r="F62" s="1375"/>
      <c r="G62" s="1374"/>
      <c r="H62" s="1376"/>
      <c r="I62" s="1377"/>
      <c r="J62" s="1378"/>
      <c r="K62" s="1379"/>
      <c r="L62" s="1380"/>
      <c r="M62" s="941"/>
      <c r="N62" s="1124"/>
    </row>
    <row r="63" spans="1:14" x14ac:dyDescent="0.2">
      <c r="A63" s="1369" t="s">
        <v>3328</v>
      </c>
      <c r="B63" s="941"/>
      <c r="C63" s="941"/>
      <c r="D63" s="941"/>
      <c r="E63" s="941"/>
      <c r="F63" s="941"/>
      <c r="G63" s="941"/>
      <c r="H63" s="941"/>
      <c r="I63" s="941"/>
      <c r="J63" s="941"/>
      <c r="K63" s="941"/>
      <c r="L63" s="941"/>
      <c r="M63" s="941"/>
      <c r="N63" s="1124"/>
    </row>
    <row r="64" spans="1:14" x14ac:dyDescent="0.2">
      <c r="A64" s="1369" t="s">
        <v>3313</v>
      </c>
      <c r="B64" s="941"/>
      <c r="C64" s="941"/>
      <c r="D64" s="941"/>
      <c r="E64" s="941"/>
      <c r="F64" s="941"/>
      <c r="G64" s="941"/>
      <c r="H64" s="941"/>
      <c r="I64" s="941"/>
      <c r="J64" s="941"/>
      <c r="K64" s="941"/>
      <c r="L64" s="941"/>
      <c r="M64" s="941"/>
      <c r="N64" s="1124"/>
    </row>
    <row r="65" spans="1:14" x14ac:dyDescent="0.2">
      <c r="A65" s="1369" t="s">
        <v>1103</v>
      </c>
      <c r="B65" s="941"/>
      <c r="C65" s="941"/>
      <c r="D65" s="941"/>
      <c r="E65" s="941"/>
      <c r="F65" s="941"/>
      <c r="G65" s="941"/>
      <c r="H65" s="941"/>
      <c r="I65" s="941"/>
      <c r="J65" s="941"/>
      <c r="K65" s="941"/>
      <c r="L65" s="941"/>
      <c r="M65" s="941"/>
      <c r="N65" s="1124"/>
    </row>
    <row r="66" spans="1:14" x14ac:dyDescent="0.2">
      <c r="A66" s="1416" t="s">
        <v>3314</v>
      </c>
      <c r="B66" s="941"/>
      <c r="C66" s="941"/>
      <c r="D66" s="941"/>
      <c r="E66" s="941"/>
      <c r="F66" s="941"/>
      <c r="G66" s="941"/>
      <c r="H66" s="941"/>
      <c r="I66" s="941"/>
      <c r="J66" s="941"/>
      <c r="K66" s="941"/>
      <c r="L66" s="941"/>
      <c r="M66" s="941"/>
      <c r="N66" s="1124"/>
    </row>
    <row r="67" spans="1:14" x14ac:dyDescent="0.2">
      <c r="A67" s="1417" t="s">
        <v>3322</v>
      </c>
      <c r="B67" s="941"/>
      <c r="C67" s="941"/>
      <c r="D67" s="941"/>
      <c r="E67" s="941"/>
      <c r="F67" s="941"/>
      <c r="G67" s="941"/>
      <c r="H67" s="941"/>
      <c r="I67" s="941"/>
      <c r="J67" s="941"/>
      <c r="K67" s="941"/>
      <c r="L67" s="941"/>
      <c r="M67" s="941"/>
      <c r="N67" s="1124"/>
    </row>
    <row r="68" spans="1:14" x14ac:dyDescent="0.2">
      <c r="A68" s="1418" t="s">
        <v>3319</v>
      </c>
      <c r="B68" s="941"/>
      <c r="C68" s="941"/>
      <c r="D68" s="941"/>
      <c r="E68" s="941"/>
      <c r="F68" s="941"/>
      <c r="G68" s="941"/>
      <c r="H68" s="941"/>
      <c r="I68" s="941"/>
      <c r="J68" s="941"/>
      <c r="K68" s="941"/>
      <c r="L68" s="941"/>
      <c r="M68" s="941"/>
      <c r="N68" s="1124"/>
    </row>
    <row r="69" spans="1:14" x14ac:dyDescent="0.2">
      <c r="A69" s="1418" t="s">
        <v>3320</v>
      </c>
      <c r="B69" s="941"/>
      <c r="C69" s="941"/>
      <c r="D69" s="941"/>
      <c r="E69" s="941"/>
      <c r="F69" s="941"/>
      <c r="G69" s="941"/>
      <c r="H69" s="941"/>
      <c r="I69" s="941"/>
      <c r="J69" s="941"/>
      <c r="K69" s="941"/>
      <c r="L69" s="941"/>
      <c r="M69" s="941"/>
      <c r="N69" s="1124"/>
    </row>
    <row r="70" spans="1:14" x14ac:dyDescent="0.2">
      <c r="A70" s="1418" t="s">
        <v>3321</v>
      </c>
      <c r="B70" s="941"/>
      <c r="C70" s="941"/>
      <c r="D70" s="941"/>
      <c r="E70" s="941"/>
      <c r="F70" s="941"/>
      <c r="G70" s="941"/>
      <c r="H70" s="941"/>
      <c r="I70" s="941"/>
      <c r="J70" s="941"/>
      <c r="K70" s="941"/>
      <c r="L70" s="941"/>
      <c r="M70" s="941"/>
      <c r="N70" s="1124"/>
    </row>
    <row r="71" spans="1:14" x14ac:dyDescent="0.2">
      <c r="A71" s="1416" t="s">
        <v>3315</v>
      </c>
      <c r="B71" s="941"/>
      <c r="C71" s="941"/>
      <c r="D71" s="941"/>
      <c r="E71" s="941"/>
      <c r="F71" s="941"/>
      <c r="G71" s="941"/>
      <c r="H71" s="941"/>
      <c r="I71" s="941"/>
      <c r="J71" s="941"/>
      <c r="K71" s="941"/>
      <c r="L71" s="941"/>
      <c r="M71" s="941"/>
      <c r="N71" s="1124"/>
    </row>
    <row r="72" spans="1:14" x14ac:dyDescent="0.2">
      <c r="A72" s="1416" t="s">
        <v>3316</v>
      </c>
      <c r="B72" s="941"/>
      <c r="C72" s="941"/>
      <c r="D72" s="941"/>
      <c r="E72" s="941"/>
      <c r="F72" s="941"/>
      <c r="G72" s="941"/>
      <c r="H72" s="941"/>
      <c r="I72" s="941"/>
      <c r="J72" s="941"/>
      <c r="K72" s="941"/>
      <c r="L72" s="941"/>
      <c r="M72" s="941"/>
      <c r="N72" s="1124"/>
    </row>
    <row r="73" spans="1:14" x14ac:dyDescent="0.2">
      <c r="A73" s="1416" t="s">
        <v>3317</v>
      </c>
      <c r="B73" s="941"/>
      <c r="C73" s="941"/>
      <c r="D73" s="941"/>
      <c r="E73" s="941"/>
      <c r="F73" s="941"/>
      <c r="G73" s="941"/>
      <c r="H73" s="941"/>
      <c r="I73" s="941"/>
      <c r="J73" s="941"/>
      <c r="K73" s="941"/>
      <c r="L73" s="941"/>
      <c r="M73" s="941"/>
      <c r="N73" s="1124"/>
    </row>
    <row r="74" spans="1:14" x14ac:dyDescent="0.2">
      <c r="A74" s="1416" t="s">
        <v>3318</v>
      </c>
      <c r="B74" s="941"/>
      <c r="C74" s="941"/>
      <c r="D74" s="941"/>
      <c r="E74" s="941"/>
      <c r="F74" s="941"/>
      <c r="G74" s="941"/>
      <c r="H74" s="941"/>
      <c r="I74" s="941"/>
      <c r="J74" s="941"/>
      <c r="K74" s="941"/>
      <c r="L74" s="941"/>
      <c r="M74" s="941"/>
      <c r="N74" s="1124"/>
    </row>
    <row r="75" spans="1:14" x14ac:dyDescent="0.2">
      <c r="A75" s="1369"/>
      <c r="B75" s="941"/>
      <c r="C75" s="941"/>
      <c r="D75" s="941"/>
      <c r="E75" s="941"/>
      <c r="F75" s="941"/>
      <c r="G75" s="941"/>
      <c r="H75" s="941"/>
      <c r="I75" s="941"/>
      <c r="J75" s="941"/>
      <c r="K75" s="941"/>
      <c r="L75" s="941"/>
      <c r="M75" s="941"/>
      <c r="N75" s="1124"/>
    </row>
    <row r="76" spans="1:14" x14ac:dyDescent="0.2">
      <c r="A76" s="1370" t="s">
        <v>2948</v>
      </c>
      <c r="B76" s="941"/>
      <c r="C76" s="941"/>
      <c r="D76" s="941"/>
      <c r="E76" s="941"/>
      <c r="F76" s="941"/>
      <c r="G76" s="941"/>
      <c r="H76" s="941"/>
      <c r="I76" s="941"/>
      <c r="J76" s="941"/>
      <c r="K76" s="941"/>
      <c r="L76" s="941"/>
      <c r="M76" s="941"/>
      <c r="N76" s="1124"/>
    </row>
    <row r="77" spans="1:14" x14ac:dyDescent="0.2">
      <c r="A77" s="1371" t="s">
        <v>3323</v>
      </c>
      <c r="B77" s="941"/>
      <c r="C77" s="941"/>
      <c r="D77" s="941"/>
      <c r="E77" s="941"/>
      <c r="F77" s="941"/>
      <c r="G77" s="941"/>
      <c r="H77" s="941"/>
      <c r="I77" s="941"/>
      <c r="J77" s="941"/>
      <c r="K77" s="941"/>
      <c r="L77" s="941"/>
      <c r="M77" s="941"/>
      <c r="N77" s="1124"/>
    </row>
    <row r="78" spans="1:14" x14ac:dyDescent="0.2">
      <c r="A78" s="1369"/>
      <c r="B78" s="941"/>
      <c r="C78" s="941"/>
      <c r="D78" s="941"/>
      <c r="E78" s="941"/>
      <c r="F78" s="941"/>
      <c r="G78" s="941"/>
      <c r="H78" s="941"/>
      <c r="I78" s="941"/>
      <c r="J78" s="941"/>
      <c r="K78" s="941"/>
      <c r="L78" s="941"/>
      <c r="M78" s="941"/>
      <c r="N78" s="1124"/>
    </row>
    <row r="79" spans="1:14" ht="16" thickBot="1" x14ac:dyDescent="0.25">
      <c r="A79" s="1372"/>
      <c r="B79" s="1126"/>
      <c r="C79" s="1126"/>
      <c r="D79" s="1126"/>
      <c r="E79" s="1126"/>
      <c r="F79" s="1126"/>
      <c r="G79" s="1126"/>
      <c r="H79" s="1126"/>
      <c r="I79" s="1126"/>
      <c r="J79" s="1126"/>
      <c r="K79" s="1126"/>
      <c r="L79" s="1126"/>
      <c r="M79" s="1126"/>
      <c r="N79" s="1127"/>
    </row>
    <row r="80" spans="1:14" x14ac:dyDescent="0.2">
      <c r="A80" s="1382"/>
      <c r="B80" s="1041"/>
      <c r="C80" s="1041"/>
      <c r="D80" s="1041"/>
      <c r="E80" s="1041"/>
      <c r="F80" s="1041"/>
      <c r="G80" s="1041"/>
      <c r="H80" s="1041"/>
      <c r="I80" s="1041"/>
      <c r="J80" s="1041"/>
      <c r="K80" s="1041"/>
      <c r="L80" s="1041"/>
      <c r="M80" s="1041"/>
      <c r="N80" s="1383"/>
    </row>
    <row r="81" spans="1:14" ht="21" x14ac:dyDescent="0.25">
      <c r="A81" s="1367" t="s">
        <v>3324</v>
      </c>
      <c r="B81" s="1368"/>
      <c r="C81" s="1368"/>
      <c r="D81" s="941"/>
      <c r="E81" s="941"/>
      <c r="F81" s="941"/>
      <c r="G81" s="941"/>
      <c r="H81" s="941"/>
      <c r="I81" s="941"/>
      <c r="J81" s="941"/>
      <c r="K81" s="941"/>
      <c r="L81" s="941"/>
      <c r="M81" s="941"/>
      <c r="N81" s="1124"/>
    </row>
    <row r="82" spans="1:14" x14ac:dyDescent="0.2">
      <c r="A82" s="1370" t="s">
        <v>3325</v>
      </c>
      <c r="B82" s="941"/>
      <c r="C82" s="941"/>
      <c r="D82" s="941"/>
      <c r="E82" s="941"/>
      <c r="F82" s="941"/>
      <c r="G82" s="941"/>
      <c r="H82" s="941"/>
      <c r="I82" s="941"/>
      <c r="J82" s="941"/>
      <c r="K82" s="941"/>
      <c r="L82" s="941"/>
      <c r="M82" s="941"/>
      <c r="N82" s="1124"/>
    </row>
    <row r="83" spans="1:14" x14ac:dyDescent="0.2">
      <c r="A83" s="1384" t="s">
        <v>3326</v>
      </c>
      <c r="M83" s="941"/>
      <c r="N83" s="1099"/>
    </row>
    <row r="84" spans="1:14" x14ac:dyDescent="0.2">
      <c r="A84" s="1384" t="s">
        <v>3327</v>
      </c>
      <c r="M84" s="941"/>
      <c r="N84" s="1099"/>
    </row>
    <row r="85" spans="1:14" x14ac:dyDescent="0.2">
      <c r="A85" s="1419"/>
      <c r="B85"/>
      <c r="C85"/>
      <c r="D85" s="2285" t="s">
        <v>2944</v>
      </c>
      <c r="E85" s="2286"/>
      <c r="F85" s="2286"/>
      <c r="G85" s="2287"/>
      <c r="H85" s="2283" t="s">
        <v>2945</v>
      </c>
      <c r="I85" s="2284"/>
      <c r="J85" s="2284"/>
      <c r="K85" s="2284"/>
      <c r="L85" s="2284"/>
      <c r="M85" s="941"/>
      <c r="N85" s="1099"/>
    </row>
    <row r="86" spans="1:14" x14ac:dyDescent="0.2">
      <c r="A86" s="1430" t="s">
        <v>53</v>
      </c>
      <c r="B86" s="1431" t="s">
        <v>1097</v>
      </c>
      <c r="C86" s="1431" t="s">
        <v>1098</v>
      </c>
      <c r="D86" s="1431" t="s">
        <v>1099</v>
      </c>
      <c r="E86" s="1431" t="s">
        <v>1100</v>
      </c>
      <c r="F86" s="1431" t="s">
        <v>1101</v>
      </c>
      <c r="G86" s="1431" t="s">
        <v>1102</v>
      </c>
      <c r="H86" s="1414" t="s">
        <v>1099</v>
      </c>
      <c r="I86" s="1414" t="s">
        <v>1100</v>
      </c>
      <c r="J86" s="1414" t="s">
        <v>1101</v>
      </c>
      <c r="K86" s="1414" t="s">
        <v>3312</v>
      </c>
      <c r="L86" s="1414" t="s">
        <v>2714</v>
      </c>
      <c r="M86" s="941"/>
      <c r="N86" s="1099"/>
    </row>
    <row r="87" spans="1:14" x14ac:dyDescent="0.2">
      <c r="A87" s="1394" t="s">
        <v>707</v>
      </c>
      <c r="B87" s="1394" t="s">
        <v>715</v>
      </c>
      <c r="C87" s="1394" t="s">
        <v>716</v>
      </c>
      <c r="D87" s="1395">
        <v>9990</v>
      </c>
      <c r="E87" s="1396">
        <v>9336</v>
      </c>
      <c r="F87" s="1397">
        <v>0.2</v>
      </c>
      <c r="G87" s="1398">
        <v>7470</v>
      </c>
      <c r="H87" s="1399">
        <v>8990</v>
      </c>
      <c r="I87" s="1400">
        <v>8402</v>
      </c>
      <c r="J87" s="1401">
        <v>0.2</v>
      </c>
      <c r="K87" s="1402">
        <v>6745</v>
      </c>
      <c r="L87" s="1403">
        <v>725</v>
      </c>
      <c r="M87" s="941"/>
      <c r="N87" s="1099"/>
    </row>
    <row r="88" spans="1:14" x14ac:dyDescent="0.2">
      <c r="A88" s="1394" t="s">
        <v>707</v>
      </c>
      <c r="B88" s="1394" t="s">
        <v>2715</v>
      </c>
      <c r="C88" s="1394" t="s">
        <v>2716</v>
      </c>
      <c r="D88" s="1395">
        <v>9590</v>
      </c>
      <c r="E88" s="1396">
        <v>8963</v>
      </c>
      <c r="F88" s="1397">
        <v>0.2</v>
      </c>
      <c r="G88" s="1398">
        <v>7170</v>
      </c>
      <c r="H88" s="1399">
        <v>8990</v>
      </c>
      <c r="I88" s="1400">
        <v>8402</v>
      </c>
      <c r="J88" s="1401">
        <v>0.2</v>
      </c>
      <c r="K88" s="1402">
        <v>6739</v>
      </c>
      <c r="L88" s="1403">
        <v>431</v>
      </c>
      <c r="M88" s="941"/>
      <c r="N88" s="1099"/>
    </row>
    <row r="89" spans="1:14" x14ac:dyDescent="0.2">
      <c r="A89" s="1394" t="s">
        <v>707</v>
      </c>
      <c r="B89" s="1394" t="s">
        <v>721</v>
      </c>
      <c r="C89" s="1394" t="s">
        <v>722</v>
      </c>
      <c r="D89" s="1395">
        <v>4790</v>
      </c>
      <c r="E89" s="1396">
        <v>4477</v>
      </c>
      <c r="F89" s="1397">
        <v>0.2</v>
      </c>
      <c r="G89" s="1398">
        <v>3580</v>
      </c>
      <c r="H89" s="1399">
        <v>4390</v>
      </c>
      <c r="I89" s="1400">
        <v>4103</v>
      </c>
      <c r="J89" s="1401">
        <v>0.2</v>
      </c>
      <c r="K89" s="1402">
        <v>3290</v>
      </c>
      <c r="L89" s="1403">
        <v>290</v>
      </c>
      <c r="M89" s="941"/>
      <c r="N89" s="1099"/>
    </row>
    <row r="90" spans="1:14" x14ac:dyDescent="0.2">
      <c r="A90" s="1394" t="s">
        <v>707</v>
      </c>
      <c r="B90" s="1394" t="s">
        <v>725</v>
      </c>
      <c r="C90" s="1394" t="s">
        <v>726</v>
      </c>
      <c r="D90" s="1395">
        <v>3790</v>
      </c>
      <c r="E90" s="1396">
        <v>3542</v>
      </c>
      <c r="F90" s="1397">
        <v>0.2</v>
      </c>
      <c r="G90" s="1398">
        <v>2834</v>
      </c>
      <c r="H90" s="1399">
        <v>3390</v>
      </c>
      <c r="I90" s="1400">
        <v>3168</v>
      </c>
      <c r="J90" s="1401">
        <v>0.2</v>
      </c>
      <c r="K90" s="1402">
        <v>2544</v>
      </c>
      <c r="L90" s="1403">
        <v>290</v>
      </c>
      <c r="M90" s="941"/>
      <c r="N90" s="1099"/>
    </row>
    <row r="91" spans="1:14" x14ac:dyDescent="0.2">
      <c r="A91" s="1415"/>
      <c r="B91" s="1388"/>
      <c r="C91" s="1388"/>
      <c r="D91" s="1389"/>
      <c r="E91" s="1390"/>
      <c r="F91" s="1391"/>
      <c r="G91" s="1392"/>
      <c r="H91" s="1389"/>
      <c r="I91" s="1390"/>
      <c r="J91" s="1391"/>
      <c r="K91" s="1392"/>
      <c r="L91" s="1393"/>
      <c r="N91" s="1099"/>
    </row>
    <row r="92" spans="1:14" x14ac:dyDescent="0.2">
      <c r="A92" s="1369" t="s">
        <v>3328</v>
      </c>
      <c r="N92" s="1099"/>
    </row>
    <row r="93" spans="1:14" x14ac:dyDescent="0.2">
      <c r="A93" s="1369" t="s">
        <v>3313</v>
      </c>
      <c r="N93" s="1099"/>
    </row>
    <row r="94" spans="1:14" x14ac:dyDescent="0.2">
      <c r="A94" s="1369" t="s">
        <v>1103</v>
      </c>
      <c r="N94" s="1099"/>
    </row>
    <row r="95" spans="1:14" x14ac:dyDescent="0.2">
      <c r="A95" s="1416" t="s">
        <v>3314</v>
      </c>
      <c r="N95" s="1099"/>
    </row>
    <row r="96" spans="1:14" x14ac:dyDescent="0.2">
      <c r="A96" s="1417" t="s">
        <v>3322</v>
      </c>
      <c r="N96" s="1099"/>
    </row>
    <row r="97" spans="1:18" x14ac:dyDescent="0.2">
      <c r="A97" s="1418" t="s">
        <v>3319</v>
      </c>
      <c r="N97" s="1099"/>
    </row>
    <row r="98" spans="1:18" x14ac:dyDescent="0.2">
      <c r="A98" s="1418" t="s">
        <v>3320</v>
      </c>
      <c r="N98" s="1099"/>
    </row>
    <row r="99" spans="1:18" x14ac:dyDescent="0.2">
      <c r="A99" s="1418" t="s">
        <v>3321</v>
      </c>
      <c r="N99" s="1099"/>
    </row>
    <row r="100" spans="1:18" x14ac:dyDescent="0.2">
      <c r="A100" s="1416" t="s">
        <v>3315</v>
      </c>
      <c r="N100" s="1099"/>
    </row>
    <row r="101" spans="1:18" x14ac:dyDescent="0.2">
      <c r="A101" s="1416" t="s">
        <v>3316</v>
      </c>
      <c r="N101" s="1099"/>
    </row>
    <row r="102" spans="1:18" x14ac:dyDescent="0.2">
      <c r="A102" s="1416" t="s">
        <v>3317</v>
      </c>
      <c r="N102" s="1099"/>
    </row>
    <row r="103" spans="1:18" x14ac:dyDescent="0.2">
      <c r="A103" s="1416" t="s">
        <v>3318</v>
      </c>
      <c r="N103" s="1099"/>
    </row>
    <row r="104" spans="1:18" x14ac:dyDescent="0.2">
      <c r="A104" s="1416"/>
      <c r="N104" s="1099"/>
    </row>
    <row r="105" spans="1:18" x14ac:dyDescent="0.2">
      <c r="A105" s="1370" t="s">
        <v>2948</v>
      </c>
      <c r="N105" s="1099"/>
    </row>
    <row r="106" spans="1:18" x14ac:dyDescent="0.2">
      <c r="A106" s="1423" t="s">
        <v>3329</v>
      </c>
      <c r="N106" s="1099"/>
    </row>
    <row r="107" spans="1:18" ht="16" thickBot="1" x14ac:dyDescent="0.25">
      <c r="A107" s="1385"/>
      <c r="B107" s="1386"/>
      <c r="C107" s="1386"/>
      <c r="D107" s="1386"/>
      <c r="E107" s="1386"/>
      <c r="F107" s="1386"/>
      <c r="G107" s="1386"/>
      <c r="H107" s="1386"/>
      <c r="I107" s="1386"/>
      <c r="J107" s="1386"/>
      <c r="K107" s="1386"/>
      <c r="L107" s="1386"/>
      <c r="M107" s="1386"/>
      <c r="N107" s="1387"/>
    </row>
    <row r="108" spans="1:18" ht="14.25" customHeight="1" thickBot="1" x14ac:dyDescent="0.25">
      <c r="A108" s="743"/>
      <c r="B108" s="743"/>
      <c r="C108" s="744"/>
      <c r="D108" s="736"/>
      <c r="E108" s="736"/>
      <c r="F108" s="736"/>
      <c r="G108" s="736"/>
      <c r="H108" s="735"/>
      <c r="I108" s="736"/>
      <c r="J108" s="736"/>
      <c r="K108" s="735"/>
      <c r="L108" s="736"/>
      <c r="M108" s="736"/>
      <c r="N108" s="941"/>
      <c r="O108" s="941"/>
      <c r="P108" s="941"/>
      <c r="Q108" s="941"/>
      <c r="R108" s="941"/>
    </row>
    <row r="109" spans="1:18" ht="14.25" customHeight="1" x14ac:dyDescent="0.2">
      <c r="A109" s="745" t="s">
        <v>1063</v>
      </c>
      <c r="B109" s="746" t="s">
        <v>98</v>
      </c>
      <c r="C109" s="715" t="s">
        <v>98</v>
      </c>
      <c r="D109" s="746" t="s">
        <v>98</v>
      </c>
      <c r="E109" s="746" t="s">
        <v>98</v>
      </c>
      <c r="F109" s="746" t="s">
        <v>98</v>
      </c>
      <c r="G109" s="746" t="s">
        <v>98</v>
      </c>
      <c r="H109" s="747" t="s">
        <v>98</v>
      </c>
      <c r="I109" s="746" t="s">
        <v>98</v>
      </c>
      <c r="J109" s="746" t="s">
        <v>98</v>
      </c>
      <c r="K109" s="747" t="s">
        <v>98</v>
      </c>
      <c r="L109" s="746" t="s">
        <v>98</v>
      </c>
      <c r="M109" s="748" t="s">
        <v>98</v>
      </c>
      <c r="N109" s="941"/>
      <c r="O109" s="941"/>
      <c r="P109" s="941"/>
      <c r="Q109" s="941"/>
      <c r="R109" s="941"/>
    </row>
    <row r="110" spans="1:18" ht="14.25" customHeight="1" x14ac:dyDescent="0.2">
      <c r="A110" s="749" t="s">
        <v>1059</v>
      </c>
      <c r="B110" s="750" t="s">
        <v>1064</v>
      </c>
      <c r="C110" s="716"/>
      <c r="D110" s="751"/>
      <c r="E110" s="751"/>
      <c r="F110" s="751"/>
      <c r="G110" s="751"/>
      <c r="H110" s="750"/>
      <c r="I110" s="751"/>
      <c r="J110" s="751" t="s">
        <v>98</v>
      </c>
      <c r="K110" s="750" t="s">
        <v>98</v>
      </c>
      <c r="L110" s="751" t="s">
        <v>98</v>
      </c>
      <c r="M110" s="717" t="s">
        <v>98</v>
      </c>
      <c r="N110" s="941"/>
      <c r="O110" s="941"/>
      <c r="P110" s="941"/>
      <c r="Q110" s="941"/>
      <c r="R110" s="941"/>
    </row>
    <row r="111" spans="1:18" ht="16" x14ac:dyDescent="0.2">
      <c r="A111" s="749" t="s">
        <v>1052</v>
      </c>
      <c r="B111" s="750" t="s">
        <v>3309</v>
      </c>
      <c r="C111" s="716"/>
      <c r="D111" s="751"/>
      <c r="E111" s="751"/>
      <c r="F111" s="751"/>
      <c r="G111" s="751"/>
      <c r="H111" s="750"/>
      <c r="I111" s="751"/>
      <c r="J111" s="751" t="s">
        <v>98</v>
      </c>
      <c r="K111" s="750" t="s">
        <v>98</v>
      </c>
      <c r="L111" s="751" t="s">
        <v>98</v>
      </c>
      <c r="M111" s="717" t="s">
        <v>98</v>
      </c>
      <c r="N111" s="941"/>
      <c r="O111" s="941"/>
      <c r="P111" s="941"/>
      <c r="Q111" s="941"/>
      <c r="R111" s="941"/>
    </row>
    <row r="112" spans="1:18" ht="18" customHeight="1" x14ac:dyDescent="0.2">
      <c r="A112" s="752" t="s">
        <v>1060</v>
      </c>
      <c r="B112" s="753"/>
      <c r="C112" s="716"/>
      <c r="D112" s="751" t="s">
        <v>98</v>
      </c>
      <c r="E112" s="751" t="s">
        <v>98</v>
      </c>
      <c r="F112" s="751" t="s">
        <v>98</v>
      </c>
      <c r="G112" s="751" t="s">
        <v>98</v>
      </c>
      <c r="H112" s="750" t="s">
        <v>98</v>
      </c>
      <c r="I112" s="751" t="s">
        <v>98</v>
      </c>
      <c r="J112" s="751" t="s">
        <v>98</v>
      </c>
      <c r="K112" s="750" t="s">
        <v>98</v>
      </c>
      <c r="L112" s="751" t="s">
        <v>98</v>
      </c>
      <c r="M112" s="717" t="s">
        <v>98</v>
      </c>
      <c r="N112" s="941"/>
      <c r="O112" s="941"/>
      <c r="P112" s="941"/>
      <c r="Q112" s="941"/>
      <c r="R112" s="941"/>
    </row>
    <row r="113" spans="1:18" ht="16" x14ac:dyDescent="0.2">
      <c r="A113" s="2293" t="s">
        <v>1053</v>
      </c>
      <c r="B113" s="2294"/>
      <c r="C113" s="2294"/>
      <c r="D113" s="2295" t="s">
        <v>1065</v>
      </c>
      <c r="E113" s="2295"/>
      <c r="F113" s="2295"/>
      <c r="G113" s="2296"/>
      <c r="H113" s="750" t="s">
        <v>98</v>
      </c>
      <c r="I113" s="750" t="s">
        <v>98</v>
      </c>
      <c r="J113" s="750" t="s">
        <v>98</v>
      </c>
      <c r="K113" s="750" t="s">
        <v>98</v>
      </c>
      <c r="L113" s="750" t="s">
        <v>98</v>
      </c>
      <c r="M113" s="717" t="s">
        <v>98</v>
      </c>
      <c r="N113" s="941"/>
      <c r="O113" s="941"/>
      <c r="P113" s="941"/>
      <c r="Q113" s="941"/>
      <c r="R113" s="941"/>
    </row>
    <row r="114" spans="1:18" ht="17" x14ac:dyDescent="0.2">
      <c r="A114" s="2297" t="s">
        <v>53</v>
      </c>
      <c r="B114" s="2301" t="s">
        <v>1054</v>
      </c>
      <c r="C114" s="2301" t="s">
        <v>1055</v>
      </c>
      <c r="D114" s="2303" t="s">
        <v>116</v>
      </c>
      <c r="E114" s="718" t="s">
        <v>1061</v>
      </c>
      <c r="F114" s="718" t="s">
        <v>1056</v>
      </c>
      <c r="G114" s="719" t="s">
        <v>1057</v>
      </c>
      <c r="H114" s="750" t="s">
        <v>98</v>
      </c>
      <c r="I114" s="750" t="s">
        <v>98</v>
      </c>
      <c r="J114" s="750" t="s">
        <v>98</v>
      </c>
      <c r="K114" s="750" t="s">
        <v>98</v>
      </c>
      <c r="L114" s="750" t="s">
        <v>98</v>
      </c>
      <c r="M114" s="2290" t="s">
        <v>98</v>
      </c>
      <c r="N114" s="941"/>
      <c r="O114" s="941"/>
      <c r="P114" s="941"/>
      <c r="Q114" s="941"/>
      <c r="R114" s="941"/>
    </row>
    <row r="115" spans="1:18" ht="17" x14ac:dyDescent="0.2">
      <c r="A115" s="2297"/>
      <c r="B115" s="2301"/>
      <c r="C115" s="2301"/>
      <c r="D115" s="2303"/>
      <c r="E115" s="718" t="s">
        <v>1062</v>
      </c>
      <c r="F115" s="718" t="s">
        <v>1058</v>
      </c>
      <c r="G115" s="719" t="s">
        <v>1062</v>
      </c>
      <c r="H115" s="750" t="s">
        <v>98</v>
      </c>
      <c r="I115" s="750" t="s">
        <v>98</v>
      </c>
      <c r="J115" s="750" t="s">
        <v>98</v>
      </c>
      <c r="K115" s="750" t="s">
        <v>98</v>
      </c>
      <c r="L115" s="750" t="s">
        <v>98</v>
      </c>
      <c r="M115" s="2290"/>
      <c r="N115" s="941"/>
      <c r="O115" s="941"/>
      <c r="P115" s="941"/>
      <c r="Q115" s="941"/>
      <c r="R115" s="941"/>
    </row>
    <row r="116" spans="1:18" ht="16" x14ac:dyDescent="0.2">
      <c r="A116" s="754" t="s">
        <v>1066</v>
      </c>
      <c r="B116" s="755" t="s">
        <v>98</v>
      </c>
      <c r="C116" s="755" t="s">
        <v>98</v>
      </c>
      <c r="D116" s="755" t="s">
        <v>98</v>
      </c>
      <c r="E116" s="755" t="s">
        <v>98</v>
      </c>
      <c r="F116" s="755" t="s">
        <v>98</v>
      </c>
      <c r="G116" s="756" t="s">
        <v>98</v>
      </c>
      <c r="H116" s="750" t="s">
        <v>98</v>
      </c>
      <c r="I116" s="750" t="s">
        <v>98</v>
      </c>
      <c r="J116" s="750" t="s">
        <v>98</v>
      </c>
      <c r="K116" s="750" t="s">
        <v>98</v>
      </c>
      <c r="L116" s="750" t="s">
        <v>98</v>
      </c>
      <c r="M116" s="717" t="s">
        <v>98</v>
      </c>
      <c r="N116" s="941"/>
      <c r="O116" s="941"/>
      <c r="P116" s="941"/>
      <c r="Q116" s="941"/>
      <c r="R116" s="941"/>
    </row>
    <row r="117" spans="1:18" ht="17" x14ac:dyDescent="0.2">
      <c r="A117" s="757" t="s">
        <v>258</v>
      </c>
      <c r="B117" s="738" t="s">
        <v>300</v>
      </c>
      <c r="C117" s="740" t="s">
        <v>301</v>
      </c>
      <c r="D117" s="739">
        <v>2399</v>
      </c>
      <c r="E117" s="741">
        <v>2242.0560747663549</v>
      </c>
      <c r="F117" s="742">
        <v>0.28000000000000003</v>
      </c>
      <c r="G117" s="741">
        <v>1614</v>
      </c>
      <c r="H117" s="750" t="s">
        <v>98</v>
      </c>
      <c r="I117" s="750" t="s">
        <v>98</v>
      </c>
      <c r="J117" s="750" t="s">
        <v>98</v>
      </c>
      <c r="K117" s="750" t="s">
        <v>98</v>
      </c>
      <c r="L117" s="750" t="s">
        <v>98</v>
      </c>
      <c r="M117" s="717" t="s">
        <v>98</v>
      </c>
      <c r="N117" s="941"/>
      <c r="O117" s="941"/>
      <c r="P117" s="941"/>
      <c r="Q117" s="941"/>
      <c r="R117" s="941"/>
    </row>
    <row r="118" spans="1:18" ht="17" x14ac:dyDescent="0.2">
      <c r="A118" s="1362" t="s">
        <v>258</v>
      </c>
      <c r="B118" s="1363" t="s">
        <v>305</v>
      </c>
      <c r="C118" s="1364" t="s">
        <v>306</v>
      </c>
      <c r="D118" s="1363">
        <v>569</v>
      </c>
      <c r="E118" s="1363">
        <v>531</v>
      </c>
      <c r="F118" s="1365">
        <v>0.28000000000000003</v>
      </c>
      <c r="G118" s="1366" t="s">
        <v>1067</v>
      </c>
      <c r="H118" s="750" t="s">
        <v>98</v>
      </c>
      <c r="I118" s="750" t="s">
        <v>98</v>
      </c>
      <c r="J118" s="750" t="s">
        <v>98</v>
      </c>
      <c r="K118" s="750" t="s">
        <v>98</v>
      </c>
      <c r="L118" s="750" t="s">
        <v>98</v>
      </c>
      <c r="M118" s="717" t="s">
        <v>98</v>
      </c>
      <c r="N118" s="941"/>
      <c r="O118" s="941"/>
      <c r="P118" s="941"/>
      <c r="Q118" s="941"/>
      <c r="R118" s="941"/>
    </row>
    <row r="119" spans="1:18" ht="17" thickBot="1" x14ac:dyDescent="0.25">
      <c r="A119" s="758" t="s">
        <v>98</v>
      </c>
      <c r="B119" s="759" t="s">
        <v>98</v>
      </c>
      <c r="C119" s="759" t="s">
        <v>98</v>
      </c>
      <c r="D119" s="759" t="s">
        <v>98</v>
      </c>
      <c r="E119" s="759" t="s">
        <v>98</v>
      </c>
      <c r="F119" s="759" t="s">
        <v>98</v>
      </c>
      <c r="G119" s="759" t="s">
        <v>98</v>
      </c>
      <c r="H119" s="759" t="s">
        <v>98</v>
      </c>
      <c r="I119" s="759" t="s">
        <v>98</v>
      </c>
      <c r="J119" s="759" t="s">
        <v>98</v>
      </c>
      <c r="K119" s="759" t="s">
        <v>98</v>
      </c>
      <c r="L119" s="759" t="s">
        <v>98</v>
      </c>
      <c r="M119" s="760" t="s">
        <v>98</v>
      </c>
      <c r="N119" s="941"/>
      <c r="O119" s="941"/>
      <c r="P119" s="941"/>
      <c r="Q119" s="941"/>
      <c r="R119" s="941"/>
    </row>
    <row r="120" spans="1:18" x14ac:dyDescent="0.2">
      <c r="A120" s="737" t="s">
        <v>98</v>
      </c>
      <c r="B120" s="737" t="s">
        <v>98</v>
      </c>
      <c r="C120" s="737" t="s">
        <v>98</v>
      </c>
      <c r="D120" s="737" t="s">
        <v>98</v>
      </c>
      <c r="E120" s="737" t="s">
        <v>98</v>
      </c>
      <c r="F120" s="737" t="s">
        <v>98</v>
      </c>
      <c r="G120" s="737" t="s">
        <v>98</v>
      </c>
      <c r="H120" s="737" t="s">
        <v>98</v>
      </c>
      <c r="I120" s="737" t="s">
        <v>98</v>
      </c>
      <c r="J120" s="737" t="s">
        <v>98</v>
      </c>
      <c r="K120" s="737" t="s">
        <v>98</v>
      </c>
      <c r="L120" s="737" t="s">
        <v>98</v>
      </c>
      <c r="M120" s="737" t="s">
        <v>98</v>
      </c>
      <c r="N120" s="941"/>
      <c r="O120" s="941"/>
      <c r="P120" s="941"/>
      <c r="Q120" s="941"/>
      <c r="R120" s="941"/>
    </row>
    <row r="121" spans="1:18" ht="21" x14ac:dyDescent="0.25">
      <c r="A121" s="761" t="s">
        <v>1068</v>
      </c>
      <c r="B121" s="762"/>
      <c r="C121" s="763" t="s">
        <v>98</v>
      </c>
      <c r="D121" s="763" t="s">
        <v>98</v>
      </c>
      <c r="E121" s="763" t="s">
        <v>98</v>
      </c>
      <c r="F121" s="763" t="s">
        <v>98</v>
      </c>
      <c r="G121" s="763" t="s">
        <v>98</v>
      </c>
      <c r="H121" s="763" t="s">
        <v>98</v>
      </c>
      <c r="I121" s="763" t="s">
        <v>98</v>
      </c>
      <c r="J121" s="763" t="s">
        <v>98</v>
      </c>
      <c r="K121" s="763" t="s">
        <v>98</v>
      </c>
      <c r="L121" s="763" t="s">
        <v>98</v>
      </c>
      <c r="M121" s="764" t="s">
        <v>98</v>
      </c>
      <c r="N121" s="941"/>
      <c r="O121" s="941"/>
      <c r="P121" s="941"/>
      <c r="Q121" s="941"/>
      <c r="R121" s="941"/>
    </row>
    <row r="122" spans="1:18" ht="16" x14ac:dyDescent="0.2">
      <c r="A122" s="765" t="s">
        <v>1069</v>
      </c>
      <c r="B122" s="766" t="s">
        <v>1070</v>
      </c>
      <c r="C122" s="766"/>
      <c r="D122" s="766"/>
      <c r="E122" s="766"/>
      <c r="F122" s="766"/>
      <c r="G122" s="766"/>
      <c r="H122" s="766" t="s">
        <v>98</v>
      </c>
      <c r="I122" s="766" t="s">
        <v>98</v>
      </c>
      <c r="J122" s="766" t="s">
        <v>98</v>
      </c>
      <c r="K122" s="766" t="s">
        <v>98</v>
      </c>
      <c r="L122" s="766" t="s">
        <v>98</v>
      </c>
      <c r="M122" s="710" t="s">
        <v>98</v>
      </c>
      <c r="N122" s="941"/>
      <c r="O122" s="941"/>
      <c r="P122" s="941"/>
      <c r="Q122" s="941"/>
      <c r="R122" s="941"/>
    </row>
    <row r="123" spans="1:18" ht="16" x14ac:dyDescent="0.2">
      <c r="A123" s="765" t="s">
        <v>1052</v>
      </c>
      <c r="B123" s="766" t="s">
        <v>1071</v>
      </c>
      <c r="C123" s="766"/>
      <c r="D123" s="766" t="s">
        <v>98</v>
      </c>
      <c r="E123" s="766" t="s">
        <v>98</v>
      </c>
      <c r="F123" s="766" t="s">
        <v>98</v>
      </c>
      <c r="G123" s="766" t="s">
        <v>98</v>
      </c>
      <c r="H123" s="766" t="s">
        <v>98</v>
      </c>
      <c r="I123" s="766" t="s">
        <v>98</v>
      </c>
      <c r="J123" s="766" t="s">
        <v>98</v>
      </c>
      <c r="K123" s="766" t="s">
        <v>98</v>
      </c>
      <c r="L123" s="766" t="s">
        <v>98</v>
      </c>
      <c r="M123" s="710" t="s">
        <v>98</v>
      </c>
      <c r="N123" s="941"/>
      <c r="O123" s="941"/>
      <c r="P123" s="941"/>
      <c r="Q123" s="941"/>
      <c r="R123" s="941"/>
    </row>
    <row r="124" spans="1:18" ht="16" x14ac:dyDescent="0.2">
      <c r="A124" s="765" t="s">
        <v>1072</v>
      </c>
      <c r="B124" s="766" t="s">
        <v>1073</v>
      </c>
      <c r="C124" s="766"/>
      <c r="D124" s="766" t="s">
        <v>98</v>
      </c>
      <c r="E124" s="766" t="s">
        <v>98</v>
      </c>
      <c r="F124" s="766" t="s">
        <v>98</v>
      </c>
      <c r="G124" s="766" t="s">
        <v>98</v>
      </c>
      <c r="H124" s="766" t="s">
        <v>98</v>
      </c>
      <c r="I124" s="766" t="s">
        <v>98</v>
      </c>
      <c r="J124" s="766" t="s">
        <v>98</v>
      </c>
      <c r="K124" s="766" t="s">
        <v>98</v>
      </c>
      <c r="L124" s="766" t="s">
        <v>98</v>
      </c>
      <c r="M124" s="710" t="s">
        <v>98</v>
      </c>
      <c r="N124" s="941"/>
      <c r="O124" s="941"/>
      <c r="P124" s="941"/>
      <c r="Q124" s="941"/>
      <c r="R124" s="941"/>
    </row>
    <row r="125" spans="1:18" ht="16" x14ac:dyDescent="0.2">
      <c r="A125" s="765" t="s">
        <v>98</v>
      </c>
      <c r="B125" s="766" t="s">
        <v>98</v>
      </c>
      <c r="C125" s="766" t="s">
        <v>98</v>
      </c>
      <c r="D125" s="766" t="s">
        <v>98</v>
      </c>
      <c r="E125" s="766" t="s">
        <v>98</v>
      </c>
      <c r="F125" s="766" t="s">
        <v>98</v>
      </c>
      <c r="G125" s="766" t="s">
        <v>98</v>
      </c>
      <c r="H125" s="766" t="s">
        <v>98</v>
      </c>
      <c r="I125" s="766" t="s">
        <v>98</v>
      </c>
      <c r="J125" s="766" t="s">
        <v>98</v>
      </c>
      <c r="K125" s="766" t="s">
        <v>98</v>
      </c>
      <c r="L125" s="766" t="s">
        <v>98</v>
      </c>
      <c r="M125" s="710" t="s">
        <v>98</v>
      </c>
      <c r="N125" s="941"/>
      <c r="O125" s="941"/>
      <c r="P125" s="941"/>
      <c r="Q125" s="941"/>
      <c r="R125" s="941"/>
    </row>
    <row r="126" spans="1:18" ht="16" x14ac:dyDescent="0.2">
      <c r="A126" s="765" t="s">
        <v>1074</v>
      </c>
      <c r="B126" s="766" t="s">
        <v>98</v>
      </c>
      <c r="C126" s="766" t="s">
        <v>98</v>
      </c>
      <c r="D126" s="766" t="s">
        <v>98</v>
      </c>
      <c r="E126" s="766" t="s">
        <v>98</v>
      </c>
      <c r="F126" s="766" t="s">
        <v>98</v>
      </c>
      <c r="G126" s="766" t="s">
        <v>98</v>
      </c>
      <c r="H126" s="766" t="s">
        <v>98</v>
      </c>
      <c r="I126" s="766" t="s">
        <v>98</v>
      </c>
      <c r="J126" s="766" t="s">
        <v>98</v>
      </c>
      <c r="K126" s="766" t="s">
        <v>98</v>
      </c>
      <c r="L126" s="766" t="s">
        <v>98</v>
      </c>
      <c r="M126" s="710" t="s">
        <v>98</v>
      </c>
      <c r="N126" s="941"/>
      <c r="O126" s="941"/>
      <c r="P126" s="941"/>
      <c r="Q126" s="941"/>
      <c r="R126" s="941"/>
    </row>
    <row r="127" spans="1:18" ht="16.5" customHeight="1" x14ac:dyDescent="0.2">
      <c r="A127" s="2291" t="s">
        <v>1075</v>
      </c>
      <c r="B127" s="2308" t="s">
        <v>1054</v>
      </c>
      <c r="C127" s="2308" t="s">
        <v>1055</v>
      </c>
      <c r="D127" s="2306" t="s">
        <v>1076</v>
      </c>
      <c r="E127" s="720" t="s">
        <v>1061</v>
      </c>
      <c r="F127" s="720" t="s">
        <v>1056</v>
      </c>
      <c r="G127" s="2306" t="s">
        <v>1077</v>
      </c>
      <c r="H127" s="2314" t="s">
        <v>1076</v>
      </c>
      <c r="I127" s="721" t="s">
        <v>1061</v>
      </c>
      <c r="J127" s="721" t="s">
        <v>1056</v>
      </c>
      <c r="K127" s="2311" t="s">
        <v>1078</v>
      </c>
      <c r="L127" s="766" t="s">
        <v>98</v>
      </c>
      <c r="M127" s="710" t="s">
        <v>98</v>
      </c>
      <c r="N127" s="941"/>
      <c r="O127" s="941"/>
      <c r="P127" s="941"/>
      <c r="Q127" s="941"/>
      <c r="R127" s="941"/>
    </row>
    <row r="128" spans="1:18" ht="17" x14ac:dyDescent="0.2">
      <c r="A128" s="2292"/>
      <c r="B128" s="2309"/>
      <c r="C128" s="2309"/>
      <c r="D128" s="2307"/>
      <c r="E128" s="722" t="s">
        <v>1062</v>
      </c>
      <c r="F128" s="722" t="s">
        <v>1058</v>
      </c>
      <c r="G128" s="2307"/>
      <c r="H128" s="2315"/>
      <c r="I128" s="723" t="s">
        <v>1062</v>
      </c>
      <c r="J128" s="723" t="s">
        <v>1058</v>
      </c>
      <c r="K128" s="2312"/>
      <c r="L128" s="766" t="s">
        <v>98</v>
      </c>
      <c r="M128" s="710" t="s">
        <v>98</v>
      </c>
      <c r="N128" s="941"/>
      <c r="O128" s="941"/>
      <c r="P128" s="941"/>
      <c r="Q128" s="941"/>
      <c r="R128" s="941"/>
    </row>
    <row r="129" spans="1:18" ht="16" x14ac:dyDescent="0.2">
      <c r="A129" s="767" t="s">
        <v>1079</v>
      </c>
      <c r="B129" s="768" t="s">
        <v>1080</v>
      </c>
      <c r="C129" s="768" t="s">
        <v>1081</v>
      </c>
      <c r="D129" s="769">
        <v>190</v>
      </c>
      <c r="E129" s="770">
        <v>178</v>
      </c>
      <c r="F129" s="771">
        <v>0.7</v>
      </c>
      <c r="G129" s="769">
        <v>53</v>
      </c>
      <c r="H129" s="772">
        <v>190</v>
      </c>
      <c r="I129" s="773">
        <v>178</v>
      </c>
      <c r="J129" s="774">
        <v>0.76</v>
      </c>
      <c r="K129" s="775">
        <v>42</v>
      </c>
      <c r="L129" s="766" t="s">
        <v>98</v>
      </c>
      <c r="M129" s="710" t="s">
        <v>98</v>
      </c>
      <c r="N129" s="941"/>
      <c r="O129" s="941"/>
      <c r="P129" s="941"/>
      <c r="Q129" s="941"/>
      <c r="R129" s="941"/>
    </row>
    <row r="130" spans="1:18" ht="16" x14ac:dyDescent="0.2">
      <c r="A130" s="776" t="s">
        <v>98</v>
      </c>
      <c r="B130" s="766" t="s">
        <v>98</v>
      </c>
      <c r="C130" s="766" t="s">
        <v>98</v>
      </c>
      <c r="D130" s="766" t="s">
        <v>98</v>
      </c>
      <c r="E130" s="766" t="s">
        <v>98</v>
      </c>
      <c r="F130" s="766" t="s">
        <v>98</v>
      </c>
      <c r="G130" s="766" t="s">
        <v>98</v>
      </c>
      <c r="H130" s="766" t="s">
        <v>98</v>
      </c>
      <c r="I130" s="766" t="s">
        <v>98</v>
      </c>
      <c r="J130" s="766" t="s">
        <v>98</v>
      </c>
      <c r="K130" s="766" t="s">
        <v>98</v>
      </c>
      <c r="L130" s="766" t="s">
        <v>98</v>
      </c>
      <c r="M130" s="710" t="s">
        <v>98</v>
      </c>
      <c r="N130" s="941"/>
      <c r="O130" s="941"/>
      <c r="P130" s="941"/>
      <c r="Q130" s="941"/>
      <c r="R130" s="941"/>
    </row>
    <row r="131" spans="1:18" ht="16.5" customHeight="1" x14ac:dyDescent="0.2">
      <c r="A131" s="765" t="s">
        <v>1082</v>
      </c>
      <c r="B131" s="777"/>
      <c r="C131" s="766" t="s">
        <v>98</v>
      </c>
      <c r="D131" s="766" t="s">
        <v>98</v>
      </c>
      <c r="E131" s="766" t="s">
        <v>98</v>
      </c>
      <c r="F131" s="766" t="s">
        <v>98</v>
      </c>
      <c r="G131" s="766" t="s">
        <v>98</v>
      </c>
      <c r="H131" s="766" t="s">
        <v>98</v>
      </c>
      <c r="I131" s="766" t="s">
        <v>98</v>
      </c>
      <c r="J131" s="766" t="s">
        <v>98</v>
      </c>
      <c r="K131" s="766" t="s">
        <v>98</v>
      </c>
      <c r="L131" s="766" t="s">
        <v>98</v>
      </c>
      <c r="M131" s="710" t="s">
        <v>98</v>
      </c>
      <c r="N131" s="941"/>
      <c r="O131" s="941"/>
      <c r="P131" s="941"/>
      <c r="Q131" s="941"/>
      <c r="R131" s="941"/>
    </row>
    <row r="132" spans="1:18" ht="16.5" customHeight="1" x14ac:dyDescent="0.2">
      <c r="A132" s="2298" t="s">
        <v>53</v>
      </c>
      <c r="B132" s="2300" t="s">
        <v>1054</v>
      </c>
      <c r="C132" s="2300" t="s">
        <v>1055</v>
      </c>
      <c r="D132" s="2302" t="s">
        <v>1083</v>
      </c>
      <c r="E132" s="2304" t="s">
        <v>1076</v>
      </c>
      <c r="F132" s="724" t="s">
        <v>1061</v>
      </c>
      <c r="G132" s="724" t="s">
        <v>1056</v>
      </c>
      <c r="H132" s="725" t="s">
        <v>1057</v>
      </c>
      <c r="I132" s="2289" t="s">
        <v>98</v>
      </c>
      <c r="J132" s="766" t="s">
        <v>98</v>
      </c>
      <c r="K132" s="2289" t="s">
        <v>98</v>
      </c>
      <c r="L132" s="2289" t="s">
        <v>98</v>
      </c>
      <c r="M132" s="2288" t="s">
        <v>98</v>
      </c>
      <c r="N132" s="941"/>
      <c r="O132" s="941"/>
      <c r="P132" s="941"/>
      <c r="Q132" s="941"/>
      <c r="R132" s="941"/>
    </row>
    <row r="133" spans="1:18" ht="17" x14ac:dyDescent="0.2">
      <c r="A133" s="2299"/>
      <c r="B133" s="2301"/>
      <c r="C133" s="2301"/>
      <c r="D133" s="2303"/>
      <c r="E133" s="2305"/>
      <c r="F133" s="778" t="s">
        <v>1062</v>
      </c>
      <c r="G133" s="778" t="s">
        <v>1058</v>
      </c>
      <c r="H133" s="726" t="s">
        <v>1062</v>
      </c>
      <c r="I133" s="2289"/>
      <c r="J133" s="766" t="s">
        <v>98</v>
      </c>
      <c r="K133" s="2289"/>
      <c r="L133" s="2289"/>
      <c r="M133" s="2288"/>
      <c r="N133" s="941"/>
      <c r="O133" s="941"/>
      <c r="P133" s="941"/>
      <c r="Q133" s="941"/>
      <c r="R133" s="941"/>
    </row>
    <row r="134" spans="1:18" ht="17" x14ac:dyDescent="0.2">
      <c r="A134" s="731" t="s">
        <v>624</v>
      </c>
      <c r="B134" s="732" t="s">
        <v>625</v>
      </c>
      <c r="C134" s="711" t="s">
        <v>626</v>
      </c>
      <c r="D134" s="779">
        <v>4590</v>
      </c>
      <c r="E134" s="780">
        <v>3990</v>
      </c>
      <c r="F134" s="781">
        <v>3729</v>
      </c>
      <c r="G134" s="782">
        <v>0.25</v>
      </c>
      <c r="H134" s="783">
        <v>2796</v>
      </c>
      <c r="I134" s="766" t="s">
        <v>98</v>
      </c>
      <c r="J134" s="766" t="s">
        <v>98</v>
      </c>
      <c r="K134" s="766" t="s">
        <v>98</v>
      </c>
      <c r="L134" s="766" t="s">
        <v>98</v>
      </c>
      <c r="M134" s="710" t="s">
        <v>98</v>
      </c>
      <c r="N134" s="941"/>
      <c r="O134" s="941"/>
      <c r="P134" s="941"/>
      <c r="Q134" s="941"/>
      <c r="R134" s="941"/>
    </row>
    <row r="135" spans="1:18" ht="17" x14ac:dyDescent="0.2">
      <c r="A135" s="733" t="s">
        <v>624</v>
      </c>
      <c r="B135" s="734" t="s">
        <v>630</v>
      </c>
      <c r="C135" s="712" t="s">
        <v>631</v>
      </c>
      <c r="D135" s="784">
        <v>1990</v>
      </c>
      <c r="E135" s="785">
        <v>1790</v>
      </c>
      <c r="F135" s="786">
        <v>1673</v>
      </c>
      <c r="G135" s="787">
        <v>0.25</v>
      </c>
      <c r="H135" s="788">
        <v>1256</v>
      </c>
      <c r="I135" s="766" t="s">
        <v>98</v>
      </c>
      <c r="J135" s="766" t="s">
        <v>98</v>
      </c>
      <c r="K135" s="766" t="s">
        <v>98</v>
      </c>
      <c r="L135" s="766" t="s">
        <v>98</v>
      </c>
      <c r="M135" s="710" t="s">
        <v>98</v>
      </c>
      <c r="N135" s="941"/>
      <c r="O135" s="941"/>
      <c r="P135" s="941"/>
      <c r="Q135" s="941"/>
      <c r="R135" s="941"/>
    </row>
    <row r="136" spans="1:18" ht="16.5" customHeight="1" x14ac:dyDescent="0.2">
      <c r="A136" s="733" t="s">
        <v>624</v>
      </c>
      <c r="B136" s="734" t="s">
        <v>634</v>
      </c>
      <c r="C136" s="712" t="s">
        <v>635</v>
      </c>
      <c r="D136" s="784">
        <v>2690</v>
      </c>
      <c r="E136" s="785">
        <v>2490</v>
      </c>
      <c r="F136" s="786">
        <v>2327</v>
      </c>
      <c r="G136" s="787">
        <v>0.25</v>
      </c>
      <c r="H136" s="788">
        <v>1746</v>
      </c>
      <c r="I136" s="766" t="s">
        <v>98</v>
      </c>
      <c r="J136" s="766" t="s">
        <v>98</v>
      </c>
      <c r="K136" s="766" t="s">
        <v>98</v>
      </c>
      <c r="L136" s="766" t="s">
        <v>98</v>
      </c>
      <c r="M136" s="710" t="s">
        <v>98</v>
      </c>
      <c r="N136" s="941"/>
      <c r="O136" s="941"/>
      <c r="P136" s="941"/>
      <c r="Q136" s="941"/>
      <c r="R136" s="941"/>
    </row>
    <row r="137" spans="1:18" ht="14.25" customHeight="1" x14ac:dyDescent="0.2">
      <c r="A137" s="733" t="s">
        <v>624</v>
      </c>
      <c r="B137" s="734" t="s">
        <v>638</v>
      </c>
      <c r="C137" s="712" t="s">
        <v>639</v>
      </c>
      <c r="D137" s="734">
        <v>990</v>
      </c>
      <c r="E137" s="789">
        <v>890</v>
      </c>
      <c r="F137" s="790">
        <v>832</v>
      </c>
      <c r="G137" s="787">
        <v>0.25</v>
      </c>
      <c r="H137" s="791">
        <v>624</v>
      </c>
      <c r="I137" s="766" t="s">
        <v>98</v>
      </c>
      <c r="J137" s="766" t="s">
        <v>98</v>
      </c>
      <c r="K137" s="766" t="s">
        <v>98</v>
      </c>
      <c r="L137" s="766" t="s">
        <v>98</v>
      </c>
      <c r="M137" s="710" t="s">
        <v>98</v>
      </c>
      <c r="N137" s="941"/>
      <c r="O137" s="941"/>
      <c r="P137" s="941"/>
      <c r="Q137" s="941"/>
      <c r="R137" s="941"/>
    </row>
    <row r="138" spans="1:18" ht="17" x14ac:dyDescent="0.2">
      <c r="A138" s="733" t="s">
        <v>624</v>
      </c>
      <c r="B138" s="734" t="s">
        <v>646</v>
      </c>
      <c r="C138" s="712" t="s">
        <v>647</v>
      </c>
      <c r="D138" s="784">
        <v>3190</v>
      </c>
      <c r="E138" s="785">
        <v>2290</v>
      </c>
      <c r="F138" s="786">
        <v>2140</v>
      </c>
      <c r="G138" s="787">
        <v>0.25</v>
      </c>
      <c r="H138" s="788">
        <v>1606</v>
      </c>
      <c r="I138" s="766" t="s">
        <v>98</v>
      </c>
      <c r="J138" s="766" t="s">
        <v>98</v>
      </c>
      <c r="K138" s="766" t="s">
        <v>98</v>
      </c>
      <c r="L138" s="766" t="s">
        <v>98</v>
      </c>
      <c r="M138" s="710" t="s">
        <v>98</v>
      </c>
      <c r="N138" s="941"/>
      <c r="O138" s="941"/>
      <c r="P138" s="941"/>
      <c r="Q138" s="941"/>
      <c r="R138" s="941"/>
    </row>
    <row r="139" spans="1:18" ht="17" x14ac:dyDescent="0.2">
      <c r="A139" s="733" t="s">
        <v>624</v>
      </c>
      <c r="B139" s="734" t="s">
        <v>650</v>
      </c>
      <c r="C139" s="712" t="s">
        <v>651</v>
      </c>
      <c r="D139" s="784">
        <v>1990</v>
      </c>
      <c r="E139" s="785">
        <v>1690</v>
      </c>
      <c r="F139" s="786">
        <v>1579</v>
      </c>
      <c r="G139" s="787">
        <v>0.25</v>
      </c>
      <c r="H139" s="788">
        <v>1186</v>
      </c>
      <c r="I139" s="766" t="s">
        <v>98</v>
      </c>
      <c r="J139" s="766" t="s">
        <v>98</v>
      </c>
      <c r="K139" s="766" t="s">
        <v>98</v>
      </c>
      <c r="L139" s="766" t="s">
        <v>98</v>
      </c>
      <c r="M139" s="710" t="s">
        <v>98</v>
      </c>
      <c r="N139" s="941"/>
      <c r="O139" s="941"/>
      <c r="P139" s="941"/>
      <c r="Q139" s="941"/>
      <c r="R139" s="941"/>
    </row>
    <row r="140" spans="1:18" ht="17" x14ac:dyDescent="0.2">
      <c r="A140" s="733" t="s">
        <v>624</v>
      </c>
      <c r="B140" s="734" t="s">
        <v>654</v>
      </c>
      <c r="C140" s="712" t="s">
        <v>655</v>
      </c>
      <c r="D140" s="784">
        <v>1990</v>
      </c>
      <c r="E140" s="785">
        <v>1490</v>
      </c>
      <c r="F140" s="786">
        <v>1393</v>
      </c>
      <c r="G140" s="787">
        <v>0.25</v>
      </c>
      <c r="H140" s="788">
        <v>1044</v>
      </c>
      <c r="I140" s="766" t="s">
        <v>98</v>
      </c>
      <c r="J140" s="766" t="s">
        <v>98</v>
      </c>
      <c r="K140" s="766" t="s">
        <v>98</v>
      </c>
      <c r="L140" s="766" t="s">
        <v>98</v>
      </c>
      <c r="M140" s="710" t="s">
        <v>98</v>
      </c>
      <c r="N140" s="941"/>
      <c r="O140" s="941"/>
      <c r="P140" s="941"/>
      <c r="Q140" s="941"/>
      <c r="R140" s="941"/>
    </row>
    <row r="141" spans="1:18" ht="17" x14ac:dyDescent="0.2">
      <c r="A141" s="733" t="s">
        <v>624</v>
      </c>
      <c r="B141" s="734" t="s">
        <v>659</v>
      </c>
      <c r="C141" s="712" t="s">
        <v>660</v>
      </c>
      <c r="D141" s="784">
        <v>1990</v>
      </c>
      <c r="E141" s="785">
        <v>1249</v>
      </c>
      <c r="F141" s="786">
        <v>1167</v>
      </c>
      <c r="G141" s="787">
        <v>0.22</v>
      </c>
      <c r="H141" s="791">
        <v>910</v>
      </c>
      <c r="I141" s="766" t="s">
        <v>98</v>
      </c>
      <c r="J141" s="766" t="s">
        <v>98</v>
      </c>
      <c r="K141" s="766" t="s">
        <v>98</v>
      </c>
      <c r="L141" s="766" t="s">
        <v>98</v>
      </c>
      <c r="M141" s="710" t="s">
        <v>98</v>
      </c>
      <c r="N141" s="941"/>
      <c r="O141" s="941"/>
      <c r="P141" s="941"/>
      <c r="Q141" s="941"/>
      <c r="R141" s="941"/>
    </row>
    <row r="142" spans="1:18" ht="17" x14ac:dyDescent="0.2">
      <c r="A142" s="733" t="s">
        <v>661</v>
      </c>
      <c r="B142" s="734" t="s">
        <v>662</v>
      </c>
      <c r="C142" s="712" t="s">
        <v>663</v>
      </c>
      <c r="D142" s="784">
        <v>2990</v>
      </c>
      <c r="E142" s="785">
        <v>2090</v>
      </c>
      <c r="F142" s="786">
        <v>1953</v>
      </c>
      <c r="G142" s="787">
        <v>0.25</v>
      </c>
      <c r="H142" s="788">
        <v>1466</v>
      </c>
      <c r="I142" s="766" t="s">
        <v>98</v>
      </c>
      <c r="J142" s="766" t="s">
        <v>98</v>
      </c>
      <c r="K142" s="766" t="s">
        <v>98</v>
      </c>
      <c r="L142" s="766" t="s">
        <v>98</v>
      </c>
      <c r="M142" s="710" t="s">
        <v>98</v>
      </c>
      <c r="N142" s="941"/>
      <c r="O142" s="941"/>
      <c r="P142" s="941"/>
      <c r="Q142" s="941"/>
      <c r="R142" s="941"/>
    </row>
    <row r="143" spans="1:18" ht="17" x14ac:dyDescent="0.2">
      <c r="A143" s="733" t="s">
        <v>661</v>
      </c>
      <c r="B143" s="734" t="s">
        <v>668</v>
      </c>
      <c r="C143" s="712" t="s">
        <v>669</v>
      </c>
      <c r="D143" s="784">
        <v>1990</v>
      </c>
      <c r="E143" s="785">
        <v>1690</v>
      </c>
      <c r="F143" s="786">
        <v>1579</v>
      </c>
      <c r="G143" s="787">
        <v>0.25</v>
      </c>
      <c r="H143" s="788">
        <v>1186</v>
      </c>
      <c r="I143" s="766" t="s">
        <v>98</v>
      </c>
      <c r="J143" s="766" t="s">
        <v>98</v>
      </c>
      <c r="K143" s="766" t="s">
        <v>98</v>
      </c>
      <c r="L143" s="766" t="s">
        <v>98</v>
      </c>
      <c r="M143" s="710" t="s">
        <v>98</v>
      </c>
      <c r="N143" s="941"/>
      <c r="O143" s="941"/>
      <c r="P143" s="941"/>
      <c r="Q143" s="941"/>
      <c r="R143" s="941"/>
    </row>
    <row r="144" spans="1:18" ht="17" x14ac:dyDescent="0.2">
      <c r="A144" s="733" t="s">
        <v>661</v>
      </c>
      <c r="B144" s="734" t="s">
        <v>670</v>
      </c>
      <c r="C144" s="712" t="s">
        <v>671</v>
      </c>
      <c r="D144" s="784">
        <v>2190</v>
      </c>
      <c r="E144" s="785">
        <v>1249</v>
      </c>
      <c r="F144" s="786">
        <v>1167</v>
      </c>
      <c r="G144" s="787">
        <v>0.22</v>
      </c>
      <c r="H144" s="791">
        <v>910</v>
      </c>
      <c r="I144" s="766" t="s">
        <v>98</v>
      </c>
      <c r="J144" s="766" t="s">
        <v>98</v>
      </c>
      <c r="K144" s="766" t="s">
        <v>98</v>
      </c>
      <c r="L144" s="766" t="s">
        <v>98</v>
      </c>
      <c r="M144" s="710" t="s">
        <v>98</v>
      </c>
      <c r="N144" s="941"/>
      <c r="O144" s="941"/>
      <c r="P144" s="941"/>
      <c r="Q144" s="941"/>
      <c r="R144" s="941"/>
    </row>
    <row r="145" spans="1:18" ht="17" x14ac:dyDescent="0.2">
      <c r="A145" s="733" t="s">
        <v>661</v>
      </c>
      <c r="B145" s="734" t="s">
        <v>674</v>
      </c>
      <c r="C145" s="712" t="s">
        <v>675</v>
      </c>
      <c r="D145" s="784">
        <v>1590</v>
      </c>
      <c r="E145" s="789">
        <v>999</v>
      </c>
      <c r="F145" s="790">
        <v>934</v>
      </c>
      <c r="G145" s="787">
        <v>0.25</v>
      </c>
      <c r="H145" s="791">
        <v>700</v>
      </c>
      <c r="I145" s="766" t="s">
        <v>98</v>
      </c>
      <c r="J145" s="766" t="s">
        <v>98</v>
      </c>
      <c r="K145" s="766" t="s">
        <v>98</v>
      </c>
      <c r="L145" s="766" t="s">
        <v>98</v>
      </c>
      <c r="M145" s="710" t="s">
        <v>98</v>
      </c>
      <c r="N145" s="941"/>
      <c r="O145" s="941"/>
      <c r="P145" s="941"/>
      <c r="Q145" s="941"/>
      <c r="R145" s="941"/>
    </row>
    <row r="146" spans="1:18" ht="17" x14ac:dyDescent="0.2">
      <c r="A146" s="733" t="s">
        <v>661</v>
      </c>
      <c r="B146" s="734" t="s">
        <v>676</v>
      </c>
      <c r="C146" s="712" t="s">
        <v>677</v>
      </c>
      <c r="D146" s="784">
        <v>2590</v>
      </c>
      <c r="E146" s="785">
        <v>1790</v>
      </c>
      <c r="F146" s="786">
        <v>1673</v>
      </c>
      <c r="G146" s="787">
        <v>0.25</v>
      </c>
      <c r="H146" s="788">
        <v>1254</v>
      </c>
      <c r="I146" s="766" t="s">
        <v>98</v>
      </c>
      <c r="J146" s="766" t="s">
        <v>98</v>
      </c>
      <c r="K146" s="766" t="s">
        <v>98</v>
      </c>
      <c r="L146" s="766" t="s">
        <v>98</v>
      </c>
      <c r="M146" s="710" t="s">
        <v>98</v>
      </c>
      <c r="N146" s="941"/>
      <c r="O146" s="941"/>
      <c r="P146" s="941"/>
      <c r="Q146" s="941"/>
      <c r="R146" s="941"/>
    </row>
    <row r="147" spans="1:18" ht="17" x14ac:dyDescent="0.2">
      <c r="A147" s="733" t="s">
        <v>661</v>
      </c>
      <c r="B147" s="734" t="s">
        <v>680</v>
      </c>
      <c r="C147" s="712" t="s">
        <v>681</v>
      </c>
      <c r="D147" s="784">
        <v>1290</v>
      </c>
      <c r="E147" s="789">
        <v>949</v>
      </c>
      <c r="F147" s="790">
        <v>887</v>
      </c>
      <c r="G147" s="787">
        <v>0.27</v>
      </c>
      <c r="H147" s="791">
        <v>644</v>
      </c>
      <c r="I147" s="766" t="s">
        <v>98</v>
      </c>
      <c r="J147" s="766" t="s">
        <v>98</v>
      </c>
      <c r="K147" s="766" t="s">
        <v>98</v>
      </c>
      <c r="L147" s="766" t="s">
        <v>98</v>
      </c>
      <c r="M147" s="710" t="s">
        <v>98</v>
      </c>
      <c r="N147" s="941"/>
      <c r="O147" s="941"/>
      <c r="P147" s="941"/>
      <c r="Q147" s="941"/>
      <c r="R147" s="941"/>
    </row>
    <row r="148" spans="1:18" ht="17" x14ac:dyDescent="0.2">
      <c r="A148" s="733" t="s">
        <v>661</v>
      </c>
      <c r="B148" s="734" t="s">
        <v>684</v>
      </c>
      <c r="C148" s="712" t="s">
        <v>685</v>
      </c>
      <c r="D148" s="784">
        <v>1090</v>
      </c>
      <c r="E148" s="789">
        <v>899</v>
      </c>
      <c r="F148" s="790">
        <v>840</v>
      </c>
      <c r="G148" s="787">
        <v>0.2</v>
      </c>
      <c r="H148" s="791">
        <v>672</v>
      </c>
      <c r="I148" s="766" t="s">
        <v>98</v>
      </c>
      <c r="J148" s="766" t="s">
        <v>98</v>
      </c>
      <c r="K148" s="766" t="s">
        <v>98</v>
      </c>
      <c r="L148" s="766" t="s">
        <v>98</v>
      </c>
      <c r="M148" s="710" t="s">
        <v>98</v>
      </c>
      <c r="N148" s="941"/>
      <c r="O148" s="941"/>
      <c r="P148" s="941"/>
      <c r="Q148" s="941"/>
      <c r="R148" s="941"/>
    </row>
    <row r="149" spans="1:18" ht="17" x14ac:dyDescent="0.2">
      <c r="A149" s="733" t="s">
        <v>661</v>
      </c>
      <c r="B149" s="734" t="s">
        <v>686</v>
      </c>
      <c r="C149" s="712" t="s">
        <v>687</v>
      </c>
      <c r="D149" s="734">
        <v>990</v>
      </c>
      <c r="E149" s="789">
        <v>879</v>
      </c>
      <c r="F149" s="790">
        <v>821</v>
      </c>
      <c r="G149" s="787">
        <v>0.25</v>
      </c>
      <c r="H149" s="791">
        <v>616</v>
      </c>
      <c r="I149" s="766" t="s">
        <v>98</v>
      </c>
      <c r="J149" s="766" t="s">
        <v>98</v>
      </c>
      <c r="K149" s="766" t="s">
        <v>98</v>
      </c>
      <c r="L149" s="766" t="s">
        <v>98</v>
      </c>
      <c r="M149" s="710" t="s">
        <v>98</v>
      </c>
      <c r="N149" s="941"/>
      <c r="O149" s="941"/>
      <c r="P149" s="941"/>
      <c r="Q149" s="941"/>
      <c r="R149" s="941"/>
    </row>
    <row r="150" spans="1:18" ht="16" x14ac:dyDescent="0.2">
      <c r="A150" s="776" t="s">
        <v>98</v>
      </c>
      <c r="B150" s="766" t="s">
        <v>98</v>
      </c>
      <c r="C150" s="766" t="s">
        <v>98</v>
      </c>
      <c r="D150" s="766" t="s">
        <v>98</v>
      </c>
      <c r="E150" s="766" t="s">
        <v>98</v>
      </c>
      <c r="F150" s="766" t="s">
        <v>98</v>
      </c>
      <c r="G150" s="766" t="s">
        <v>98</v>
      </c>
      <c r="H150" s="766" t="s">
        <v>98</v>
      </c>
      <c r="I150" s="766" t="s">
        <v>98</v>
      </c>
      <c r="J150" s="766" t="s">
        <v>98</v>
      </c>
      <c r="K150" s="766" t="s">
        <v>98</v>
      </c>
      <c r="L150" s="766" t="s">
        <v>98</v>
      </c>
      <c r="M150" s="710" t="s">
        <v>98</v>
      </c>
      <c r="N150" s="941"/>
      <c r="O150" s="941"/>
      <c r="P150" s="941"/>
      <c r="Q150" s="941"/>
      <c r="R150" s="941"/>
    </row>
    <row r="151" spans="1:18" ht="16" x14ac:dyDescent="0.2">
      <c r="A151" s="765" t="s">
        <v>1084</v>
      </c>
      <c r="B151" s="766" t="s">
        <v>98</v>
      </c>
      <c r="C151" s="766" t="s">
        <v>98</v>
      </c>
      <c r="D151" s="766" t="s">
        <v>98</v>
      </c>
      <c r="E151" s="766" t="s">
        <v>98</v>
      </c>
      <c r="F151" s="766" t="s">
        <v>98</v>
      </c>
      <c r="G151" s="766" t="s">
        <v>98</v>
      </c>
      <c r="H151" s="766" t="s">
        <v>98</v>
      </c>
      <c r="I151" s="766" t="s">
        <v>98</v>
      </c>
      <c r="J151" s="766" t="s">
        <v>98</v>
      </c>
      <c r="K151" s="766" t="s">
        <v>98</v>
      </c>
      <c r="L151" s="766" t="s">
        <v>98</v>
      </c>
      <c r="M151" s="710" t="s">
        <v>98</v>
      </c>
      <c r="N151" s="941"/>
      <c r="O151" s="941"/>
      <c r="P151" s="941"/>
      <c r="Q151" s="941"/>
      <c r="R151" s="941"/>
    </row>
    <row r="152" spans="1:18" ht="16" x14ac:dyDescent="0.2">
      <c r="A152" s="792" t="s">
        <v>1085</v>
      </c>
      <c r="B152" s="793" t="s">
        <v>1086</v>
      </c>
      <c r="C152" s="793" t="s">
        <v>98</v>
      </c>
      <c r="D152" s="793" t="s">
        <v>1087</v>
      </c>
      <c r="E152" s="793" t="s">
        <v>98</v>
      </c>
      <c r="F152" s="793" t="s">
        <v>98</v>
      </c>
      <c r="G152" s="793" t="s">
        <v>1088</v>
      </c>
      <c r="H152" s="793" t="s">
        <v>98</v>
      </c>
      <c r="I152" s="793" t="s">
        <v>98</v>
      </c>
      <c r="J152" s="793" t="s">
        <v>128</v>
      </c>
      <c r="K152" s="793" t="s">
        <v>98</v>
      </c>
      <c r="L152" s="793" t="s">
        <v>98</v>
      </c>
      <c r="M152" s="710" t="s">
        <v>98</v>
      </c>
      <c r="N152" s="941"/>
      <c r="O152" s="941"/>
      <c r="P152" s="941"/>
      <c r="Q152" s="941"/>
      <c r="R152" s="941"/>
    </row>
    <row r="153" spans="1:18" ht="15.75" customHeight="1" x14ac:dyDescent="0.2">
      <c r="A153" s="2316" t="s">
        <v>1080</v>
      </c>
      <c r="B153" s="2313" t="s">
        <v>1081</v>
      </c>
      <c r="C153" s="2317" t="s">
        <v>98</v>
      </c>
      <c r="D153" s="2313" t="s">
        <v>1089</v>
      </c>
      <c r="E153" s="2313"/>
      <c r="F153" s="2313"/>
      <c r="G153" s="794" t="s">
        <v>1090</v>
      </c>
      <c r="H153" s="709"/>
      <c r="I153" s="709"/>
      <c r="J153" s="2313" t="s">
        <v>1091</v>
      </c>
      <c r="K153" s="2313"/>
      <c r="L153" s="2313"/>
      <c r="M153" s="2288" t="s">
        <v>98</v>
      </c>
      <c r="N153" s="941"/>
      <c r="O153" s="941"/>
      <c r="P153" s="941"/>
      <c r="Q153" s="941"/>
      <c r="R153" s="941"/>
    </row>
    <row r="154" spans="1:18" ht="15.75" customHeight="1" x14ac:dyDescent="0.2">
      <c r="A154" s="2316"/>
      <c r="B154" s="2313"/>
      <c r="C154" s="2317"/>
      <c r="D154" s="2313"/>
      <c r="E154" s="2313"/>
      <c r="F154" s="2313"/>
      <c r="G154" s="2310" t="s">
        <v>1092</v>
      </c>
      <c r="H154" s="2310"/>
      <c r="I154" s="2310"/>
      <c r="J154" s="2313"/>
      <c r="K154" s="2313"/>
      <c r="L154" s="2313"/>
      <c r="M154" s="2288"/>
      <c r="N154" s="941"/>
      <c r="O154" s="941"/>
      <c r="P154" s="941"/>
      <c r="Q154" s="941"/>
      <c r="R154" s="941"/>
    </row>
    <row r="155" spans="1:18" ht="15.75" customHeight="1" x14ac:dyDescent="0.2">
      <c r="A155" s="2316"/>
      <c r="B155" s="2313"/>
      <c r="C155" s="2317"/>
      <c r="D155" s="2313"/>
      <c r="E155" s="2313"/>
      <c r="F155" s="2313"/>
      <c r="G155" s="2310" t="s">
        <v>1093</v>
      </c>
      <c r="H155" s="2310"/>
      <c r="I155" s="2310"/>
      <c r="J155" s="2313"/>
      <c r="K155" s="2313"/>
      <c r="L155" s="2313"/>
      <c r="M155" s="2288"/>
      <c r="N155" s="941"/>
      <c r="O155" s="941"/>
      <c r="P155" s="941"/>
      <c r="Q155" s="941"/>
      <c r="R155" s="941"/>
    </row>
    <row r="156" spans="1:18" ht="14.25" customHeight="1" x14ac:dyDescent="0.2">
      <c r="A156" s="2316"/>
      <c r="B156" s="2313"/>
      <c r="C156" s="2317"/>
      <c r="D156" s="2313"/>
      <c r="E156" s="2313"/>
      <c r="F156" s="2313"/>
      <c r="G156" s="2310" t="s">
        <v>1094</v>
      </c>
      <c r="H156" s="2310"/>
      <c r="I156" s="2310"/>
      <c r="J156" s="2313"/>
      <c r="K156" s="2313"/>
      <c r="L156" s="2313"/>
      <c r="M156" s="2288"/>
      <c r="N156" s="941"/>
      <c r="O156" s="941"/>
      <c r="P156" s="941"/>
      <c r="Q156" s="941"/>
      <c r="R156" s="941"/>
    </row>
    <row r="157" spans="1:18" ht="14.25" customHeight="1" x14ac:dyDescent="0.2">
      <c r="A157" s="2316"/>
      <c r="B157" s="2313"/>
      <c r="C157" s="2317"/>
      <c r="D157" s="2313"/>
      <c r="E157" s="2313"/>
      <c r="F157" s="2313"/>
      <c r="G157" s="2310" t="s">
        <v>1095</v>
      </c>
      <c r="H157" s="2310"/>
      <c r="I157" s="2310"/>
      <c r="J157" s="2313"/>
      <c r="K157" s="2313"/>
      <c r="L157" s="2313"/>
      <c r="M157" s="2288"/>
      <c r="N157" s="941"/>
      <c r="O157" s="941"/>
      <c r="P157" s="941"/>
      <c r="Q157" s="941"/>
      <c r="R157" s="941"/>
    </row>
    <row r="158" spans="1:18" ht="15.75" customHeight="1" x14ac:dyDescent="0.2">
      <c r="A158" s="2316"/>
      <c r="B158" s="2313"/>
      <c r="C158" s="2317"/>
      <c r="D158" s="2313"/>
      <c r="E158" s="2313"/>
      <c r="F158" s="2313"/>
      <c r="G158" s="709"/>
      <c r="H158" s="709"/>
      <c r="I158" s="709"/>
      <c r="J158" s="2313"/>
      <c r="K158" s="2313"/>
      <c r="L158" s="2313"/>
      <c r="M158" s="2288"/>
      <c r="N158" s="941"/>
      <c r="O158" s="941"/>
      <c r="P158" s="941"/>
      <c r="Q158" s="941"/>
      <c r="R158" s="941"/>
    </row>
    <row r="159" spans="1:18" ht="15.75" customHeight="1" x14ac:dyDescent="0.2">
      <c r="A159" s="2316"/>
      <c r="B159" s="2313"/>
      <c r="C159" s="2317"/>
      <c r="D159" s="2313"/>
      <c r="E159" s="2313"/>
      <c r="F159" s="2313"/>
      <c r="G159" s="709"/>
      <c r="H159" s="709"/>
      <c r="I159" s="709"/>
      <c r="J159" s="2313"/>
      <c r="K159" s="2313"/>
      <c r="L159" s="2313"/>
      <c r="M159" s="2288"/>
      <c r="N159" s="941"/>
      <c r="O159" s="941"/>
      <c r="P159" s="941"/>
      <c r="Q159" s="941"/>
      <c r="R159" s="941"/>
    </row>
    <row r="160" spans="1:18" ht="15.75" customHeight="1" x14ac:dyDescent="0.2">
      <c r="A160" s="2316"/>
      <c r="B160" s="2313"/>
      <c r="C160" s="2317"/>
      <c r="D160" s="2313"/>
      <c r="E160" s="2313"/>
      <c r="F160" s="2313"/>
      <c r="G160" s="709"/>
      <c r="H160" s="709"/>
      <c r="I160" s="709"/>
      <c r="J160" s="2313"/>
      <c r="K160" s="2313"/>
      <c r="L160" s="2313"/>
      <c r="M160" s="2288"/>
      <c r="N160" s="941"/>
      <c r="O160" s="941"/>
      <c r="P160" s="941"/>
      <c r="Q160" s="941"/>
      <c r="R160" s="941"/>
    </row>
    <row r="161" spans="1:18" ht="15.75" customHeight="1" x14ac:dyDescent="0.2">
      <c r="A161" s="2316"/>
      <c r="B161" s="2313"/>
      <c r="C161" s="2317"/>
      <c r="D161" s="2313"/>
      <c r="E161" s="2313"/>
      <c r="F161" s="2313"/>
      <c r="G161" s="709"/>
      <c r="H161" s="709"/>
      <c r="I161" s="709"/>
      <c r="J161" s="2313"/>
      <c r="K161" s="2313"/>
      <c r="L161" s="2313"/>
      <c r="M161" s="2288"/>
      <c r="N161" s="941"/>
      <c r="O161" s="941"/>
      <c r="P161" s="941"/>
      <c r="Q161" s="941"/>
      <c r="R161" s="941"/>
    </row>
    <row r="162" spans="1:18" ht="16" x14ac:dyDescent="0.2">
      <c r="A162" s="2316"/>
      <c r="B162" s="2313"/>
      <c r="C162" s="795"/>
      <c r="D162" s="2313"/>
      <c r="E162" s="2313"/>
      <c r="F162" s="2313"/>
      <c r="G162" s="2310"/>
      <c r="H162" s="2310"/>
      <c r="I162" s="2310"/>
      <c r="J162" s="2313"/>
      <c r="K162" s="2313"/>
      <c r="L162" s="2313"/>
      <c r="M162" s="2288"/>
      <c r="N162" s="941"/>
      <c r="O162" s="941"/>
      <c r="P162" s="941"/>
      <c r="Q162" s="941"/>
      <c r="R162" s="941"/>
    </row>
    <row r="163" spans="1:18" ht="16" x14ac:dyDescent="0.2">
      <c r="A163" s="2316"/>
      <c r="B163" s="2313"/>
      <c r="C163" s="795"/>
      <c r="D163" s="2313"/>
      <c r="E163" s="2313"/>
      <c r="F163" s="2313"/>
      <c r="G163" s="2310"/>
      <c r="H163" s="2310"/>
      <c r="I163" s="2310"/>
      <c r="J163" s="2313"/>
      <c r="K163" s="2313"/>
      <c r="L163" s="2313"/>
      <c r="M163" s="2288"/>
      <c r="N163" s="941"/>
      <c r="O163" s="941"/>
      <c r="P163" s="941"/>
      <c r="Q163" s="941"/>
      <c r="R163" s="941"/>
    </row>
    <row r="164" spans="1:18" ht="16" x14ac:dyDescent="0.2">
      <c r="A164" s="2316"/>
      <c r="B164" s="2313"/>
      <c r="C164" s="795"/>
      <c r="D164" s="2313"/>
      <c r="E164" s="2313"/>
      <c r="F164" s="2313"/>
      <c r="G164" s="2310"/>
      <c r="H164" s="2310"/>
      <c r="I164" s="2310"/>
      <c r="J164" s="2313"/>
      <c r="K164" s="2313"/>
      <c r="L164" s="2313"/>
      <c r="M164" s="2288"/>
      <c r="N164" s="941"/>
      <c r="O164" s="941"/>
      <c r="P164" s="941"/>
      <c r="Q164" s="941"/>
      <c r="R164" s="941"/>
    </row>
    <row r="165" spans="1:18" ht="16" x14ac:dyDescent="0.2">
      <c r="A165" s="2316"/>
      <c r="B165" s="2313"/>
      <c r="C165" s="795"/>
      <c r="D165" s="2313"/>
      <c r="E165" s="2313"/>
      <c r="F165" s="2313"/>
      <c r="G165" s="2310"/>
      <c r="H165" s="2310"/>
      <c r="I165" s="2310"/>
      <c r="J165" s="2313"/>
      <c r="K165" s="2313"/>
      <c r="L165" s="2313"/>
      <c r="M165" s="2288"/>
      <c r="N165" s="941"/>
      <c r="O165" s="941"/>
      <c r="P165" s="941"/>
      <c r="Q165" s="941"/>
      <c r="R165" s="941"/>
    </row>
    <row r="166" spans="1:18" ht="15.75" customHeight="1" x14ac:dyDescent="0.2">
      <c r="A166" s="2316"/>
      <c r="B166" s="2313"/>
      <c r="C166" s="795"/>
      <c r="D166" s="2313"/>
      <c r="E166" s="2313"/>
      <c r="F166" s="2313"/>
      <c r="G166" s="2310" t="s">
        <v>98</v>
      </c>
      <c r="H166" s="2310"/>
      <c r="I166" s="2310"/>
      <c r="J166" s="2313"/>
      <c r="K166" s="2313"/>
      <c r="L166" s="2313"/>
      <c r="M166" s="2288"/>
      <c r="N166" s="941"/>
      <c r="O166" s="941"/>
      <c r="P166" s="941"/>
      <c r="Q166" s="941"/>
      <c r="R166" s="941"/>
    </row>
    <row r="167" spans="1:18" ht="17" x14ac:dyDescent="0.2">
      <c r="A167" s="2316"/>
      <c r="B167" s="2313"/>
      <c r="C167" s="795"/>
      <c r="D167" s="2313"/>
      <c r="E167" s="2313"/>
      <c r="F167" s="2313"/>
      <c r="G167" s="709" t="s">
        <v>98</v>
      </c>
      <c r="H167" s="709" t="s">
        <v>98</v>
      </c>
      <c r="I167" s="709" t="s">
        <v>98</v>
      </c>
      <c r="J167" s="2313"/>
      <c r="K167" s="2313"/>
      <c r="L167" s="2313"/>
      <c r="M167" s="2288"/>
      <c r="N167" s="941"/>
      <c r="O167" s="941"/>
      <c r="P167" s="941"/>
      <c r="Q167" s="941"/>
      <c r="R167" s="941"/>
    </row>
    <row r="168" spans="1:18" ht="14.25" customHeight="1" x14ac:dyDescent="0.2">
      <c r="A168" s="2316"/>
      <c r="B168" s="2313"/>
      <c r="C168" s="795"/>
      <c r="D168" s="2313"/>
      <c r="E168" s="2313"/>
      <c r="F168" s="2313"/>
      <c r="G168" s="709" t="s">
        <v>98</v>
      </c>
      <c r="H168" s="709" t="s">
        <v>98</v>
      </c>
      <c r="I168" s="709" t="s">
        <v>98</v>
      </c>
      <c r="J168" s="2313"/>
      <c r="K168" s="2313"/>
      <c r="L168" s="2313"/>
      <c r="M168" s="2288"/>
      <c r="N168" s="941"/>
      <c r="O168" s="941"/>
      <c r="P168" s="941"/>
      <c r="Q168" s="941"/>
      <c r="R168" s="941"/>
    </row>
    <row r="169" spans="1:18" ht="15.75" customHeight="1" x14ac:dyDescent="0.2">
      <c r="A169" s="2316"/>
      <c r="B169" s="2313"/>
      <c r="C169" s="796"/>
      <c r="D169" s="2313"/>
      <c r="E169" s="2313"/>
      <c r="F169" s="2313"/>
      <c r="G169" s="2310" t="s">
        <v>98</v>
      </c>
      <c r="H169" s="2310"/>
      <c r="I169" s="2310"/>
      <c r="J169" s="2313"/>
      <c r="K169" s="2313"/>
      <c r="L169" s="2313"/>
      <c r="M169" s="2288"/>
      <c r="N169" s="941"/>
      <c r="O169" s="941"/>
      <c r="P169" s="941"/>
      <c r="Q169" s="941"/>
      <c r="R169" s="941"/>
    </row>
    <row r="170" spans="1:18" ht="15.75" customHeight="1" x14ac:dyDescent="0.2">
      <c r="A170" s="713" t="s">
        <v>98</v>
      </c>
      <c r="B170" s="709" t="s">
        <v>98</v>
      </c>
      <c r="C170" s="709" t="s">
        <v>98</v>
      </c>
      <c r="D170" s="2313"/>
      <c r="E170" s="2313"/>
      <c r="F170" s="2313"/>
      <c r="G170" s="709" t="s">
        <v>98</v>
      </c>
      <c r="H170" s="709" t="s">
        <v>98</v>
      </c>
      <c r="I170" s="709" t="s">
        <v>98</v>
      </c>
      <c r="J170" s="2313"/>
      <c r="K170" s="2313"/>
      <c r="L170" s="2313"/>
      <c r="M170" s="710" t="s">
        <v>98</v>
      </c>
      <c r="N170" s="941"/>
      <c r="O170" s="941"/>
      <c r="P170" s="941"/>
      <c r="Q170" s="941"/>
      <c r="R170" s="941"/>
    </row>
    <row r="171" spans="1:18" ht="17" x14ac:dyDescent="0.2">
      <c r="A171" s="713" t="s">
        <v>98</v>
      </c>
      <c r="B171" s="714" t="s">
        <v>1096</v>
      </c>
      <c r="C171" s="797"/>
      <c r="D171" s="709" t="s">
        <v>98</v>
      </c>
      <c r="E171" s="709" t="s">
        <v>98</v>
      </c>
      <c r="F171" s="709" t="s">
        <v>98</v>
      </c>
      <c r="G171" s="709" t="s">
        <v>98</v>
      </c>
      <c r="H171" s="709" t="s">
        <v>98</v>
      </c>
      <c r="I171" s="709" t="s">
        <v>98</v>
      </c>
      <c r="J171" s="709" t="s">
        <v>98</v>
      </c>
      <c r="K171" s="709" t="s">
        <v>98</v>
      </c>
      <c r="L171" s="709" t="s">
        <v>98</v>
      </c>
      <c r="M171" s="710" t="s">
        <v>98</v>
      </c>
      <c r="N171" s="941"/>
      <c r="O171" s="941"/>
      <c r="P171" s="941"/>
      <c r="Q171" s="941"/>
      <c r="R171" s="941"/>
    </row>
    <row r="172" spans="1:18" ht="16" x14ac:dyDescent="0.2">
      <c r="A172" s="798" t="s">
        <v>98</v>
      </c>
      <c r="B172" s="799" t="s">
        <v>98</v>
      </c>
      <c r="C172" s="799" t="s">
        <v>98</v>
      </c>
      <c r="D172" s="799" t="s">
        <v>98</v>
      </c>
      <c r="E172" s="799" t="s">
        <v>98</v>
      </c>
      <c r="F172" s="799" t="s">
        <v>98</v>
      </c>
      <c r="G172" s="799" t="s">
        <v>98</v>
      </c>
      <c r="H172" s="799" t="s">
        <v>98</v>
      </c>
      <c r="I172" s="799" t="s">
        <v>98</v>
      </c>
      <c r="J172" s="799" t="s">
        <v>98</v>
      </c>
      <c r="K172" s="799" t="s">
        <v>98</v>
      </c>
      <c r="L172" s="799" t="s">
        <v>98</v>
      </c>
      <c r="M172" s="800" t="s">
        <v>98</v>
      </c>
      <c r="N172" s="941"/>
      <c r="O172" s="941"/>
      <c r="P172" s="941"/>
      <c r="Q172" s="941"/>
      <c r="R172" s="941"/>
    </row>
    <row r="173" spans="1:18" ht="15.75" customHeight="1" x14ac:dyDescent="0.2">
      <c r="A173" s="737" t="s">
        <v>98</v>
      </c>
      <c r="B173" s="737" t="s">
        <v>98</v>
      </c>
      <c r="C173" s="737" t="s">
        <v>98</v>
      </c>
      <c r="D173" s="737" t="s">
        <v>98</v>
      </c>
      <c r="E173" s="737" t="s">
        <v>98</v>
      </c>
      <c r="F173" s="737" t="s">
        <v>98</v>
      </c>
      <c r="G173" s="737" t="s">
        <v>98</v>
      </c>
      <c r="H173" s="737" t="s">
        <v>98</v>
      </c>
      <c r="I173" s="737" t="s">
        <v>98</v>
      </c>
      <c r="J173" s="737" t="s">
        <v>98</v>
      </c>
      <c r="K173" s="737" t="s">
        <v>98</v>
      </c>
      <c r="L173" s="737" t="s">
        <v>98</v>
      </c>
      <c r="M173" s="737" t="s">
        <v>98</v>
      </c>
      <c r="N173" s="941"/>
      <c r="O173" s="941"/>
      <c r="P173" s="941"/>
      <c r="Q173" s="941"/>
      <c r="R173" s="941"/>
    </row>
  </sheetData>
  <mergeCells count="45">
    <mergeCell ref="A153:A169"/>
    <mergeCell ref="B153:B169"/>
    <mergeCell ref="C153:C161"/>
    <mergeCell ref="D153:F170"/>
    <mergeCell ref="G154:I154"/>
    <mergeCell ref="G155:I155"/>
    <mergeCell ref="G162:I162"/>
    <mergeCell ref="G163:I163"/>
    <mergeCell ref="G164:I164"/>
    <mergeCell ref="G157:I157"/>
    <mergeCell ref="G165:I165"/>
    <mergeCell ref="M153:M169"/>
    <mergeCell ref="G166:I166"/>
    <mergeCell ref="K127:K128"/>
    <mergeCell ref="J153:L170"/>
    <mergeCell ref="G169:I169"/>
    <mergeCell ref="H127:H128"/>
    <mergeCell ref="G127:G128"/>
    <mergeCell ref="K132:K133"/>
    <mergeCell ref="G156:I156"/>
    <mergeCell ref="I132:I133"/>
    <mergeCell ref="A127:A128"/>
    <mergeCell ref="A113:C113"/>
    <mergeCell ref="D113:G113"/>
    <mergeCell ref="A114:A115"/>
    <mergeCell ref="A132:A133"/>
    <mergeCell ref="B132:B133"/>
    <mergeCell ref="C132:C133"/>
    <mergeCell ref="D132:D133"/>
    <mergeCell ref="E132:E133"/>
    <mergeCell ref="B114:B115"/>
    <mergeCell ref="C114:C115"/>
    <mergeCell ref="D114:D115"/>
    <mergeCell ref="D127:D128"/>
    <mergeCell ref="B127:B128"/>
    <mergeCell ref="C127:C128"/>
    <mergeCell ref="D4:G4"/>
    <mergeCell ref="H4:L4"/>
    <mergeCell ref="H85:L85"/>
    <mergeCell ref="D85:G85"/>
    <mergeCell ref="M132:M133"/>
    <mergeCell ref="L132:L133"/>
    <mergeCell ref="M114:M115"/>
    <mergeCell ref="D28:G28"/>
    <mergeCell ref="H28:L28"/>
  </mergeCells>
  <hyperlinks>
    <hyperlink ref="B171" r:id="rId1" xr:uid="{00000000-0004-0000-0300-000000000000}"/>
    <hyperlink ref="A106" r:id="rId2" xr:uid="{00000000-0004-0000-0300-000001000000}"/>
  </hyperlinks>
  <pageMargins left="0.7" right="0.7" top="0.75" bottom="0.75" header="0.3" footer="0.3"/>
  <pageSetup orientation="portrait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FD619"/>
  <sheetViews>
    <sheetView showGridLines="0" zoomScaleNormal="100" workbookViewId="0">
      <pane xSplit="2" ySplit="1" topLeftCell="C2" activePane="bottomRight" state="frozen"/>
      <selection activeCell="N20" sqref="N20"/>
      <selection pane="topRight" activeCell="N20" sqref="N20"/>
      <selection pane="bottomLeft" activeCell="N20" sqref="N20"/>
      <selection pane="bottomRight" activeCell="J1" activeCellId="1" sqref="G1:H1048576 J1:J1048576"/>
    </sheetView>
  </sheetViews>
  <sheetFormatPr baseColWidth="10" defaultColWidth="9.33203125" defaultRowHeight="14" x14ac:dyDescent="0.2"/>
  <cols>
    <col min="1" max="1" width="20.6640625" style="79" customWidth="1"/>
    <col min="2" max="2" width="30.6640625" style="56" customWidth="1"/>
    <col min="3" max="3" width="83.83203125" style="56" customWidth="1"/>
    <col min="4" max="4" width="10.6640625" style="79" customWidth="1"/>
    <col min="5" max="6" width="10.6640625" style="56" customWidth="1"/>
    <col min="7" max="7" width="22.6640625" style="37" customWidth="1"/>
    <col min="8" max="16384" width="9.33203125" style="56"/>
  </cols>
  <sheetData>
    <row r="1" spans="1:157" s="44" customFormat="1" ht="31" thickBot="1" x14ac:dyDescent="0.25">
      <c r="A1" s="1541" t="s">
        <v>53</v>
      </c>
      <c r="B1" s="1542" t="s">
        <v>1054</v>
      </c>
      <c r="C1" s="1542" t="s">
        <v>1055</v>
      </c>
      <c r="D1" s="1542" t="s">
        <v>1111</v>
      </c>
      <c r="E1" s="1543" t="s">
        <v>1112</v>
      </c>
      <c r="F1" s="1543" t="s">
        <v>1113</v>
      </c>
      <c r="G1" s="1544" t="s">
        <v>128</v>
      </c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</row>
    <row r="2" spans="1:157" s="46" customFormat="1" ht="15" x14ac:dyDescent="0.2">
      <c r="A2" s="174" t="s">
        <v>4685</v>
      </c>
      <c r="B2" s="144" t="s">
        <v>148</v>
      </c>
      <c r="C2" s="140" t="s">
        <v>149</v>
      </c>
      <c r="D2" s="145" t="e">
        <f>VLOOKUP($B2,'Pricelist Summary'!$B:$S,22,0)</f>
        <v>#REF!</v>
      </c>
      <c r="E2" s="276">
        <f>VLOOKUP($B2,'Pricelist Summary'!$B:$M,4,0)</f>
        <v>6906.5420560747662</v>
      </c>
      <c r="F2" s="276">
        <f>VLOOKUP($B2,'Pricelist Summary'!$B:$M,5,0)</f>
        <v>0</v>
      </c>
      <c r="G2" s="171" t="e">
        <f>VLOOKUP(B2,'Pricelist Summary'!B:O,18,0)</f>
        <v>#REF!</v>
      </c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</row>
    <row r="3" spans="1:157" s="46" customFormat="1" ht="15" x14ac:dyDescent="0.2">
      <c r="A3" s="175"/>
      <c r="B3" s="1545"/>
      <c r="C3" s="166" t="s">
        <v>1114</v>
      </c>
      <c r="D3" s="147"/>
      <c r="E3" s="151"/>
      <c r="F3" s="151"/>
      <c r="G3" s="172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</row>
    <row r="4" spans="1:157" s="46" customFormat="1" ht="15" x14ac:dyDescent="0.2">
      <c r="A4" s="175"/>
      <c r="B4" s="1545"/>
      <c r="C4" s="166" t="s">
        <v>1115</v>
      </c>
      <c r="D4" s="84"/>
      <c r="E4" s="176"/>
      <c r="F4" s="176"/>
      <c r="G4" s="172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</row>
    <row r="5" spans="1:157" s="46" customFormat="1" ht="15" x14ac:dyDescent="0.2">
      <c r="A5" s="175"/>
      <c r="B5" s="1545"/>
      <c r="C5" s="166" t="s">
        <v>1116</v>
      </c>
      <c r="D5" s="84"/>
      <c r="E5" s="178"/>
      <c r="F5" s="178"/>
      <c r="G5" s="172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</row>
    <row r="6" spans="1:157" s="46" customFormat="1" ht="15" x14ac:dyDescent="0.2">
      <c r="A6" s="175"/>
      <c r="B6" s="1545"/>
      <c r="C6" s="292" t="s">
        <v>1117</v>
      </c>
      <c r="D6" s="180"/>
      <c r="E6" s="176"/>
      <c r="F6" s="176"/>
      <c r="G6" s="172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</row>
    <row r="7" spans="1:157" s="46" customFormat="1" ht="15" x14ac:dyDescent="0.2">
      <c r="A7" s="175"/>
      <c r="B7" s="1545"/>
      <c r="C7" s="166" t="s">
        <v>1118</v>
      </c>
      <c r="D7" s="180"/>
      <c r="E7" s="176"/>
      <c r="F7" s="176"/>
      <c r="G7" s="172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</row>
    <row r="8" spans="1:157" s="46" customFormat="1" ht="15" x14ac:dyDescent="0.2">
      <c r="A8" s="175"/>
      <c r="B8" s="1545"/>
      <c r="C8" s="166" t="s">
        <v>1119</v>
      </c>
      <c r="D8" s="180"/>
      <c r="E8" s="176"/>
      <c r="F8" s="176"/>
      <c r="G8" s="172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</row>
    <row r="9" spans="1:157" s="46" customFormat="1" ht="15" x14ac:dyDescent="0.2">
      <c r="A9" s="175"/>
      <c r="B9" s="1545"/>
      <c r="C9" s="166" t="s">
        <v>1120</v>
      </c>
      <c r="D9" s="180"/>
      <c r="E9" s="176"/>
      <c r="F9" s="176"/>
      <c r="G9" s="172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</row>
    <row r="10" spans="1:157" s="46" customFormat="1" ht="15" x14ac:dyDescent="0.2">
      <c r="A10" s="175"/>
      <c r="B10" s="1545"/>
      <c r="C10" s="166" t="s">
        <v>1121</v>
      </c>
      <c r="D10" s="180"/>
      <c r="E10" s="176"/>
      <c r="F10" s="176"/>
      <c r="G10" s="172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</row>
    <row r="11" spans="1:157" s="46" customFormat="1" ht="15" x14ac:dyDescent="0.2">
      <c r="A11" s="175"/>
      <c r="B11" s="1545"/>
      <c r="C11" s="292" t="s">
        <v>1122</v>
      </c>
      <c r="D11" s="180"/>
      <c r="E11" s="176"/>
      <c r="F11" s="176"/>
      <c r="G11" s="172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</row>
    <row r="12" spans="1:157" s="46" customFormat="1" ht="15" x14ac:dyDescent="0.2">
      <c r="A12" s="175"/>
      <c r="B12" s="1545"/>
      <c r="C12" s="166" t="s">
        <v>1123</v>
      </c>
      <c r="D12" s="180"/>
      <c r="E12" s="176"/>
      <c r="F12" s="176"/>
      <c r="G12" s="172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</row>
    <row r="13" spans="1:157" s="46" customFormat="1" ht="15" x14ac:dyDescent="0.2">
      <c r="A13" s="175"/>
      <c r="B13" s="1545"/>
      <c r="C13" s="292" t="s">
        <v>1124</v>
      </c>
      <c r="D13" s="180"/>
      <c r="E13" s="176"/>
      <c r="F13" s="176"/>
      <c r="G13" s="172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</row>
    <row r="14" spans="1:157" s="46" customFormat="1" ht="15" x14ac:dyDescent="0.2">
      <c r="A14" s="175"/>
      <c r="B14" s="1545"/>
      <c r="C14" s="292" t="s">
        <v>1125</v>
      </c>
      <c r="D14" s="180"/>
      <c r="E14" s="176"/>
      <c r="F14" s="176"/>
      <c r="G14" s="172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</row>
    <row r="15" spans="1:157" s="46" customFormat="1" ht="15" x14ac:dyDescent="0.2">
      <c r="A15" s="175"/>
      <c r="B15" s="1545"/>
      <c r="C15" s="170" t="s">
        <v>1126</v>
      </c>
      <c r="D15" s="180"/>
      <c r="E15" s="176"/>
      <c r="F15" s="176"/>
      <c r="G15" s="172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</row>
    <row r="16" spans="1:157" s="46" customFormat="1" ht="15" x14ac:dyDescent="0.2">
      <c r="A16" s="175"/>
      <c r="B16" s="1545"/>
      <c r="C16" s="170" t="s">
        <v>1127</v>
      </c>
      <c r="D16" s="273"/>
      <c r="E16" s="176"/>
      <c r="F16" s="176"/>
      <c r="G16" s="172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</row>
    <row r="17" spans="1:157" s="46" customFormat="1" ht="15" x14ac:dyDescent="0.2">
      <c r="A17" s="175"/>
      <c r="B17" s="1545"/>
      <c r="C17" s="166" t="s">
        <v>1128</v>
      </c>
      <c r="D17" s="180"/>
      <c r="E17" s="176"/>
      <c r="F17" s="176"/>
      <c r="G17" s="172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</row>
    <row r="18" spans="1:157" s="46" customFormat="1" ht="30" x14ac:dyDescent="0.2">
      <c r="A18" s="175"/>
      <c r="B18" s="1545"/>
      <c r="C18" s="179" t="s">
        <v>1129</v>
      </c>
      <c r="D18" s="180"/>
      <c r="E18" s="176"/>
      <c r="F18" s="176"/>
      <c r="G18" s="172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</row>
    <row r="19" spans="1:157" s="46" customFormat="1" ht="15" x14ac:dyDescent="0.2">
      <c r="A19" s="175"/>
      <c r="B19" s="1545"/>
      <c r="C19" s="164" t="s">
        <v>1130</v>
      </c>
      <c r="D19" s="180"/>
      <c r="E19" s="176"/>
      <c r="F19" s="176"/>
      <c r="G19" s="172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</row>
    <row r="20" spans="1:157" s="46" customFormat="1" ht="15" x14ac:dyDescent="0.2">
      <c r="A20" s="175"/>
      <c r="B20" s="1545"/>
      <c r="C20" s="179" t="s">
        <v>1131</v>
      </c>
      <c r="D20" s="180"/>
      <c r="E20" s="176"/>
      <c r="F20" s="176"/>
      <c r="G20" s="172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</row>
    <row r="21" spans="1:157" s="46" customFormat="1" ht="15" x14ac:dyDescent="0.2">
      <c r="A21" s="175"/>
      <c r="B21" s="1545"/>
      <c r="C21" s="179" t="s">
        <v>1132</v>
      </c>
      <c r="D21" s="180"/>
      <c r="E21" s="176"/>
      <c r="F21" s="176"/>
      <c r="G21" s="172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</row>
    <row r="22" spans="1:157" s="46" customFormat="1" ht="15" x14ac:dyDescent="0.2">
      <c r="A22" s="175"/>
      <c r="B22" s="1545"/>
      <c r="C22" s="179" t="s">
        <v>1133</v>
      </c>
      <c r="D22" s="180"/>
      <c r="E22" s="176"/>
      <c r="F22" s="176"/>
      <c r="G22" s="172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</row>
    <row r="23" spans="1:157" s="46" customFormat="1" ht="15" x14ac:dyDescent="0.2">
      <c r="A23" s="175"/>
      <c r="B23" s="1545"/>
      <c r="C23" s="164" t="s">
        <v>1134</v>
      </c>
      <c r="D23" s="180"/>
      <c r="E23" s="176"/>
      <c r="F23" s="176"/>
      <c r="G23" s="172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</row>
    <row r="24" spans="1:157" s="46" customFormat="1" ht="16" thickBot="1" x14ac:dyDescent="0.25">
      <c r="A24" s="181"/>
      <c r="B24" s="182"/>
      <c r="C24" s="91" t="s">
        <v>1135</v>
      </c>
      <c r="D24" s="64"/>
      <c r="E24" s="47"/>
      <c r="F24" s="47"/>
      <c r="G24" s="272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</row>
    <row r="25" spans="1:157" s="46" customFormat="1" ht="16" x14ac:dyDescent="0.2">
      <c r="A25" s="1546" t="s">
        <v>4685</v>
      </c>
      <c r="B25" s="1446" t="s">
        <v>3389</v>
      </c>
      <c r="C25" s="1445" t="s">
        <v>3385</v>
      </c>
      <c r="D25" s="184" t="e">
        <f>VLOOKUP($B25,'Pricelist Summary'!$B:$S,22,0)</f>
        <v>#REF!</v>
      </c>
      <c r="E25" s="154">
        <f>VLOOKUP($B25,'Pricelist Summary'!$B:$M,4,0)</f>
        <v>4663.5514018691583</v>
      </c>
      <c r="F25" s="984">
        <f>VLOOKUP($B25,'Pricelist Summary'!$B:$M,5,0)</f>
        <v>0</v>
      </c>
      <c r="G25" s="107" t="e">
        <f>VLOOKUP(B25,'Pricelist Summary'!B:O,18,0)</f>
        <v>#REF!</v>
      </c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</row>
    <row r="26" spans="1:157" s="46" customFormat="1" ht="16" x14ac:dyDescent="0.2">
      <c r="A26" s="1546" t="s">
        <v>4685</v>
      </c>
      <c r="B26" s="1446" t="s">
        <v>3390</v>
      </c>
      <c r="C26" s="1445" t="s">
        <v>3386</v>
      </c>
      <c r="D26" s="51" t="e">
        <f>VLOOKUP($B26,'Pricelist Summary'!$B:$S,22,0)</f>
        <v>#REF!</v>
      </c>
      <c r="E26" s="154">
        <f>VLOOKUP($B26,'Pricelist Summary'!$B:$M,4,0)</f>
        <v>5317.7570093457944</v>
      </c>
      <c r="F26" s="984">
        <f>VLOOKUP($B26,'Pricelist Summary'!$B:$M,5,0)</f>
        <v>0</v>
      </c>
      <c r="G26" s="147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</row>
    <row r="27" spans="1:157" s="46" customFormat="1" ht="16" x14ac:dyDescent="0.2">
      <c r="A27" s="1546" t="s">
        <v>4685</v>
      </c>
      <c r="B27" s="1446" t="s">
        <v>3391</v>
      </c>
      <c r="C27" s="1445" t="s">
        <v>3387</v>
      </c>
      <c r="D27" s="51" t="e">
        <f>VLOOKUP($B27,'Pricelist Summary'!$B:$S,22,0)</f>
        <v>#REF!</v>
      </c>
      <c r="E27" s="154">
        <f>VLOOKUP($B27,'Pricelist Summary'!$B:$M,4,0)</f>
        <v>6813.0841121495323</v>
      </c>
      <c r="F27" s="984">
        <f>VLOOKUP($B27,'Pricelist Summary'!$B:$M,5,0)</f>
        <v>0</v>
      </c>
      <c r="G27" s="147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</row>
    <row r="28" spans="1:157" s="46" customFormat="1" ht="16" x14ac:dyDescent="0.2">
      <c r="A28" s="1546" t="s">
        <v>4685</v>
      </c>
      <c r="B28" s="1446" t="s">
        <v>3392</v>
      </c>
      <c r="C28" s="1445" t="s">
        <v>3388</v>
      </c>
      <c r="D28" s="51" t="e">
        <f>VLOOKUP($B28,'Pricelist Summary'!$B:$S,22,0)</f>
        <v>#REF!</v>
      </c>
      <c r="E28" s="154">
        <f>VLOOKUP($B28,'Pricelist Summary'!$B:$M,4,0)</f>
        <v>4663.5514018691583</v>
      </c>
      <c r="F28" s="984">
        <f>VLOOKUP($B28,'Pricelist Summary'!$B:$M,5,0)</f>
        <v>0</v>
      </c>
      <c r="G28" s="147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</row>
    <row r="29" spans="1:157" s="46" customFormat="1" ht="32" x14ac:dyDescent="0.2">
      <c r="A29" s="175"/>
      <c r="B29" s="277"/>
      <c r="C29" s="1447" t="s">
        <v>3432</v>
      </c>
      <c r="D29" s="273"/>
      <c r="E29" s="177"/>
      <c r="F29" s="177"/>
      <c r="G29" s="147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</row>
    <row r="30" spans="1:157" s="46" customFormat="1" ht="15" x14ac:dyDescent="0.2">
      <c r="A30" s="175"/>
      <c r="B30" s="277"/>
      <c r="C30" s="1447"/>
      <c r="D30" s="273"/>
      <c r="E30" s="177"/>
      <c r="F30" s="177"/>
      <c r="G30" s="147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</row>
    <row r="31" spans="1:157" s="46" customFormat="1" ht="16" x14ac:dyDescent="0.2">
      <c r="A31" s="175"/>
      <c r="B31" s="277"/>
      <c r="C31" s="1447" t="s">
        <v>3433</v>
      </c>
      <c r="D31" s="273"/>
      <c r="E31" s="177"/>
      <c r="F31" s="177"/>
      <c r="G31" s="147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</row>
    <row r="32" spans="1:157" s="46" customFormat="1" ht="16" x14ac:dyDescent="0.2">
      <c r="A32" s="175"/>
      <c r="B32" s="277"/>
      <c r="C32" s="1447" t="s">
        <v>3434</v>
      </c>
      <c r="D32" s="273"/>
      <c r="E32" s="177"/>
      <c r="F32" s="177"/>
      <c r="G32" s="147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</row>
    <row r="33" spans="1:157" s="46" customFormat="1" ht="16" x14ac:dyDescent="0.2">
      <c r="A33" s="175"/>
      <c r="B33" s="277"/>
      <c r="C33" s="1447" t="s">
        <v>3435</v>
      </c>
      <c r="D33" s="273"/>
      <c r="E33" s="177"/>
      <c r="F33" s="177"/>
      <c r="G33" s="147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</row>
    <row r="34" spans="1:157" s="46" customFormat="1" ht="15" x14ac:dyDescent="0.2">
      <c r="A34" s="175"/>
      <c r="B34" s="277"/>
      <c r="C34" s="1448" t="s">
        <v>3436</v>
      </c>
      <c r="D34" s="273"/>
      <c r="E34" s="177"/>
      <c r="F34" s="177"/>
      <c r="G34" s="147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</row>
    <row r="35" spans="1:157" s="46" customFormat="1" ht="16" x14ac:dyDescent="0.2">
      <c r="A35" s="175"/>
      <c r="B35" s="277"/>
      <c r="C35" s="1447" t="s">
        <v>3437</v>
      </c>
      <c r="D35" s="273"/>
      <c r="E35" s="177"/>
      <c r="F35" s="177"/>
      <c r="G35" s="147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</row>
    <row r="36" spans="1:157" s="46" customFormat="1" ht="16" x14ac:dyDescent="0.2">
      <c r="A36" s="175"/>
      <c r="B36" s="277"/>
      <c r="C36" s="1447" t="s">
        <v>3438</v>
      </c>
      <c r="D36" s="273"/>
      <c r="E36" s="177"/>
      <c r="F36" s="177"/>
      <c r="G36" s="147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</row>
    <row r="37" spans="1:157" s="46" customFormat="1" ht="16" x14ac:dyDescent="0.2">
      <c r="A37" s="175"/>
      <c r="B37" s="277"/>
      <c r="C37" s="1447" t="s">
        <v>3439</v>
      </c>
      <c r="D37" s="273"/>
      <c r="E37" s="177"/>
      <c r="F37" s="177"/>
      <c r="G37" s="147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</row>
    <row r="38" spans="1:157" s="46" customFormat="1" ht="16" x14ac:dyDescent="0.2">
      <c r="A38" s="175"/>
      <c r="B38" s="277"/>
      <c r="C38" s="1447" t="s">
        <v>3440</v>
      </c>
      <c r="D38" s="273"/>
      <c r="E38" s="177"/>
      <c r="F38" s="177"/>
      <c r="G38" s="147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</row>
    <row r="39" spans="1:157" s="46" customFormat="1" ht="16" x14ac:dyDescent="0.2">
      <c r="A39" s="175"/>
      <c r="B39" s="277"/>
      <c r="C39" s="1447" t="s">
        <v>3441</v>
      </c>
      <c r="D39" s="273"/>
      <c r="E39" s="177"/>
      <c r="F39" s="177"/>
      <c r="G39" s="147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</row>
    <row r="40" spans="1:157" s="46" customFormat="1" ht="16" x14ac:dyDescent="0.2">
      <c r="A40" s="175"/>
      <c r="B40" s="277"/>
      <c r="C40" s="1445" t="s">
        <v>3442</v>
      </c>
      <c r="D40" s="273"/>
      <c r="E40" s="177"/>
      <c r="F40" s="177"/>
      <c r="G40" s="147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</row>
    <row r="41" spans="1:157" s="46" customFormat="1" ht="16" x14ac:dyDescent="0.2">
      <c r="A41" s="175"/>
      <c r="B41" s="277"/>
      <c r="C41" s="1445" t="s">
        <v>3443</v>
      </c>
      <c r="D41" s="273"/>
      <c r="E41" s="177"/>
      <c r="F41" s="177"/>
      <c r="G41" s="147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45"/>
      <c r="ER41" s="45"/>
      <c r="ES41" s="45"/>
      <c r="ET41" s="45"/>
      <c r="EU41" s="45"/>
      <c r="EV41" s="45"/>
      <c r="EW41" s="45"/>
      <c r="EX41" s="45"/>
      <c r="EY41" s="45"/>
      <c r="EZ41" s="45"/>
      <c r="FA41" s="45"/>
    </row>
    <row r="42" spans="1:157" s="46" customFormat="1" ht="16" x14ac:dyDescent="0.2">
      <c r="A42" s="175"/>
      <c r="B42" s="277"/>
      <c r="C42" s="1447" t="s">
        <v>3444</v>
      </c>
      <c r="D42" s="273"/>
      <c r="E42" s="177"/>
      <c r="F42" s="177"/>
      <c r="G42" s="147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</row>
    <row r="43" spans="1:157" s="46" customFormat="1" ht="16" x14ac:dyDescent="0.2">
      <c r="A43" s="175"/>
      <c r="B43" s="277"/>
      <c r="C43" s="1447" t="s">
        <v>3445</v>
      </c>
      <c r="D43" s="273"/>
      <c r="E43" s="177"/>
      <c r="F43" s="177"/>
      <c r="G43" s="147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  <c r="EZ43" s="45"/>
      <c r="FA43" s="45"/>
    </row>
    <row r="44" spans="1:157" s="46" customFormat="1" ht="16" x14ac:dyDescent="0.2">
      <c r="A44" s="175"/>
      <c r="B44" s="277"/>
      <c r="C44" s="1445" t="s">
        <v>2166</v>
      </c>
      <c r="D44" s="273"/>
      <c r="E44" s="177"/>
      <c r="F44" s="177"/>
      <c r="G44" s="147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</row>
    <row r="45" spans="1:157" s="46" customFormat="1" ht="16" x14ac:dyDescent="0.2">
      <c r="A45" s="175"/>
      <c r="B45" s="277"/>
      <c r="C45" s="1447" t="s">
        <v>3446</v>
      </c>
      <c r="D45" s="273"/>
      <c r="E45" s="177"/>
      <c r="F45" s="177"/>
      <c r="G45" s="147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  <c r="DU45" s="45"/>
      <c r="DV45" s="45"/>
      <c r="DW45" s="45"/>
      <c r="DX45" s="45"/>
      <c r="DY45" s="45"/>
      <c r="DZ45" s="45"/>
      <c r="EA45" s="45"/>
      <c r="EB45" s="45"/>
      <c r="EC45" s="45"/>
      <c r="ED45" s="45"/>
      <c r="EE45" s="45"/>
      <c r="EF45" s="45"/>
      <c r="EG45" s="45"/>
      <c r="EH45" s="45"/>
      <c r="EI45" s="45"/>
      <c r="EJ45" s="45"/>
      <c r="EK45" s="45"/>
      <c r="EL45" s="45"/>
      <c r="EM45" s="45"/>
      <c r="EN45" s="45"/>
      <c r="EO45" s="45"/>
      <c r="EP45" s="45"/>
      <c r="EQ45" s="45"/>
      <c r="ER45" s="45"/>
      <c r="ES45" s="45"/>
      <c r="ET45" s="45"/>
      <c r="EU45" s="45"/>
      <c r="EV45" s="45"/>
      <c r="EW45" s="45"/>
      <c r="EX45" s="45"/>
      <c r="EY45" s="45"/>
      <c r="EZ45" s="45"/>
      <c r="FA45" s="45"/>
    </row>
    <row r="46" spans="1:157" s="46" customFormat="1" ht="15" x14ac:dyDescent="0.2">
      <c r="A46" s="175"/>
      <c r="B46" s="277"/>
      <c r="C46" s="1449"/>
      <c r="D46" s="273"/>
      <c r="E46" s="177"/>
      <c r="F46" s="177"/>
      <c r="G46" s="147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</row>
    <row r="47" spans="1:157" s="46" customFormat="1" ht="15" x14ac:dyDescent="0.2">
      <c r="A47" s="175"/>
      <c r="B47" s="277"/>
      <c r="C47" s="1449"/>
      <c r="D47" s="273"/>
      <c r="E47" s="177"/>
      <c r="F47" s="177"/>
      <c r="G47" s="147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  <c r="DL47" s="45"/>
      <c r="DM47" s="45"/>
      <c r="DN47" s="45"/>
      <c r="DO47" s="45"/>
      <c r="DP47" s="45"/>
      <c r="DQ47" s="45"/>
      <c r="DR47" s="45"/>
      <c r="DS47" s="45"/>
      <c r="DT47" s="45"/>
      <c r="DU47" s="45"/>
      <c r="DV47" s="45"/>
      <c r="DW47" s="45"/>
      <c r="DX47" s="45"/>
      <c r="DY47" s="45"/>
      <c r="DZ47" s="45"/>
      <c r="EA47" s="45"/>
      <c r="EB47" s="45"/>
      <c r="EC47" s="45"/>
      <c r="ED47" s="45"/>
      <c r="EE47" s="45"/>
      <c r="EF47" s="45"/>
      <c r="EG47" s="45"/>
      <c r="EH47" s="45"/>
      <c r="EI47" s="45"/>
      <c r="EJ47" s="45"/>
      <c r="EK47" s="45"/>
      <c r="EL47" s="45"/>
      <c r="EM47" s="45"/>
      <c r="EN47" s="45"/>
      <c r="EO47" s="45"/>
      <c r="EP47" s="45"/>
      <c r="EQ47" s="45"/>
      <c r="ER47" s="45"/>
      <c r="ES47" s="45"/>
      <c r="ET47" s="45"/>
      <c r="EU47" s="45"/>
      <c r="EV47" s="45"/>
      <c r="EW47" s="45"/>
      <c r="EX47" s="45"/>
      <c r="EY47" s="45"/>
      <c r="EZ47" s="45"/>
      <c r="FA47" s="45"/>
    </row>
    <row r="48" spans="1:157" s="46" customFormat="1" ht="15" customHeight="1" thickBot="1" x14ac:dyDescent="0.25">
      <c r="A48" s="181"/>
      <c r="B48" s="1216"/>
      <c r="C48" s="1450"/>
      <c r="D48" s="274"/>
      <c r="E48" s="183"/>
      <c r="F48" s="183"/>
      <c r="G48" s="150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</row>
    <row r="49" spans="1:160" s="2023" customFormat="1" ht="33.75" customHeight="1" x14ac:dyDescent="0.2">
      <c r="A49" s="1968" t="s">
        <v>4685</v>
      </c>
      <c r="B49" s="1286" t="s">
        <v>4586</v>
      </c>
      <c r="C49" s="1101" t="s">
        <v>4587</v>
      </c>
      <c r="D49" s="184" t="e">
        <f>VLOOKUP($B49,'Pricelist Summary'!$B:$S,22,0)</f>
        <v>#REF!</v>
      </c>
      <c r="E49" s="2014">
        <f>VLOOKUP($B49,'Pricelist Summary'!$B:$M,4,0)</f>
        <v>5326.1682242990655</v>
      </c>
      <c r="F49" s="2014">
        <f>VLOOKUP($B49,'Pricelist Summary'!$B:$M,5,0)</f>
        <v>0</v>
      </c>
      <c r="G49" s="2318" t="e">
        <f>VLOOKUP(B49,'Pricelist Summary'!B:O,18,0)</f>
        <v>#REF!</v>
      </c>
      <c r="H49" s="2022"/>
      <c r="I49" s="2022"/>
      <c r="J49" s="2022"/>
      <c r="K49" s="2022"/>
      <c r="L49" s="2022"/>
      <c r="M49" s="2022"/>
      <c r="N49" s="2022"/>
      <c r="O49" s="2022"/>
      <c r="P49" s="2022"/>
      <c r="Q49" s="2022"/>
      <c r="R49" s="2022"/>
      <c r="S49" s="2022"/>
      <c r="T49" s="2022"/>
      <c r="U49" s="2022"/>
      <c r="V49" s="2022"/>
      <c r="W49" s="2022"/>
      <c r="X49" s="2022"/>
      <c r="Y49" s="2022"/>
      <c r="Z49" s="2022"/>
      <c r="AA49" s="2022"/>
      <c r="AB49" s="2022"/>
      <c r="AC49" s="2022"/>
      <c r="AD49" s="2022"/>
      <c r="AE49" s="2022"/>
      <c r="AF49" s="2022"/>
      <c r="AG49" s="2022"/>
      <c r="AH49" s="2022"/>
      <c r="AI49" s="2022"/>
      <c r="AJ49" s="2022"/>
      <c r="AK49" s="2022"/>
      <c r="AL49" s="2022"/>
      <c r="AM49" s="2022"/>
      <c r="AN49" s="2022"/>
      <c r="AO49" s="2022"/>
      <c r="AP49" s="2022"/>
      <c r="AQ49" s="2022"/>
      <c r="AR49" s="2022"/>
      <c r="AS49" s="2022"/>
      <c r="AT49" s="2022"/>
      <c r="AU49" s="2022"/>
      <c r="AV49" s="2022"/>
      <c r="AW49" s="2022"/>
      <c r="AX49" s="2022"/>
      <c r="AY49" s="2022"/>
      <c r="AZ49" s="2022"/>
      <c r="BA49" s="2022"/>
      <c r="BB49" s="2022"/>
      <c r="BC49" s="2022"/>
      <c r="BD49" s="2022"/>
      <c r="BE49" s="2022"/>
      <c r="BF49" s="2022"/>
      <c r="BG49" s="2022"/>
      <c r="BH49" s="2022"/>
      <c r="BI49" s="2022"/>
      <c r="BJ49" s="2022"/>
      <c r="BK49" s="2022"/>
      <c r="BL49" s="2022"/>
      <c r="BM49" s="2022"/>
      <c r="BN49" s="2022"/>
      <c r="BO49" s="2022"/>
      <c r="BP49" s="2022"/>
      <c r="BQ49" s="2022"/>
      <c r="BR49" s="2022"/>
      <c r="BS49" s="2022"/>
      <c r="BT49" s="2022"/>
      <c r="BU49" s="2022"/>
      <c r="BV49" s="2022"/>
      <c r="BW49" s="2022"/>
      <c r="BX49" s="2022"/>
      <c r="BY49" s="2022"/>
      <c r="BZ49" s="2022"/>
      <c r="CA49" s="2022"/>
      <c r="CB49" s="2022"/>
      <c r="CC49" s="2022"/>
      <c r="CD49" s="2022"/>
      <c r="CE49" s="2022"/>
      <c r="CF49" s="2022"/>
      <c r="CG49" s="2022"/>
      <c r="CH49" s="2022"/>
      <c r="CI49" s="2022"/>
      <c r="CJ49" s="2022"/>
      <c r="CK49" s="2022"/>
      <c r="CL49" s="2022"/>
      <c r="CM49" s="2022"/>
      <c r="CN49" s="2022"/>
      <c r="CO49" s="2022"/>
      <c r="CP49" s="2022"/>
      <c r="CQ49" s="2022"/>
      <c r="CR49" s="2022"/>
      <c r="CS49" s="2022"/>
      <c r="CT49" s="2022"/>
      <c r="CU49" s="2022"/>
      <c r="CV49" s="2022"/>
      <c r="CW49" s="2022"/>
      <c r="CX49" s="2022"/>
      <c r="CY49" s="2022"/>
      <c r="CZ49" s="2022"/>
      <c r="DA49" s="2022"/>
      <c r="DB49" s="2022"/>
      <c r="DC49" s="2022"/>
      <c r="DD49" s="2022"/>
      <c r="DE49" s="2022"/>
      <c r="DF49" s="2022"/>
      <c r="DG49" s="2022"/>
      <c r="DH49" s="2022"/>
      <c r="DI49" s="2022"/>
      <c r="DJ49" s="2022"/>
      <c r="DK49" s="2022"/>
      <c r="DL49" s="2022"/>
      <c r="DM49" s="2022"/>
      <c r="DN49" s="2022"/>
      <c r="DO49" s="2022"/>
      <c r="DP49" s="2022"/>
      <c r="DQ49" s="2022"/>
      <c r="DR49" s="2022"/>
      <c r="DS49" s="2022"/>
      <c r="DT49" s="2022"/>
      <c r="DU49" s="2022"/>
      <c r="DV49" s="2022"/>
      <c r="DW49" s="2022"/>
      <c r="DX49" s="2022"/>
      <c r="DY49" s="2022"/>
      <c r="DZ49" s="2022"/>
      <c r="EA49" s="2022"/>
      <c r="EB49" s="2022"/>
      <c r="EC49" s="2022"/>
      <c r="ED49" s="2022"/>
      <c r="EE49" s="2022"/>
      <c r="EF49" s="2022"/>
      <c r="EG49" s="2022"/>
      <c r="EH49" s="2022"/>
      <c r="EI49" s="2022"/>
      <c r="EJ49" s="2022"/>
      <c r="EK49" s="2022"/>
      <c r="EL49" s="2022"/>
      <c r="EM49" s="2022"/>
      <c r="EN49" s="2022"/>
      <c r="EO49" s="2022"/>
      <c r="EP49" s="2022"/>
      <c r="EQ49" s="2022"/>
      <c r="ER49" s="2022"/>
      <c r="ES49" s="2022"/>
      <c r="ET49" s="2022"/>
      <c r="EU49" s="2022"/>
      <c r="EV49" s="2022"/>
      <c r="EW49" s="2022"/>
      <c r="EX49" s="2022"/>
      <c r="EY49" s="2022"/>
      <c r="EZ49" s="2022"/>
      <c r="FA49" s="2022"/>
      <c r="FB49" s="2022"/>
      <c r="FC49" s="2022"/>
      <c r="FD49" s="2022"/>
    </row>
    <row r="50" spans="1:160" s="2023" customFormat="1" ht="15" customHeight="1" x14ac:dyDescent="0.2">
      <c r="A50" s="1971" t="s">
        <v>4685</v>
      </c>
      <c r="B50" s="1280" t="s">
        <v>4590</v>
      </c>
      <c r="C50" s="980" t="s">
        <v>4591</v>
      </c>
      <c r="D50" s="51" t="e">
        <f>VLOOKUP($B50,'Pricelist Summary'!$B:$S,22,0)</f>
        <v>#REF!</v>
      </c>
      <c r="E50" s="154">
        <f>VLOOKUP($B50,'Pricelist Summary'!$B:$M,4,0)</f>
        <v>5886.9158878504668</v>
      </c>
      <c r="F50" s="984">
        <f>VLOOKUP($B50,'Pricelist Summary'!$B:$M,5,0)</f>
        <v>0</v>
      </c>
      <c r="G50" s="2319"/>
      <c r="H50" s="2022"/>
      <c r="I50" s="2022"/>
      <c r="J50" s="2022"/>
      <c r="K50" s="2022"/>
      <c r="L50" s="2022"/>
      <c r="M50" s="2022"/>
      <c r="N50" s="2022"/>
      <c r="O50" s="2022"/>
      <c r="P50" s="2022"/>
      <c r="Q50" s="2022"/>
      <c r="R50" s="2022"/>
      <c r="S50" s="2022"/>
      <c r="T50" s="2022"/>
      <c r="U50" s="2022"/>
      <c r="V50" s="2022"/>
      <c r="W50" s="2022"/>
      <c r="X50" s="2022"/>
      <c r="Y50" s="2022"/>
      <c r="Z50" s="2022"/>
      <c r="AA50" s="2022"/>
      <c r="AB50" s="2022"/>
      <c r="AC50" s="2022"/>
      <c r="AD50" s="2022"/>
      <c r="AE50" s="2022"/>
      <c r="AF50" s="2022"/>
      <c r="AG50" s="2022"/>
      <c r="AH50" s="2022"/>
      <c r="AI50" s="2022"/>
      <c r="AJ50" s="2022"/>
      <c r="AK50" s="2022"/>
      <c r="AL50" s="2022"/>
      <c r="AM50" s="2022"/>
      <c r="AN50" s="2022"/>
      <c r="AO50" s="2022"/>
      <c r="AP50" s="2022"/>
      <c r="AQ50" s="2022"/>
      <c r="AR50" s="2022"/>
      <c r="AS50" s="2022"/>
      <c r="AT50" s="2022"/>
      <c r="AU50" s="2022"/>
      <c r="AV50" s="2022"/>
      <c r="AW50" s="2022"/>
      <c r="AX50" s="2022"/>
      <c r="AY50" s="2022"/>
      <c r="AZ50" s="2022"/>
      <c r="BA50" s="2022"/>
      <c r="BB50" s="2022"/>
      <c r="BC50" s="2022"/>
      <c r="BD50" s="2022"/>
      <c r="BE50" s="2022"/>
      <c r="BF50" s="2022"/>
      <c r="BG50" s="2022"/>
      <c r="BH50" s="2022"/>
      <c r="BI50" s="2022"/>
      <c r="BJ50" s="2022"/>
      <c r="BK50" s="2022"/>
      <c r="BL50" s="2022"/>
      <c r="BM50" s="2022"/>
      <c r="BN50" s="2022"/>
      <c r="BO50" s="2022"/>
      <c r="BP50" s="2022"/>
      <c r="BQ50" s="2022"/>
      <c r="BR50" s="2022"/>
      <c r="BS50" s="2022"/>
      <c r="BT50" s="2022"/>
      <c r="BU50" s="2022"/>
      <c r="BV50" s="2022"/>
      <c r="BW50" s="2022"/>
      <c r="BX50" s="2022"/>
      <c r="BY50" s="2022"/>
      <c r="BZ50" s="2022"/>
      <c r="CA50" s="2022"/>
      <c r="CB50" s="2022"/>
      <c r="CC50" s="2022"/>
      <c r="CD50" s="2022"/>
      <c r="CE50" s="2022"/>
      <c r="CF50" s="2022"/>
      <c r="CG50" s="2022"/>
      <c r="CH50" s="2022"/>
      <c r="CI50" s="2022"/>
      <c r="CJ50" s="2022"/>
      <c r="CK50" s="2022"/>
      <c r="CL50" s="2022"/>
      <c r="CM50" s="2022"/>
      <c r="CN50" s="2022"/>
      <c r="CO50" s="2022"/>
      <c r="CP50" s="2022"/>
      <c r="CQ50" s="2022"/>
      <c r="CR50" s="2022"/>
      <c r="CS50" s="2022"/>
      <c r="CT50" s="2022"/>
      <c r="CU50" s="2022"/>
      <c r="CV50" s="2022"/>
      <c r="CW50" s="2022"/>
      <c r="CX50" s="2022"/>
      <c r="CY50" s="2022"/>
      <c r="CZ50" s="2022"/>
      <c r="DA50" s="2022"/>
      <c r="DB50" s="2022"/>
      <c r="DC50" s="2022"/>
      <c r="DD50" s="2022"/>
      <c r="DE50" s="2022"/>
      <c r="DF50" s="2022"/>
      <c r="DG50" s="2022"/>
      <c r="DH50" s="2022"/>
      <c r="DI50" s="2022"/>
      <c r="DJ50" s="2022"/>
      <c r="DK50" s="2022"/>
      <c r="DL50" s="2022"/>
      <c r="DM50" s="2022"/>
      <c r="DN50" s="2022"/>
      <c r="DO50" s="2022"/>
      <c r="DP50" s="2022"/>
      <c r="DQ50" s="2022"/>
      <c r="DR50" s="2022"/>
      <c r="DS50" s="2022"/>
      <c r="DT50" s="2022"/>
      <c r="DU50" s="2022"/>
      <c r="DV50" s="2022"/>
      <c r="DW50" s="2022"/>
      <c r="DX50" s="2022"/>
      <c r="DY50" s="2022"/>
      <c r="DZ50" s="2022"/>
      <c r="EA50" s="2022"/>
      <c r="EB50" s="2022"/>
      <c r="EC50" s="2022"/>
      <c r="ED50" s="2022"/>
      <c r="EE50" s="2022"/>
      <c r="EF50" s="2022"/>
      <c r="EG50" s="2022"/>
      <c r="EH50" s="2022"/>
      <c r="EI50" s="2022"/>
      <c r="EJ50" s="2022"/>
      <c r="EK50" s="2022"/>
      <c r="EL50" s="2022"/>
      <c r="EM50" s="2022"/>
      <c r="EN50" s="2022"/>
      <c r="EO50" s="2022"/>
      <c r="EP50" s="2022"/>
      <c r="EQ50" s="2022"/>
      <c r="ER50" s="2022"/>
      <c r="ES50" s="2022"/>
      <c r="ET50" s="2022"/>
      <c r="EU50" s="2022"/>
      <c r="EV50" s="2022"/>
      <c r="EW50" s="2022"/>
      <c r="EX50" s="2022"/>
      <c r="EY50" s="2022"/>
      <c r="EZ50" s="2022"/>
      <c r="FA50" s="2022"/>
      <c r="FB50" s="2022"/>
      <c r="FC50" s="2022"/>
      <c r="FD50" s="2022"/>
    </row>
    <row r="51" spans="1:160" s="2023" customFormat="1" ht="15" customHeight="1" x14ac:dyDescent="0.2">
      <c r="A51" s="1971" t="s">
        <v>4685</v>
      </c>
      <c r="B51" s="1280" t="s">
        <v>4593</v>
      </c>
      <c r="C51" s="980" t="s">
        <v>4594</v>
      </c>
      <c r="D51" s="51" t="e">
        <f>VLOOKUP($B51,'Pricelist Summary'!$B:$S,22,0)</f>
        <v>#REF!</v>
      </c>
      <c r="E51" s="154">
        <f>VLOOKUP($B51,'Pricelist Summary'!$B:$M,4,0)</f>
        <v>5326.1682242990655</v>
      </c>
      <c r="F51" s="154">
        <f>VLOOKUP($B51,'Pricelist Summary'!$B:$M,5,0)</f>
        <v>0</v>
      </c>
      <c r="G51" s="2319"/>
      <c r="H51" s="2022"/>
      <c r="I51" s="2022"/>
      <c r="J51" s="2022"/>
      <c r="K51" s="2022"/>
      <c r="L51" s="2022"/>
      <c r="M51" s="2022"/>
      <c r="N51" s="2022"/>
      <c r="O51" s="2022"/>
      <c r="P51" s="2022"/>
      <c r="Q51" s="2022"/>
      <c r="R51" s="2022"/>
      <c r="S51" s="2022"/>
      <c r="T51" s="2022"/>
      <c r="U51" s="2022"/>
      <c r="V51" s="2022"/>
      <c r="W51" s="2022"/>
      <c r="X51" s="2022"/>
      <c r="Y51" s="2022"/>
      <c r="Z51" s="2022"/>
      <c r="AA51" s="2022"/>
      <c r="AB51" s="2022"/>
      <c r="AC51" s="2022"/>
      <c r="AD51" s="2022"/>
      <c r="AE51" s="2022"/>
      <c r="AF51" s="2022"/>
      <c r="AG51" s="2022"/>
      <c r="AH51" s="2022"/>
      <c r="AI51" s="2022"/>
      <c r="AJ51" s="2022"/>
      <c r="AK51" s="2022"/>
      <c r="AL51" s="2022"/>
      <c r="AM51" s="2022"/>
      <c r="AN51" s="2022"/>
      <c r="AO51" s="2022"/>
      <c r="AP51" s="2022"/>
      <c r="AQ51" s="2022"/>
      <c r="AR51" s="2022"/>
      <c r="AS51" s="2022"/>
      <c r="AT51" s="2022"/>
      <c r="AU51" s="2022"/>
      <c r="AV51" s="2022"/>
      <c r="AW51" s="2022"/>
      <c r="AX51" s="2022"/>
      <c r="AY51" s="2022"/>
      <c r="AZ51" s="2022"/>
      <c r="BA51" s="2022"/>
      <c r="BB51" s="2022"/>
      <c r="BC51" s="2022"/>
      <c r="BD51" s="2022"/>
      <c r="BE51" s="2022"/>
      <c r="BF51" s="2022"/>
      <c r="BG51" s="2022"/>
      <c r="BH51" s="2022"/>
      <c r="BI51" s="2022"/>
      <c r="BJ51" s="2022"/>
      <c r="BK51" s="2022"/>
      <c r="BL51" s="2022"/>
      <c r="BM51" s="2022"/>
      <c r="BN51" s="2022"/>
      <c r="BO51" s="2022"/>
      <c r="BP51" s="2022"/>
      <c r="BQ51" s="2022"/>
      <c r="BR51" s="2022"/>
      <c r="BS51" s="2022"/>
      <c r="BT51" s="2022"/>
      <c r="BU51" s="2022"/>
      <c r="BV51" s="2022"/>
      <c r="BW51" s="2022"/>
      <c r="BX51" s="2022"/>
      <c r="BY51" s="2022"/>
      <c r="BZ51" s="2022"/>
      <c r="CA51" s="2022"/>
      <c r="CB51" s="2022"/>
      <c r="CC51" s="2022"/>
      <c r="CD51" s="2022"/>
      <c r="CE51" s="2022"/>
      <c r="CF51" s="2022"/>
      <c r="CG51" s="2022"/>
      <c r="CH51" s="2022"/>
      <c r="CI51" s="2022"/>
      <c r="CJ51" s="2022"/>
      <c r="CK51" s="2022"/>
      <c r="CL51" s="2022"/>
      <c r="CM51" s="2022"/>
      <c r="CN51" s="2022"/>
      <c r="CO51" s="2022"/>
      <c r="CP51" s="2022"/>
      <c r="CQ51" s="2022"/>
      <c r="CR51" s="2022"/>
      <c r="CS51" s="2022"/>
      <c r="CT51" s="2022"/>
      <c r="CU51" s="2022"/>
      <c r="CV51" s="2022"/>
      <c r="CW51" s="2022"/>
      <c r="CX51" s="2022"/>
      <c r="CY51" s="2022"/>
      <c r="CZ51" s="2022"/>
      <c r="DA51" s="2022"/>
      <c r="DB51" s="2022"/>
      <c r="DC51" s="2022"/>
      <c r="DD51" s="2022"/>
      <c r="DE51" s="2022"/>
      <c r="DF51" s="2022"/>
      <c r="DG51" s="2022"/>
      <c r="DH51" s="2022"/>
      <c r="DI51" s="2022"/>
      <c r="DJ51" s="2022"/>
      <c r="DK51" s="2022"/>
      <c r="DL51" s="2022"/>
      <c r="DM51" s="2022"/>
      <c r="DN51" s="2022"/>
      <c r="DO51" s="2022"/>
      <c r="DP51" s="2022"/>
      <c r="DQ51" s="2022"/>
      <c r="DR51" s="2022"/>
      <c r="DS51" s="2022"/>
      <c r="DT51" s="2022"/>
      <c r="DU51" s="2022"/>
      <c r="DV51" s="2022"/>
      <c r="DW51" s="2022"/>
      <c r="DX51" s="2022"/>
      <c r="DY51" s="2022"/>
      <c r="DZ51" s="2022"/>
      <c r="EA51" s="2022"/>
      <c r="EB51" s="2022"/>
      <c r="EC51" s="2022"/>
      <c r="ED51" s="2022"/>
      <c r="EE51" s="2022"/>
      <c r="EF51" s="2022"/>
      <c r="EG51" s="2022"/>
      <c r="EH51" s="2022"/>
      <c r="EI51" s="2022"/>
      <c r="EJ51" s="2022"/>
      <c r="EK51" s="2022"/>
      <c r="EL51" s="2022"/>
      <c r="EM51" s="2022"/>
      <c r="EN51" s="2022"/>
      <c r="EO51" s="2022"/>
      <c r="EP51" s="2022"/>
      <c r="EQ51" s="2022"/>
      <c r="ER51" s="2022"/>
      <c r="ES51" s="2022"/>
      <c r="ET51" s="2022"/>
      <c r="EU51" s="2022"/>
      <c r="EV51" s="2022"/>
      <c r="EW51" s="2022"/>
      <c r="EX51" s="2022"/>
      <c r="EY51" s="2022"/>
      <c r="EZ51" s="2022"/>
      <c r="FA51" s="2022"/>
      <c r="FB51" s="2022"/>
      <c r="FC51" s="2022"/>
      <c r="FD51" s="2022"/>
    </row>
    <row r="52" spans="1:160" s="2023" customFormat="1" ht="15" customHeight="1" x14ac:dyDescent="0.2">
      <c r="A52" s="1971" t="s">
        <v>4685</v>
      </c>
      <c r="B52" s="1280" t="s">
        <v>4596</v>
      </c>
      <c r="C52" s="980" t="s">
        <v>4597</v>
      </c>
      <c r="D52" s="51" t="e">
        <f>VLOOKUP($B52,'Pricelist Summary'!$B:$S,22,0)</f>
        <v>#REF!</v>
      </c>
      <c r="E52" s="154">
        <f>VLOOKUP($B52,'Pricelist Summary'!$B:$M,4,0)</f>
        <v>5886.9158878504668</v>
      </c>
      <c r="F52" s="154">
        <f>VLOOKUP($B52,'Pricelist Summary'!$B:$M,5,0)</f>
        <v>0</v>
      </c>
      <c r="G52" s="2319"/>
      <c r="H52" s="2022"/>
      <c r="I52" s="2022"/>
      <c r="J52" s="2022"/>
      <c r="K52" s="2022"/>
      <c r="L52" s="2022"/>
      <c r="M52" s="2022"/>
      <c r="N52" s="2022"/>
      <c r="O52" s="2022"/>
      <c r="P52" s="2022"/>
      <c r="Q52" s="2022"/>
      <c r="R52" s="2022"/>
      <c r="S52" s="2022"/>
      <c r="T52" s="2022"/>
      <c r="U52" s="2022"/>
      <c r="V52" s="2022"/>
      <c r="W52" s="2022"/>
      <c r="X52" s="2022"/>
      <c r="Y52" s="2022"/>
      <c r="Z52" s="2022"/>
      <c r="AA52" s="2022"/>
      <c r="AB52" s="2022"/>
      <c r="AC52" s="2022"/>
      <c r="AD52" s="2022"/>
      <c r="AE52" s="2022"/>
      <c r="AF52" s="2022"/>
      <c r="AG52" s="2022"/>
      <c r="AH52" s="2022"/>
      <c r="AI52" s="2022"/>
      <c r="AJ52" s="2022"/>
      <c r="AK52" s="2022"/>
      <c r="AL52" s="2022"/>
      <c r="AM52" s="2022"/>
      <c r="AN52" s="2022"/>
      <c r="AO52" s="2022"/>
      <c r="AP52" s="2022"/>
      <c r="AQ52" s="2022"/>
      <c r="AR52" s="2022"/>
      <c r="AS52" s="2022"/>
      <c r="AT52" s="2022"/>
      <c r="AU52" s="2022"/>
      <c r="AV52" s="2022"/>
      <c r="AW52" s="2022"/>
      <c r="AX52" s="2022"/>
      <c r="AY52" s="2022"/>
      <c r="AZ52" s="2022"/>
      <c r="BA52" s="2022"/>
      <c r="BB52" s="2022"/>
      <c r="BC52" s="2022"/>
      <c r="BD52" s="2022"/>
      <c r="BE52" s="2022"/>
      <c r="BF52" s="2022"/>
      <c r="BG52" s="2022"/>
      <c r="BH52" s="2022"/>
      <c r="BI52" s="2022"/>
      <c r="BJ52" s="2022"/>
      <c r="BK52" s="2022"/>
      <c r="BL52" s="2022"/>
      <c r="BM52" s="2022"/>
      <c r="BN52" s="2022"/>
      <c r="BO52" s="2022"/>
      <c r="BP52" s="2022"/>
      <c r="BQ52" s="2022"/>
      <c r="BR52" s="2022"/>
      <c r="BS52" s="2022"/>
      <c r="BT52" s="2022"/>
      <c r="BU52" s="2022"/>
      <c r="BV52" s="2022"/>
      <c r="BW52" s="2022"/>
      <c r="BX52" s="2022"/>
      <c r="BY52" s="2022"/>
      <c r="BZ52" s="2022"/>
      <c r="CA52" s="2022"/>
      <c r="CB52" s="2022"/>
      <c r="CC52" s="2022"/>
      <c r="CD52" s="2022"/>
      <c r="CE52" s="2022"/>
      <c r="CF52" s="2022"/>
      <c r="CG52" s="2022"/>
      <c r="CH52" s="2022"/>
      <c r="CI52" s="2022"/>
      <c r="CJ52" s="2022"/>
      <c r="CK52" s="2022"/>
      <c r="CL52" s="2022"/>
      <c r="CM52" s="2022"/>
      <c r="CN52" s="2022"/>
      <c r="CO52" s="2022"/>
      <c r="CP52" s="2022"/>
      <c r="CQ52" s="2022"/>
      <c r="CR52" s="2022"/>
      <c r="CS52" s="2022"/>
      <c r="CT52" s="2022"/>
      <c r="CU52" s="2022"/>
      <c r="CV52" s="2022"/>
      <c r="CW52" s="2022"/>
      <c r="CX52" s="2022"/>
      <c r="CY52" s="2022"/>
      <c r="CZ52" s="2022"/>
      <c r="DA52" s="2022"/>
      <c r="DB52" s="2022"/>
      <c r="DC52" s="2022"/>
      <c r="DD52" s="2022"/>
      <c r="DE52" s="2022"/>
      <c r="DF52" s="2022"/>
      <c r="DG52" s="2022"/>
      <c r="DH52" s="2022"/>
      <c r="DI52" s="2022"/>
      <c r="DJ52" s="2022"/>
      <c r="DK52" s="2022"/>
      <c r="DL52" s="2022"/>
      <c r="DM52" s="2022"/>
      <c r="DN52" s="2022"/>
      <c r="DO52" s="2022"/>
      <c r="DP52" s="2022"/>
      <c r="DQ52" s="2022"/>
      <c r="DR52" s="2022"/>
      <c r="DS52" s="2022"/>
      <c r="DT52" s="2022"/>
      <c r="DU52" s="2022"/>
      <c r="DV52" s="2022"/>
      <c r="DW52" s="2022"/>
      <c r="DX52" s="2022"/>
      <c r="DY52" s="2022"/>
      <c r="DZ52" s="2022"/>
      <c r="EA52" s="2022"/>
      <c r="EB52" s="2022"/>
      <c r="EC52" s="2022"/>
      <c r="ED52" s="2022"/>
      <c r="EE52" s="2022"/>
      <c r="EF52" s="2022"/>
      <c r="EG52" s="2022"/>
      <c r="EH52" s="2022"/>
      <c r="EI52" s="2022"/>
      <c r="EJ52" s="2022"/>
      <c r="EK52" s="2022"/>
      <c r="EL52" s="2022"/>
      <c r="EM52" s="2022"/>
      <c r="EN52" s="2022"/>
      <c r="EO52" s="2022"/>
      <c r="EP52" s="2022"/>
      <c r="EQ52" s="2022"/>
      <c r="ER52" s="2022"/>
      <c r="ES52" s="2022"/>
      <c r="ET52" s="2022"/>
      <c r="EU52" s="2022"/>
      <c r="EV52" s="2022"/>
      <c r="EW52" s="2022"/>
      <c r="EX52" s="2022"/>
      <c r="EY52" s="2022"/>
      <c r="EZ52" s="2022"/>
      <c r="FA52" s="2022"/>
      <c r="FB52" s="2022"/>
      <c r="FC52" s="2022"/>
      <c r="FD52" s="2022"/>
    </row>
    <row r="53" spans="1:160" s="2023" customFormat="1" ht="28.5" customHeight="1" x14ac:dyDescent="0.2">
      <c r="A53" s="1975"/>
      <c r="B53" s="1976"/>
      <c r="C53" s="981" t="s">
        <v>4599</v>
      </c>
      <c r="D53" s="1575"/>
      <c r="E53" s="177"/>
      <c r="F53" s="281"/>
      <c r="G53" s="2024"/>
      <c r="H53" s="2022"/>
      <c r="I53" s="2022"/>
      <c r="J53" s="2022"/>
      <c r="K53" s="2022"/>
      <c r="L53" s="2022"/>
      <c r="M53" s="2022"/>
      <c r="N53" s="2022"/>
      <c r="O53" s="2022"/>
      <c r="P53" s="2022"/>
      <c r="Q53" s="2022"/>
      <c r="R53" s="2022"/>
      <c r="S53" s="2022"/>
      <c r="T53" s="2022"/>
      <c r="U53" s="2022"/>
      <c r="V53" s="2022"/>
      <c r="W53" s="2022"/>
      <c r="X53" s="2022"/>
      <c r="Y53" s="2022"/>
      <c r="Z53" s="2022"/>
      <c r="AA53" s="2022"/>
      <c r="AB53" s="2022"/>
      <c r="AC53" s="2022"/>
      <c r="AD53" s="2022"/>
      <c r="AE53" s="2022"/>
      <c r="AF53" s="2022"/>
      <c r="AG53" s="2022"/>
      <c r="AH53" s="2022"/>
      <c r="AI53" s="2022"/>
      <c r="AJ53" s="2022"/>
      <c r="AK53" s="2022"/>
      <c r="AL53" s="2022"/>
      <c r="AM53" s="2022"/>
      <c r="AN53" s="2022"/>
      <c r="AO53" s="2022"/>
      <c r="AP53" s="2022"/>
      <c r="AQ53" s="2022"/>
      <c r="AR53" s="2022"/>
      <c r="AS53" s="2022"/>
      <c r="AT53" s="2022"/>
      <c r="AU53" s="2022"/>
      <c r="AV53" s="2022"/>
      <c r="AW53" s="2022"/>
      <c r="AX53" s="2022"/>
      <c r="AY53" s="2022"/>
      <c r="AZ53" s="2022"/>
      <c r="BA53" s="2022"/>
      <c r="BB53" s="2022"/>
      <c r="BC53" s="2022"/>
      <c r="BD53" s="2022"/>
      <c r="BE53" s="2022"/>
      <c r="BF53" s="2022"/>
      <c r="BG53" s="2022"/>
      <c r="BH53" s="2022"/>
      <c r="BI53" s="2022"/>
      <c r="BJ53" s="2022"/>
      <c r="BK53" s="2022"/>
      <c r="BL53" s="2022"/>
      <c r="BM53" s="2022"/>
      <c r="BN53" s="2022"/>
      <c r="BO53" s="2022"/>
      <c r="BP53" s="2022"/>
      <c r="BQ53" s="2022"/>
      <c r="BR53" s="2022"/>
      <c r="BS53" s="2022"/>
      <c r="BT53" s="2022"/>
      <c r="BU53" s="2022"/>
      <c r="BV53" s="2022"/>
      <c r="BW53" s="2022"/>
      <c r="BX53" s="2022"/>
      <c r="BY53" s="2022"/>
      <c r="BZ53" s="2022"/>
      <c r="CA53" s="2022"/>
      <c r="CB53" s="2022"/>
      <c r="CC53" s="2022"/>
      <c r="CD53" s="2022"/>
      <c r="CE53" s="2022"/>
      <c r="CF53" s="2022"/>
      <c r="CG53" s="2022"/>
      <c r="CH53" s="2022"/>
      <c r="CI53" s="2022"/>
      <c r="CJ53" s="2022"/>
      <c r="CK53" s="2022"/>
      <c r="CL53" s="2022"/>
      <c r="CM53" s="2022"/>
      <c r="CN53" s="2022"/>
      <c r="CO53" s="2022"/>
      <c r="CP53" s="2022"/>
      <c r="CQ53" s="2022"/>
      <c r="CR53" s="2022"/>
      <c r="CS53" s="2022"/>
      <c r="CT53" s="2022"/>
      <c r="CU53" s="2022"/>
      <c r="CV53" s="2022"/>
      <c r="CW53" s="2022"/>
      <c r="CX53" s="2022"/>
      <c r="CY53" s="2022"/>
      <c r="CZ53" s="2022"/>
      <c r="DA53" s="2022"/>
      <c r="DB53" s="2022"/>
      <c r="DC53" s="2022"/>
      <c r="DD53" s="2022"/>
      <c r="DE53" s="2022"/>
      <c r="DF53" s="2022"/>
      <c r="DG53" s="2022"/>
      <c r="DH53" s="2022"/>
      <c r="DI53" s="2022"/>
      <c r="DJ53" s="2022"/>
      <c r="DK53" s="2022"/>
      <c r="DL53" s="2022"/>
      <c r="DM53" s="2022"/>
      <c r="DN53" s="2022"/>
      <c r="DO53" s="2022"/>
      <c r="DP53" s="2022"/>
      <c r="DQ53" s="2022"/>
      <c r="DR53" s="2022"/>
      <c r="DS53" s="2022"/>
      <c r="DT53" s="2022"/>
      <c r="DU53" s="2022"/>
      <c r="DV53" s="2022"/>
      <c r="DW53" s="2022"/>
      <c r="DX53" s="2022"/>
      <c r="DY53" s="2022"/>
      <c r="DZ53" s="2022"/>
      <c r="EA53" s="2022"/>
      <c r="EB53" s="2022"/>
      <c r="EC53" s="2022"/>
      <c r="ED53" s="2022"/>
      <c r="EE53" s="2022"/>
      <c r="EF53" s="2022"/>
      <c r="EG53" s="2022"/>
      <c r="EH53" s="2022"/>
      <c r="EI53" s="2022"/>
      <c r="EJ53" s="2022"/>
      <c r="EK53" s="2022"/>
      <c r="EL53" s="2022"/>
      <c r="EM53" s="2022"/>
      <c r="EN53" s="2022"/>
      <c r="EO53" s="2022"/>
      <c r="EP53" s="2022"/>
      <c r="EQ53" s="2022"/>
      <c r="ER53" s="2022"/>
      <c r="ES53" s="2022"/>
      <c r="ET53" s="2022"/>
      <c r="EU53" s="2022"/>
      <c r="EV53" s="2022"/>
      <c r="EW53" s="2022"/>
      <c r="EX53" s="2022"/>
      <c r="EY53" s="2022"/>
      <c r="EZ53" s="2022"/>
      <c r="FA53" s="2022"/>
      <c r="FB53" s="2022"/>
      <c r="FC53" s="2022"/>
      <c r="FD53" s="2022"/>
    </row>
    <row r="54" spans="1:160" s="2023" customFormat="1" ht="15" customHeight="1" x14ac:dyDescent="0.2">
      <c r="A54" s="1975"/>
      <c r="B54" s="1976"/>
      <c r="C54" s="2025" t="s">
        <v>4600</v>
      </c>
      <c r="D54" s="1575"/>
      <c r="E54" s="177"/>
      <c r="F54" s="281"/>
      <c r="G54" s="2024"/>
      <c r="H54" s="2022"/>
      <c r="I54" s="2022"/>
      <c r="J54" s="2022"/>
      <c r="K54" s="2022"/>
      <c r="L54" s="2022"/>
      <c r="M54" s="2022"/>
      <c r="N54" s="2022"/>
      <c r="O54" s="2022"/>
      <c r="P54" s="2022"/>
      <c r="Q54" s="2022"/>
      <c r="R54" s="2022"/>
      <c r="S54" s="2022"/>
      <c r="T54" s="2022"/>
      <c r="U54" s="2022"/>
      <c r="V54" s="2022"/>
      <c r="W54" s="2022"/>
      <c r="X54" s="2022"/>
      <c r="Y54" s="2022"/>
      <c r="Z54" s="2022"/>
      <c r="AA54" s="2022"/>
      <c r="AB54" s="2022"/>
      <c r="AC54" s="2022"/>
      <c r="AD54" s="2022"/>
      <c r="AE54" s="2022"/>
      <c r="AF54" s="2022"/>
      <c r="AG54" s="2022"/>
      <c r="AH54" s="2022"/>
      <c r="AI54" s="2022"/>
      <c r="AJ54" s="2022"/>
      <c r="AK54" s="2022"/>
      <c r="AL54" s="2022"/>
      <c r="AM54" s="2022"/>
      <c r="AN54" s="2022"/>
      <c r="AO54" s="2022"/>
      <c r="AP54" s="2022"/>
      <c r="AQ54" s="2022"/>
      <c r="AR54" s="2022"/>
      <c r="AS54" s="2022"/>
      <c r="AT54" s="2022"/>
      <c r="AU54" s="2022"/>
      <c r="AV54" s="2022"/>
      <c r="AW54" s="2022"/>
      <c r="AX54" s="2022"/>
      <c r="AY54" s="2022"/>
      <c r="AZ54" s="2022"/>
      <c r="BA54" s="2022"/>
      <c r="BB54" s="2022"/>
      <c r="BC54" s="2022"/>
      <c r="BD54" s="2022"/>
      <c r="BE54" s="2022"/>
      <c r="BF54" s="2022"/>
      <c r="BG54" s="2022"/>
      <c r="BH54" s="2022"/>
      <c r="BI54" s="2022"/>
      <c r="BJ54" s="2022"/>
      <c r="BK54" s="2022"/>
      <c r="BL54" s="2022"/>
      <c r="BM54" s="2022"/>
      <c r="BN54" s="2022"/>
      <c r="BO54" s="2022"/>
      <c r="BP54" s="2022"/>
      <c r="BQ54" s="2022"/>
      <c r="BR54" s="2022"/>
      <c r="BS54" s="2022"/>
      <c r="BT54" s="2022"/>
      <c r="BU54" s="2022"/>
      <c r="BV54" s="2022"/>
      <c r="BW54" s="2022"/>
      <c r="BX54" s="2022"/>
      <c r="BY54" s="2022"/>
      <c r="BZ54" s="2022"/>
      <c r="CA54" s="2022"/>
      <c r="CB54" s="2022"/>
      <c r="CC54" s="2022"/>
      <c r="CD54" s="2022"/>
      <c r="CE54" s="2022"/>
      <c r="CF54" s="2022"/>
      <c r="CG54" s="2022"/>
      <c r="CH54" s="2022"/>
      <c r="CI54" s="2022"/>
      <c r="CJ54" s="2022"/>
      <c r="CK54" s="2022"/>
      <c r="CL54" s="2022"/>
      <c r="CM54" s="2022"/>
      <c r="CN54" s="2022"/>
      <c r="CO54" s="2022"/>
      <c r="CP54" s="2022"/>
      <c r="CQ54" s="2022"/>
      <c r="CR54" s="2022"/>
      <c r="CS54" s="2022"/>
      <c r="CT54" s="2022"/>
      <c r="CU54" s="2022"/>
      <c r="CV54" s="2022"/>
      <c r="CW54" s="2022"/>
      <c r="CX54" s="2022"/>
      <c r="CY54" s="2022"/>
      <c r="CZ54" s="2022"/>
      <c r="DA54" s="2022"/>
      <c r="DB54" s="2022"/>
      <c r="DC54" s="2022"/>
      <c r="DD54" s="2022"/>
      <c r="DE54" s="2022"/>
      <c r="DF54" s="2022"/>
      <c r="DG54" s="2022"/>
      <c r="DH54" s="2022"/>
      <c r="DI54" s="2022"/>
      <c r="DJ54" s="2022"/>
      <c r="DK54" s="2022"/>
      <c r="DL54" s="2022"/>
      <c r="DM54" s="2022"/>
      <c r="DN54" s="2022"/>
      <c r="DO54" s="2022"/>
      <c r="DP54" s="2022"/>
      <c r="DQ54" s="2022"/>
      <c r="DR54" s="2022"/>
      <c r="DS54" s="2022"/>
      <c r="DT54" s="2022"/>
      <c r="DU54" s="2022"/>
      <c r="DV54" s="2022"/>
      <c r="DW54" s="2022"/>
      <c r="DX54" s="2022"/>
      <c r="DY54" s="2022"/>
      <c r="DZ54" s="2022"/>
      <c r="EA54" s="2022"/>
      <c r="EB54" s="2022"/>
      <c r="EC54" s="2022"/>
      <c r="ED54" s="2022"/>
      <c r="EE54" s="2022"/>
      <c r="EF54" s="2022"/>
      <c r="EG54" s="2022"/>
      <c r="EH54" s="2022"/>
      <c r="EI54" s="2022"/>
      <c r="EJ54" s="2022"/>
      <c r="EK54" s="2022"/>
      <c r="EL54" s="2022"/>
      <c r="EM54" s="2022"/>
      <c r="EN54" s="2022"/>
      <c r="EO54" s="2022"/>
      <c r="EP54" s="2022"/>
      <c r="EQ54" s="2022"/>
      <c r="ER54" s="2022"/>
      <c r="ES54" s="2022"/>
      <c r="ET54" s="2022"/>
      <c r="EU54" s="2022"/>
      <c r="EV54" s="2022"/>
      <c r="EW54" s="2022"/>
      <c r="EX54" s="2022"/>
      <c r="EY54" s="2022"/>
      <c r="EZ54" s="2022"/>
      <c r="FA54" s="2022"/>
      <c r="FB54" s="2022"/>
      <c r="FC54" s="2022"/>
      <c r="FD54" s="2022"/>
    </row>
    <row r="55" spans="1:160" s="2023" customFormat="1" ht="15" customHeight="1" x14ac:dyDescent="0.2">
      <c r="A55" s="1975"/>
      <c r="B55" s="1976"/>
      <c r="C55" s="2025" t="s">
        <v>4601</v>
      </c>
      <c r="D55" s="1575"/>
      <c r="E55" s="177"/>
      <c r="F55" s="281"/>
      <c r="G55" s="2024"/>
      <c r="H55" s="2022"/>
      <c r="I55" s="2022"/>
      <c r="J55" s="2022"/>
      <c r="K55" s="2022"/>
      <c r="L55" s="2022"/>
      <c r="M55" s="2022"/>
      <c r="N55" s="2022"/>
      <c r="O55" s="2022"/>
      <c r="P55" s="2022"/>
      <c r="Q55" s="2022"/>
      <c r="R55" s="2022"/>
      <c r="S55" s="2022"/>
      <c r="T55" s="2022"/>
      <c r="U55" s="2022"/>
      <c r="V55" s="2022"/>
      <c r="W55" s="2022"/>
      <c r="X55" s="2022"/>
      <c r="Y55" s="2022"/>
      <c r="Z55" s="2022"/>
      <c r="AA55" s="2022"/>
      <c r="AB55" s="2022"/>
      <c r="AC55" s="2022"/>
      <c r="AD55" s="2022"/>
      <c r="AE55" s="2022"/>
      <c r="AF55" s="2022"/>
      <c r="AG55" s="2022"/>
      <c r="AH55" s="2022"/>
      <c r="AI55" s="2022"/>
      <c r="AJ55" s="2022"/>
      <c r="AK55" s="2022"/>
      <c r="AL55" s="2022"/>
      <c r="AM55" s="2022"/>
      <c r="AN55" s="2022"/>
      <c r="AO55" s="2022"/>
      <c r="AP55" s="2022"/>
      <c r="AQ55" s="2022"/>
      <c r="AR55" s="2022"/>
      <c r="AS55" s="2022"/>
      <c r="AT55" s="2022"/>
      <c r="AU55" s="2022"/>
      <c r="AV55" s="2022"/>
      <c r="AW55" s="2022"/>
      <c r="AX55" s="2022"/>
      <c r="AY55" s="2022"/>
      <c r="AZ55" s="2022"/>
      <c r="BA55" s="2022"/>
      <c r="BB55" s="2022"/>
      <c r="BC55" s="2022"/>
      <c r="BD55" s="2022"/>
      <c r="BE55" s="2022"/>
      <c r="BF55" s="2022"/>
      <c r="BG55" s="2022"/>
      <c r="BH55" s="2022"/>
      <c r="BI55" s="2022"/>
      <c r="BJ55" s="2022"/>
      <c r="BK55" s="2022"/>
      <c r="BL55" s="2022"/>
      <c r="BM55" s="2022"/>
      <c r="BN55" s="2022"/>
      <c r="BO55" s="2022"/>
      <c r="BP55" s="2022"/>
      <c r="BQ55" s="2022"/>
      <c r="BR55" s="2022"/>
      <c r="BS55" s="2022"/>
      <c r="BT55" s="2022"/>
      <c r="BU55" s="2022"/>
      <c r="BV55" s="2022"/>
      <c r="BW55" s="2022"/>
      <c r="BX55" s="2022"/>
      <c r="BY55" s="2022"/>
      <c r="BZ55" s="2022"/>
      <c r="CA55" s="2022"/>
      <c r="CB55" s="2022"/>
      <c r="CC55" s="2022"/>
      <c r="CD55" s="2022"/>
      <c r="CE55" s="2022"/>
      <c r="CF55" s="2022"/>
      <c r="CG55" s="2022"/>
      <c r="CH55" s="2022"/>
      <c r="CI55" s="2022"/>
      <c r="CJ55" s="2022"/>
      <c r="CK55" s="2022"/>
      <c r="CL55" s="2022"/>
      <c r="CM55" s="2022"/>
      <c r="CN55" s="2022"/>
      <c r="CO55" s="2022"/>
      <c r="CP55" s="2022"/>
      <c r="CQ55" s="2022"/>
      <c r="CR55" s="2022"/>
      <c r="CS55" s="2022"/>
      <c r="CT55" s="2022"/>
      <c r="CU55" s="2022"/>
      <c r="CV55" s="2022"/>
      <c r="CW55" s="2022"/>
      <c r="CX55" s="2022"/>
      <c r="CY55" s="2022"/>
      <c r="CZ55" s="2022"/>
      <c r="DA55" s="2022"/>
      <c r="DB55" s="2022"/>
      <c r="DC55" s="2022"/>
      <c r="DD55" s="2022"/>
      <c r="DE55" s="2022"/>
      <c r="DF55" s="2022"/>
      <c r="DG55" s="2022"/>
      <c r="DH55" s="2022"/>
      <c r="DI55" s="2022"/>
      <c r="DJ55" s="2022"/>
      <c r="DK55" s="2022"/>
      <c r="DL55" s="2022"/>
      <c r="DM55" s="2022"/>
      <c r="DN55" s="2022"/>
      <c r="DO55" s="2022"/>
      <c r="DP55" s="2022"/>
      <c r="DQ55" s="2022"/>
      <c r="DR55" s="2022"/>
      <c r="DS55" s="2022"/>
      <c r="DT55" s="2022"/>
      <c r="DU55" s="2022"/>
      <c r="DV55" s="2022"/>
      <c r="DW55" s="2022"/>
      <c r="DX55" s="2022"/>
      <c r="DY55" s="2022"/>
      <c r="DZ55" s="2022"/>
      <c r="EA55" s="2022"/>
      <c r="EB55" s="2022"/>
      <c r="EC55" s="2022"/>
      <c r="ED55" s="2022"/>
      <c r="EE55" s="2022"/>
      <c r="EF55" s="2022"/>
      <c r="EG55" s="2022"/>
      <c r="EH55" s="2022"/>
      <c r="EI55" s="2022"/>
      <c r="EJ55" s="2022"/>
      <c r="EK55" s="2022"/>
      <c r="EL55" s="2022"/>
      <c r="EM55" s="2022"/>
      <c r="EN55" s="2022"/>
      <c r="EO55" s="2022"/>
      <c r="EP55" s="2022"/>
      <c r="EQ55" s="2022"/>
      <c r="ER55" s="2022"/>
      <c r="ES55" s="2022"/>
      <c r="ET55" s="2022"/>
      <c r="EU55" s="2022"/>
      <c r="EV55" s="2022"/>
      <c r="EW55" s="2022"/>
      <c r="EX55" s="2022"/>
      <c r="EY55" s="2022"/>
      <c r="EZ55" s="2022"/>
      <c r="FA55" s="2022"/>
      <c r="FB55" s="2022"/>
      <c r="FC55" s="2022"/>
      <c r="FD55" s="2022"/>
    </row>
    <row r="56" spans="1:160" s="2023" customFormat="1" ht="15" customHeight="1" x14ac:dyDescent="0.2">
      <c r="A56" s="1975"/>
      <c r="B56" s="1976"/>
      <c r="C56" s="1512" t="s">
        <v>4602</v>
      </c>
      <c r="D56" s="1575"/>
      <c r="E56" s="177"/>
      <c r="F56" s="281"/>
      <c r="G56" s="2024"/>
      <c r="H56" s="2022"/>
      <c r="I56" s="2022"/>
      <c r="J56" s="2022"/>
      <c r="K56" s="2022"/>
      <c r="L56" s="2022"/>
      <c r="M56" s="2022"/>
      <c r="N56" s="2022"/>
      <c r="O56" s="2022"/>
      <c r="P56" s="2022"/>
      <c r="Q56" s="2022"/>
      <c r="R56" s="2022"/>
      <c r="S56" s="2022"/>
      <c r="T56" s="2022"/>
      <c r="U56" s="2022"/>
      <c r="V56" s="2022"/>
      <c r="W56" s="2022"/>
      <c r="X56" s="2022"/>
      <c r="Y56" s="2022"/>
      <c r="Z56" s="2022"/>
      <c r="AA56" s="2022"/>
      <c r="AB56" s="2022"/>
      <c r="AC56" s="2022"/>
      <c r="AD56" s="2022"/>
      <c r="AE56" s="2022"/>
      <c r="AF56" s="2022"/>
      <c r="AG56" s="2022"/>
      <c r="AH56" s="2022"/>
      <c r="AI56" s="2022"/>
      <c r="AJ56" s="2022"/>
      <c r="AK56" s="2022"/>
      <c r="AL56" s="2022"/>
      <c r="AM56" s="2022"/>
      <c r="AN56" s="2022"/>
      <c r="AO56" s="2022"/>
      <c r="AP56" s="2022"/>
      <c r="AQ56" s="2022"/>
      <c r="AR56" s="2022"/>
      <c r="AS56" s="2022"/>
      <c r="AT56" s="2022"/>
      <c r="AU56" s="2022"/>
      <c r="AV56" s="2022"/>
      <c r="AW56" s="2022"/>
      <c r="AX56" s="2022"/>
      <c r="AY56" s="2022"/>
      <c r="AZ56" s="2022"/>
      <c r="BA56" s="2022"/>
      <c r="BB56" s="2022"/>
      <c r="BC56" s="2022"/>
      <c r="BD56" s="2022"/>
      <c r="BE56" s="2022"/>
      <c r="BF56" s="2022"/>
      <c r="BG56" s="2022"/>
      <c r="BH56" s="2022"/>
      <c r="BI56" s="2022"/>
      <c r="BJ56" s="2022"/>
      <c r="BK56" s="2022"/>
      <c r="BL56" s="2022"/>
      <c r="BM56" s="2022"/>
      <c r="BN56" s="2022"/>
      <c r="BO56" s="2022"/>
      <c r="BP56" s="2022"/>
      <c r="BQ56" s="2022"/>
      <c r="BR56" s="2022"/>
      <c r="BS56" s="2022"/>
      <c r="BT56" s="2022"/>
      <c r="BU56" s="2022"/>
      <c r="BV56" s="2022"/>
      <c r="BW56" s="2022"/>
      <c r="BX56" s="2022"/>
      <c r="BY56" s="2022"/>
      <c r="BZ56" s="2022"/>
      <c r="CA56" s="2022"/>
      <c r="CB56" s="2022"/>
      <c r="CC56" s="2022"/>
      <c r="CD56" s="2022"/>
      <c r="CE56" s="2022"/>
      <c r="CF56" s="2022"/>
      <c r="CG56" s="2022"/>
      <c r="CH56" s="2022"/>
      <c r="CI56" s="2022"/>
      <c r="CJ56" s="2022"/>
      <c r="CK56" s="2022"/>
      <c r="CL56" s="2022"/>
      <c r="CM56" s="2022"/>
      <c r="CN56" s="2022"/>
      <c r="CO56" s="2022"/>
      <c r="CP56" s="2022"/>
      <c r="CQ56" s="2022"/>
      <c r="CR56" s="2022"/>
      <c r="CS56" s="2022"/>
      <c r="CT56" s="2022"/>
      <c r="CU56" s="2022"/>
      <c r="CV56" s="2022"/>
      <c r="CW56" s="2022"/>
      <c r="CX56" s="2022"/>
      <c r="CY56" s="2022"/>
      <c r="CZ56" s="2022"/>
      <c r="DA56" s="2022"/>
      <c r="DB56" s="2022"/>
      <c r="DC56" s="2022"/>
      <c r="DD56" s="2022"/>
      <c r="DE56" s="2022"/>
      <c r="DF56" s="2022"/>
      <c r="DG56" s="2022"/>
      <c r="DH56" s="2022"/>
      <c r="DI56" s="2022"/>
      <c r="DJ56" s="2022"/>
      <c r="DK56" s="2022"/>
      <c r="DL56" s="2022"/>
      <c r="DM56" s="2022"/>
      <c r="DN56" s="2022"/>
      <c r="DO56" s="2022"/>
      <c r="DP56" s="2022"/>
      <c r="DQ56" s="2022"/>
      <c r="DR56" s="2022"/>
      <c r="DS56" s="2022"/>
      <c r="DT56" s="2022"/>
      <c r="DU56" s="2022"/>
      <c r="DV56" s="2022"/>
      <c r="DW56" s="2022"/>
      <c r="DX56" s="2022"/>
      <c r="DY56" s="2022"/>
      <c r="DZ56" s="2022"/>
      <c r="EA56" s="2022"/>
      <c r="EB56" s="2022"/>
      <c r="EC56" s="2022"/>
      <c r="ED56" s="2022"/>
      <c r="EE56" s="2022"/>
      <c r="EF56" s="2022"/>
      <c r="EG56" s="2022"/>
      <c r="EH56" s="2022"/>
      <c r="EI56" s="2022"/>
      <c r="EJ56" s="2022"/>
      <c r="EK56" s="2022"/>
      <c r="EL56" s="2022"/>
      <c r="EM56" s="2022"/>
      <c r="EN56" s="2022"/>
      <c r="EO56" s="2022"/>
      <c r="EP56" s="2022"/>
      <c r="EQ56" s="2022"/>
      <c r="ER56" s="2022"/>
      <c r="ES56" s="2022"/>
      <c r="ET56" s="2022"/>
      <c r="EU56" s="2022"/>
      <c r="EV56" s="2022"/>
      <c r="EW56" s="2022"/>
      <c r="EX56" s="2022"/>
      <c r="EY56" s="2022"/>
      <c r="EZ56" s="2022"/>
      <c r="FA56" s="2022"/>
      <c r="FB56" s="2022"/>
      <c r="FC56" s="2022"/>
      <c r="FD56" s="2022"/>
    </row>
    <row r="57" spans="1:160" s="2023" customFormat="1" ht="15" customHeight="1" x14ac:dyDescent="0.2">
      <c r="A57" s="1975"/>
      <c r="B57" s="1976"/>
      <c r="C57" s="2026" t="s">
        <v>4603</v>
      </c>
      <c r="D57" s="1575"/>
      <c r="E57" s="177"/>
      <c r="F57" s="281"/>
      <c r="G57" s="2024"/>
      <c r="H57" s="2022"/>
      <c r="I57" s="2022"/>
      <c r="J57" s="2022"/>
      <c r="K57" s="2022"/>
      <c r="L57" s="2022"/>
      <c r="M57" s="2022"/>
      <c r="N57" s="2022"/>
      <c r="O57" s="2022"/>
      <c r="P57" s="2022"/>
      <c r="Q57" s="2022"/>
      <c r="R57" s="2022"/>
      <c r="S57" s="2022"/>
      <c r="T57" s="2022"/>
      <c r="U57" s="2022"/>
      <c r="V57" s="2022"/>
      <c r="W57" s="2022"/>
      <c r="X57" s="2022"/>
      <c r="Y57" s="2022"/>
      <c r="Z57" s="2022"/>
      <c r="AA57" s="2022"/>
      <c r="AB57" s="2022"/>
      <c r="AC57" s="2022"/>
      <c r="AD57" s="2022"/>
      <c r="AE57" s="2022"/>
      <c r="AF57" s="2022"/>
      <c r="AG57" s="2022"/>
      <c r="AH57" s="2022"/>
      <c r="AI57" s="2022"/>
      <c r="AJ57" s="2022"/>
      <c r="AK57" s="2022"/>
      <c r="AL57" s="2022"/>
      <c r="AM57" s="2022"/>
      <c r="AN57" s="2022"/>
      <c r="AO57" s="2022"/>
      <c r="AP57" s="2022"/>
      <c r="AQ57" s="2022"/>
      <c r="AR57" s="2022"/>
      <c r="AS57" s="2022"/>
      <c r="AT57" s="2022"/>
      <c r="AU57" s="2022"/>
      <c r="AV57" s="2022"/>
      <c r="AW57" s="2022"/>
      <c r="AX57" s="2022"/>
      <c r="AY57" s="2022"/>
      <c r="AZ57" s="2022"/>
      <c r="BA57" s="2022"/>
      <c r="BB57" s="2022"/>
      <c r="BC57" s="2022"/>
      <c r="BD57" s="2022"/>
      <c r="BE57" s="2022"/>
      <c r="BF57" s="2022"/>
      <c r="BG57" s="2022"/>
      <c r="BH57" s="2022"/>
      <c r="BI57" s="2022"/>
      <c r="BJ57" s="2022"/>
      <c r="BK57" s="2022"/>
      <c r="BL57" s="2022"/>
      <c r="BM57" s="2022"/>
      <c r="BN57" s="2022"/>
      <c r="BO57" s="2022"/>
      <c r="BP57" s="2022"/>
      <c r="BQ57" s="2022"/>
      <c r="BR57" s="2022"/>
      <c r="BS57" s="2022"/>
      <c r="BT57" s="2022"/>
      <c r="BU57" s="2022"/>
      <c r="BV57" s="2022"/>
      <c r="BW57" s="2022"/>
      <c r="BX57" s="2022"/>
      <c r="BY57" s="2022"/>
      <c r="BZ57" s="2022"/>
      <c r="CA57" s="2022"/>
      <c r="CB57" s="2022"/>
      <c r="CC57" s="2022"/>
      <c r="CD57" s="2022"/>
      <c r="CE57" s="2022"/>
      <c r="CF57" s="2022"/>
      <c r="CG57" s="2022"/>
      <c r="CH57" s="2022"/>
      <c r="CI57" s="2022"/>
      <c r="CJ57" s="2022"/>
      <c r="CK57" s="2022"/>
      <c r="CL57" s="2022"/>
      <c r="CM57" s="2022"/>
      <c r="CN57" s="2022"/>
      <c r="CO57" s="2022"/>
      <c r="CP57" s="2022"/>
      <c r="CQ57" s="2022"/>
      <c r="CR57" s="2022"/>
      <c r="CS57" s="2022"/>
      <c r="CT57" s="2022"/>
      <c r="CU57" s="2022"/>
      <c r="CV57" s="2022"/>
      <c r="CW57" s="2022"/>
      <c r="CX57" s="2022"/>
      <c r="CY57" s="2022"/>
      <c r="CZ57" s="2022"/>
      <c r="DA57" s="2022"/>
      <c r="DB57" s="2022"/>
      <c r="DC57" s="2022"/>
      <c r="DD57" s="2022"/>
      <c r="DE57" s="2022"/>
      <c r="DF57" s="2022"/>
      <c r="DG57" s="2022"/>
      <c r="DH57" s="2022"/>
      <c r="DI57" s="2022"/>
      <c r="DJ57" s="2022"/>
      <c r="DK57" s="2022"/>
      <c r="DL57" s="2022"/>
      <c r="DM57" s="2022"/>
      <c r="DN57" s="2022"/>
      <c r="DO57" s="2022"/>
      <c r="DP57" s="2022"/>
      <c r="DQ57" s="2022"/>
      <c r="DR57" s="2022"/>
      <c r="DS57" s="2022"/>
      <c r="DT57" s="2022"/>
      <c r="DU57" s="2022"/>
      <c r="DV57" s="2022"/>
      <c r="DW57" s="2022"/>
      <c r="DX57" s="2022"/>
      <c r="DY57" s="2022"/>
      <c r="DZ57" s="2022"/>
      <c r="EA57" s="2022"/>
      <c r="EB57" s="2022"/>
      <c r="EC57" s="2022"/>
      <c r="ED57" s="2022"/>
      <c r="EE57" s="2022"/>
      <c r="EF57" s="2022"/>
      <c r="EG57" s="2022"/>
      <c r="EH57" s="2022"/>
      <c r="EI57" s="2022"/>
      <c r="EJ57" s="2022"/>
      <c r="EK57" s="2022"/>
      <c r="EL57" s="2022"/>
      <c r="EM57" s="2022"/>
      <c r="EN57" s="2022"/>
      <c r="EO57" s="2022"/>
      <c r="EP57" s="2022"/>
      <c r="EQ57" s="2022"/>
      <c r="ER57" s="2022"/>
      <c r="ES57" s="2022"/>
      <c r="ET57" s="2022"/>
      <c r="EU57" s="2022"/>
      <c r="EV57" s="2022"/>
      <c r="EW57" s="2022"/>
      <c r="EX57" s="2022"/>
      <c r="EY57" s="2022"/>
      <c r="EZ57" s="2022"/>
      <c r="FA57" s="2022"/>
      <c r="FB57" s="2022"/>
      <c r="FC57" s="2022"/>
      <c r="FD57" s="2022"/>
    </row>
    <row r="58" spans="1:160" s="2023" customFormat="1" ht="15" customHeight="1" x14ac:dyDescent="0.2">
      <c r="A58" s="1975"/>
      <c r="B58" s="1976"/>
      <c r="C58" s="2027" t="s">
        <v>4604</v>
      </c>
      <c r="D58" s="1575"/>
      <c r="E58" s="177"/>
      <c r="F58" s="281"/>
      <c r="G58" s="2024"/>
      <c r="H58" s="2022"/>
      <c r="I58" s="2022"/>
      <c r="J58" s="2022"/>
      <c r="K58" s="2022"/>
      <c r="L58" s="2022"/>
      <c r="M58" s="2022"/>
      <c r="N58" s="2022"/>
      <c r="O58" s="2022"/>
      <c r="P58" s="2022"/>
      <c r="Q58" s="2022"/>
      <c r="R58" s="2022"/>
      <c r="S58" s="2022"/>
      <c r="T58" s="2022"/>
      <c r="U58" s="2022"/>
      <c r="V58" s="2022"/>
      <c r="W58" s="2022"/>
      <c r="X58" s="2022"/>
      <c r="Y58" s="2022"/>
      <c r="Z58" s="2022"/>
      <c r="AA58" s="2022"/>
      <c r="AB58" s="2022"/>
      <c r="AC58" s="2022"/>
      <c r="AD58" s="2022"/>
      <c r="AE58" s="2022"/>
      <c r="AF58" s="2022"/>
      <c r="AG58" s="2022"/>
      <c r="AH58" s="2022"/>
      <c r="AI58" s="2022"/>
      <c r="AJ58" s="2022"/>
      <c r="AK58" s="2022"/>
      <c r="AL58" s="2022"/>
      <c r="AM58" s="2022"/>
      <c r="AN58" s="2022"/>
      <c r="AO58" s="2022"/>
      <c r="AP58" s="2022"/>
      <c r="AQ58" s="2022"/>
      <c r="AR58" s="2022"/>
      <c r="AS58" s="2022"/>
      <c r="AT58" s="2022"/>
      <c r="AU58" s="2022"/>
      <c r="AV58" s="2022"/>
      <c r="AW58" s="2022"/>
      <c r="AX58" s="2022"/>
      <c r="AY58" s="2022"/>
      <c r="AZ58" s="2022"/>
      <c r="BA58" s="2022"/>
      <c r="BB58" s="2022"/>
      <c r="BC58" s="2022"/>
      <c r="BD58" s="2022"/>
      <c r="BE58" s="2022"/>
      <c r="BF58" s="2022"/>
      <c r="BG58" s="2022"/>
      <c r="BH58" s="2022"/>
      <c r="BI58" s="2022"/>
      <c r="BJ58" s="2022"/>
      <c r="BK58" s="2022"/>
      <c r="BL58" s="2022"/>
      <c r="BM58" s="2022"/>
      <c r="BN58" s="2022"/>
      <c r="BO58" s="2022"/>
      <c r="BP58" s="2022"/>
      <c r="BQ58" s="2022"/>
      <c r="BR58" s="2022"/>
      <c r="BS58" s="2022"/>
      <c r="BT58" s="2022"/>
      <c r="BU58" s="2022"/>
      <c r="BV58" s="2022"/>
      <c r="BW58" s="2022"/>
      <c r="BX58" s="2022"/>
      <c r="BY58" s="2022"/>
      <c r="BZ58" s="2022"/>
      <c r="CA58" s="2022"/>
      <c r="CB58" s="2022"/>
      <c r="CC58" s="2022"/>
      <c r="CD58" s="2022"/>
      <c r="CE58" s="2022"/>
      <c r="CF58" s="2022"/>
      <c r="CG58" s="2022"/>
      <c r="CH58" s="2022"/>
      <c r="CI58" s="2022"/>
      <c r="CJ58" s="2022"/>
      <c r="CK58" s="2022"/>
      <c r="CL58" s="2022"/>
      <c r="CM58" s="2022"/>
      <c r="CN58" s="2022"/>
      <c r="CO58" s="2022"/>
      <c r="CP58" s="2022"/>
      <c r="CQ58" s="2022"/>
      <c r="CR58" s="2022"/>
      <c r="CS58" s="2022"/>
      <c r="CT58" s="2022"/>
      <c r="CU58" s="2022"/>
      <c r="CV58" s="2022"/>
      <c r="CW58" s="2022"/>
      <c r="CX58" s="2022"/>
      <c r="CY58" s="2022"/>
      <c r="CZ58" s="2022"/>
      <c r="DA58" s="2022"/>
      <c r="DB58" s="2022"/>
      <c r="DC58" s="2022"/>
      <c r="DD58" s="2022"/>
      <c r="DE58" s="2022"/>
      <c r="DF58" s="2022"/>
      <c r="DG58" s="2022"/>
      <c r="DH58" s="2022"/>
      <c r="DI58" s="2022"/>
      <c r="DJ58" s="2022"/>
      <c r="DK58" s="2022"/>
      <c r="DL58" s="2022"/>
      <c r="DM58" s="2022"/>
      <c r="DN58" s="2022"/>
      <c r="DO58" s="2022"/>
      <c r="DP58" s="2022"/>
      <c r="DQ58" s="2022"/>
      <c r="DR58" s="2022"/>
      <c r="DS58" s="2022"/>
      <c r="DT58" s="2022"/>
      <c r="DU58" s="2022"/>
      <c r="DV58" s="2022"/>
      <c r="DW58" s="2022"/>
      <c r="DX58" s="2022"/>
      <c r="DY58" s="2022"/>
      <c r="DZ58" s="2022"/>
      <c r="EA58" s="2022"/>
      <c r="EB58" s="2022"/>
      <c r="EC58" s="2022"/>
      <c r="ED58" s="2022"/>
      <c r="EE58" s="2022"/>
      <c r="EF58" s="2022"/>
      <c r="EG58" s="2022"/>
      <c r="EH58" s="2022"/>
      <c r="EI58" s="2022"/>
      <c r="EJ58" s="2022"/>
      <c r="EK58" s="2022"/>
      <c r="EL58" s="2022"/>
      <c r="EM58" s="2022"/>
      <c r="EN58" s="2022"/>
      <c r="EO58" s="2022"/>
      <c r="EP58" s="2022"/>
      <c r="EQ58" s="2022"/>
      <c r="ER58" s="2022"/>
      <c r="ES58" s="2022"/>
      <c r="ET58" s="2022"/>
      <c r="EU58" s="2022"/>
      <c r="EV58" s="2022"/>
      <c r="EW58" s="2022"/>
      <c r="EX58" s="2022"/>
      <c r="EY58" s="2022"/>
      <c r="EZ58" s="2022"/>
      <c r="FA58" s="2022"/>
      <c r="FB58" s="2022"/>
      <c r="FC58" s="2022"/>
      <c r="FD58" s="2022"/>
    </row>
    <row r="59" spans="1:160" s="2023" customFormat="1" ht="15" customHeight="1" x14ac:dyDescent="0.2">
      <c r="A59" s="1975"/>
      <c r="B59" s="1976"/>
      <c r="C59" s="2027" t="s">
        <v>4605</v>
      </c>
      <c r="D59" s="1575"/>
      <c r="E59" s="177"/>
      <c r="F59" s="281"/>
      <c r="G59" s="2024"/>
      <c r="H59" s="2022"/>
      <c r="I59" s="2022"/>
      <c r="J59" s="2022"/>
      <c r="K59" s="2022"/>
      <c r="L59" s="2022"/>
      <c r="M59" s="2022"/>
      <c r="N59" s="2022"/>
      <c r="O59" s="2022"/>
      <c r="P59" s="2022"/>
      <c r="Q59" s="2022"/>
      <c r="R59" s="2022"/>
      <c r="S59" s="2022"/>
      <c r="T59" s="2022"/>
      <c r="U59" s="2022"/>
      <c r="V59" s="2022"/>
      <c r="W59" s="2022"/>
      <c r="X59" s="2022"/>
      <c r="Y59" s="2022"/>
      <c r="Z59" s="2022"/>
      <c r="AA59" s="2022"/>
      <c r="AB59" s="2022"/>
      <c r="AC59" s="2022"/>
      <c r="AD59" s="2022"/>
      <c r="AE59" s="2022"/>
      <c r="AF59" s="2022"/>
      <c r="AG59" s="2022"/>
      <c r="AH59" s="2022"/>
      <c r="AI59" s="2022"/>
      <c r="AJ59" s="2022"/>
      <c r="AK59" s="2022"/>
      <c r="AL59" s="2022"/>
      <c r="AM59" s="2022"/>
      <c r="AN59" s="2022"/>
      <c r="AO59" s="2022"/>
      <c r="AP59" s="2022"/>
      <c r="AQ59" s="2022"/>
      <c r="AR59" s="2022"/>
      <c r="AS59" s="2022"/>
      <c r="AT59" s="2022"/>
      <c r="AU59" s="2022"/>
      <c r="AV59" s="2022"/>
      <c r="AW59" s="2022"/>
      <c r="AX59" s="2022"/>
      <c r="AY59" s="2022"/>
      <c r="AZ59" s="2022"/>
      <c r="BA59" s="2022"/>
      <c r="BB59" s="2022"/>
      <c r="BC59" s="2022"/>
      <c r="BD59" s="2022"/>
      <c r="BE59" s="2022"/>
      <c r="BF59" s="2022"/>
      <c r="BG59" s="2022"/>
      <c r="BH59" s="2022"/>
      <c r="BI59" s="2022"/>
      <c r="BJ59" s="2022"/>
      <c r="BK59" s="2022"/>
      <c r="BL59" s="2022"/>
      <c r="BM59" s="2022"/>
      <c r="BN59" s="2022"/>
      <c r="BO59" s="2022"/>
      <c r="BP59" s="2022"/>
      <c r="BQ59" s="2022"/>
      <c r="BR59" s="2022"/>
      <c r="BS59" s="2022"/>
      <c r="BT59" s="2022"/>
      <c r="BU59" s="2022"/>
      <c r="BV59" s="2022"/>
      <c r="BW59" s="2022"/>
      <c r="BX59" s="2022"/>
      <c r="BY59" s="2022"/>
      <c r="BZ59" s="2022"/>
      <c r="CA59" s="2022"/>
      <c r="CB59" s="2022"/>
      <c r="CC59" s="2022"/>
      <c r="CD59" s="2022"/>
      <c r="CE59" s="2022"/>
      <c r="CF59" s="2022"/>
      <c r="CG59" s="2022"/>
      <c r="CH59" s="2022"/>
      <c r="CI59" s="2022"/>
      <c r="CJ59" s="2022"/>
      <c r="CK59" s="2022"/>
      <c r="CL59" s="2022"/>
      <c r="CM59" s="2022"/>
      <c r="CN59" s="2022"/>
      <c r="CO59" s="2022"/>
      <c r="CP59" s="2022"/>
      <c r="CQ59" s="2022"/>
      <c r="CR59" s="2022"/>
      <c r="CS59" s="2022"/>
      <c r="CT59" s="2022"/>
      <c r="CU59" s="2022"/>
      <c r="CV59" s="2022"/>
      <c r="CW59" s="2022"/>
      <c r="CX59" s="2022"/>
      <c r="CY59" s="2022"/>
      <c r="CZ59" s="2022"/>
      <c r="DA59" s="2022"/>
      <c r="DB59" s="2022"/>
      <c r="DC59" s="2022"/>
      <c r="DD59" s="2022"/>
      <c r="DE59" s="2022"/>
      <c r="DF59" s="2022"/>
      <c r="DG59" s="2022"/>
      <c r="DH59" s="2022"/>
      <c r="DI59" s="2022"/>
      <c r="DJ59" s="2022"/>
      <c r="DK59" s="2022"/>
      <c r="DL59" s="2022"/>
      <c r="DM59" s="2022"/>
      <c r="DN59" s="2022"/>
      <c r="DO59" s="2022"/>
      <c r="DP59" s="2022"/>
      <c r="DQ59" s="2022"/>
      <c r="DR59" s="2022"/>
      <c r="DS59" s="2022"/>
      <c r="DT59" s="2022"/>
      <c r="DU59" s="2022"/>
      <c r="DV59" s="2022"/>
      <c r="DW59" s="2022"/>
      <c r="DX59" s="2022"/>
      <c r="DY59" s="2022"/>
      <c r="DZ59" s="2022"/>
      <c r="EA59" s="2022"/>
      <c r="EB59" s="2022"/>
      <c r="EC59" s="2022"/>
      <c r="ED59" s="2022"/>
      <c r="EE59" s="2022"/>
      <c r="EF59" s="2022"/>
      <c r="EG59" s="2022"/>
      <c r="EH59" s="2022"/>
      <c r="EI59" s="2022"/>
      <c r="EJ59" s="2022"/>
      <c r="EK59" s="2022"/>
      <c r="EL59" s="2022"/>
      <c r="EM59" s="2022"/>
      <c r="EN59" s="2022"/>
      <c r="EO59" s="2022"/>
      <c r="EP59" s="2022"/>
      <c r="EQ59" s="2022"/>
      <c r="ER59" s="2022"/>
      <c r="ES59" s="2022"/>
      <c r="ET59" s="2022"/>
      <c r="EU59" s="2022"/>
      <c r="EV59" s="2022"/>
      <c r="EW59" s="2022"/>
      <c r="EX59" s="2022"/>
      <c r="EY59" s="2022"/>
      <c r="EZ59" s="2022"/>
      <c r="FA59" s="2022"/>
      <c r="FB59" s="2022"/>
      <c r="FC59" s="2022"/>
      <c r="FD59" s="2022"/>
    </row>
    <row r="60" spans="1:160" s="2023" customFormat="1" ht="15" customHeight="1" x14ac:dyDescent="0.2">
      <c r="A60" s="1975"/>
      <c r="B60" s="1976"/>
      <c r="C60" s="2027" t="s">
        <v>4606</v>
      </c>
      <c r="D60" s="1575"/>
      <c r="E60" s="177"/>
      <c r="F60" s="281"/>
      <c r="G60" s="2024"/>
      <c r="H60" s="2022"/>
      <c r="I60" s="2022"/>
      <c r="J60" s="2022"/>
      <c r="K60" s="2022"/>
      <c r="L60" s="2022"/>
      <c r="M60" s="2022"/>
      <c r="N60" s="2022"/>
      <c r="O60" s="2022"/>
      <c r="P60" s="2022"/>
      <c r="Q60" s="2022"/>
      <c r="R60" s="2022"/>
      <c r="S60" s="2022"/>
      <c r="T60" s="2022"/>
      <c r="U60" s="2022"/>
      <c r="V60" s="2022"/>
      <c r="W60" s="2022"/>
      <c r="X60" s="2022"/>
      <c r="Y60" s="2022"/>
      <c r="Z60" s="2022"/>
      <c r="AA60" s="2022"/>
      <c r="AB60" s="2022"/>
      <c r="AC60" s="2022"/>
      <c r="AD60" s="2022"/>
      <c r="AE60" s="2022"/>
      <c r="AF60" s="2022"/>
      <c r="AG60" s="2022"/>
      <c r="AH60" s="2022"/>
      <c r="AI60" s="2022"/>
      <c r="AJ60" s="2022"/>
      <c r="AK60" s="2022"/>
      <c r="AL60" s="2022"/>
      <c r="AM60" s="2022"/>
      <c r="AN60" s="2022"/>
      <c r="AO60" s="2022"/>
      <c r="AP60" s="2022"/>
      <c r="AQ60" s="2022"/>
      <c r="AR60" s="2022"/>
      <c r="AS60" s="2022"/>
      <c r="AT60" s="2022"/>
      <c r="AU60" s="2022"/>
      <c r="AV60" s="2022"/>
      <c r="AW60" s="2022"/>
      <c r="AX60" s="2022"/>
      <c r="AY60" s="2022"/>
      <c r="AZ60" s="2022"/>
      <c r="BA60" s="2022"/>
      <c r="BB60" s="2022"/>
      <c r="BC60" s="2022"/>
      <c r="BD60" s="2022"/>
      <c r="BE60" s="2022"/>
      <c r="BF60" s="2022"/>
      <c r="BG60" s="2022"/>
      <c r="BH60" s="2022"/>
      <c r="BI60" s="2022"/>
      <c r="BJ60" s="2022"/>
      <c r="BK60" s="2022"/>
      <c r="BL60" s="2022"/>
      <c r="BM60" s="2022"/>
      <c r="BN60" s="2022"/>
      <c r="BO60" s="2022"/>
      <c r="BP60" s="2022"/>
      <c r="BQ60" s="2022"/>
      <c r="BR60" s="2022"/>
      <c r="BS60" s="2022"/>
      <c r="BT60" s="2022"/>
      <c r="BU60" s="2022"/>
      <c r="BV60" s="2022"/>
      <c r="BW60" s="2022"/>
      <c r="BX60" s="2022"/>
      <c r="BY60" s="2022"/>
      <c r="BZ60" s="2022"/>
      <c r="CA60" s="2022"/>
      <c r="CB60" s="2022"/>
      <c r="CC60" s="2022"/>
      <c r="CD60" s="2022"/>
      <c r="CE60" s="2022"/>
      <c r="CF60" s="2022"/>
      <c r="CG60" s="2022"/>
      <c r="CH60" s="2022"/>
      <c r="CI60" s="2022"/>
      <c r="CJ60" s="2022"/>
      <c r="CK60" s="2022"/>
      <c r="CL60" s="2022"/>
      <c r="CM60" s="2022"/>
      <c r="CN60" s="2022"/>
      <c r="CO60" s="2022"/>
      <c r="CP60" s="2022"/>
      <c r="CQ60" s="2022"/>
      <c r="CR60" s="2022"/>
      <c r="CS60" s="2022"/>
      <c r="CT60" s="2022"/>
      <c r="CU60" s="2022"/>
      <c r="CV60" s="2022"/>
      <c r="CW60" s="2022"/>
      <c r="CX60" s="2022"/>
      <c r="CY60" s="2022"/>
      <c r="CZ60" s="2022"/>
      <c r="DA60" s="2022"/>
      <c r="DB60" s="2022"/>
      <c r="DC60" s="2022"/>
      <c r="DD60" s="2022"/>
      <c r="DE60" s="2022"/>
      <c r="DF60" s="2022"/>
      <c r="DG60" s="2022"/>
      <c r="DH60" s="2022"/>
      <c r="DI60" s="2022"/>
      <c r="DJ60" s="2022"/>
      <c r="DK60" s="2022"/>
      <c r="DL60" s="2022"/>
      <c r="DM60" s="2022"/>
      <c r="DN60" s="2022"/>
      <c r="DO60" s="2022"/>
      <c r="DP60" s="2022"/>
      <c r="DQ60" s="2022"/>
      <c r="DR60" s="2022"/>
      <c r="DS60" s="2022"/>
      <c r="DT60" s="2022"/>
      <c r="DU60" s="2022"/>
      <c r="DV60" s="2022"/>
      <c r="DW60" s="2022"/>
      <c r="DX60" s="2022"/>
      <c r="DY60" s="2022"/>
      <c r="DZ60" s="2022"/>
      <c r="EA60" s="2022"/>
      <c r="EB60" s="2022"/>
      <c r="EC60" s="2022"/>
      <c r="ED60" s="2022"/>
      <c r="EE60" s="2022"/>
      <c r="EF60" s="2022"/>
      <c r="EG60" s="2022"/>
      <c r="EH60" s="2022"/>
      <c r="EI60" s="2022"/>
      <c r="EJ60" s="2022"/>
      <c r="EK60" s="2022"/>
      <c r="EL60" s="2022"/>
      <c r="EM60" s="2022"/>
      <c r="EN60" s="2022"/>
      <c r="EO60" s="2022"/>
      <c r="EP60" s="2022"/>
      <c r="EQ60" s="2022"/>
      <c r="ER60" s="2022"/>
      <c r="ES60" s="2022"/>
      <c r="ET60" s="2022"/>
      <c r="EU60" s="2022"/>
      <c r="EV60" s="2022"/>
      <c r="EW60" s="2022"/>
      <c r="EX60" s="2022"/>
      <c r="EY60" s="2022"/>
      <c r="EZ60" s="2022"/>
      <c r="FA60" s="2022"/>
      <c r="FB60" s="2022"/>
      <c r="FC60" s="2022"/>
      <c r="FD60" s="2022"/>
    </row>
    <row r="61" spans="1:160" s="2023" customFormat="1" ht="33" customHeight="1" x14ac:dyDescent="0.2">
      <c r="A61" s="1975"/>
      <c r="B61" s="1976"/>
      <c r="C61" s="2025" t="s">
        <v>4607</v>
      </c>
      <c r="D61" s="1575"/>
      <c r="E61" s="177"/>
      <c r="F61" s="281"/>
      <c r="G61" s="2024"/>
      <c r="H61" s="2022"/>
      <c r="I61" s="2022"/>
      <c r="J61" s="2022"/>
      <c r="K61" s="2022"/>
      <c r="L61" s="2022"/>
      <c r="M61" s="2022"/>
      <c r="N61" s="2022"/>
      <c r="O61" s="2022"/>
      <c r="P61" s="2022"/>
      <c r="Q61" s="2022"/>
      <c r="R61" s="2022"/>
      <c r="S61" s="2022"/>
      <c r="T61" s="2022"/>
      <c r="U61" s="2022"/>
      <c r="V61" s="2022"/>
      <c r="W61" s="2022"/>
      <c r="X61" s="2022"/>
      <c r="Y61" s="2022"/>
      <c r="Z61" s="2022"/>
      <c r="AA61" s="2022"/>
      <c r="AB61" s="2022"/>
      <c r="AC61" s="2022"/>
      <c r="AD61" s="2022"/>
      <c r="AE61" s="2022"/>
      <c r="AF61" s="2022"/>
      <c r="AG61" s="2022"/>
      <c r="AH61" s="2022"/>
      <c r="AI61" s="2022"/>
      <c r="AJ61" s="2022"/>
      <c r="AK61" s="2022"/>
      <c r="AL61" s="2022"/>
      <c r="AM61" s="2022"/>
      <c r="AN61" s="2022"/>
      <c r="AO61" s="2022"/>
      <c r="AP61" s="2022"/>
      <c r="AQ61" s="2022"/>
      <c r="AR61" s="2022"/>
      <c r="AS61" s="2022"/>
      <c r="AT61" s="2022"/>
      <c r="AU61" s="2022"/>
      <c r="AV61" s="2022"/>
      <c r="AW61" s="2022"/>
      <c r="AX61" s="2022"/>
      <c r="AY61" s="2022"/>
      <c r="AZ61" s="2022"/>
      <c r="BA61" s="2022"/>
      <c r="BB61" s="2022"/>
      <c r="BC61" s="2022"/>
      <c r="BD61" s="2022"/>
      <c r="BE61" s="2022"/>
      <c r="BF61" s="2022"/>
      <c r="BG61" s="2022"/>
      <c r="BH61" s="2022"/>
      <c r="BI61" s="2022"/>
      <c r="BJ61" s="2022"/>
      <c r="BK61" s="2022"/>
      <c r="BL61" s="2022"/>
      <c r="BM61" s="2022"/>
      <c r="BN61" s="2022"/>
      <c r="BO61" s="2022"/>
      <c r="BP61" s="2022"/>
      <c r="BQ61" s="2022"/>
      <c r="BR61" s="2022"/>
      <c r="BS61" s="2022"/>
      <c r="BT61" s="2022"/>
      <c r="BU61" s="2022"/>
      <c r="BV61" s="2022"/>
      <c r="BW61" s="2022"/>
      <c r="BX61" s="2022"/>
      <c r="BY61" s="2022"/>
      <c r="BZ61" s="2022"/>
      <c r="CA61" s="2022"/>
      <c r="CB61" s="2022"/>
      <c r="CC61" s="2022"/>
      <c r="CD61" s="2022"/>
      <c r="CE61" s="2022"/>
      <c r="CF61" s="2022"/>
      <c r="CG61" s="2022"/>
      <c r="CH61" s="2022"/>
      <c r="CI61" s="2022"/>
      <c r="CJ61" s="2022"/>
      <c r="CK61" s="2022"/>
      <c r="CL61" s="2022"/>
      <c r="CM61" s="2022"/>
      <c r="CN61" s="2022"/>
      <c r="CO61" s="2022"/>
      <c r="CP61" s="2022"/>
      <c r="CQ61" s="2022"/>
      <c r="CR61" s="2022"/>
      <c r="CS61" s="2022"/>
      <c r="CT61" s="2022"/>
      <c r="CU61" s="2022"/>
      <c r="CV61" s="2022"/>
      <c r="CW61" s="2022"/>
      <c r="CX61" s="2022"/>
      <c r="CY61" s="2022"/>
      <c r="CZ61" s="2022"/>
      <c r="DA61" s="2022"/>
      <c r="DB61" s="2022"/>
      <c r="DC61" s="2022"/>
      <c r="DD61" s="2022"/>
      <c r="DE61" s="2022"/>
      <c r="DF61" s="2022"/>
      <c r="DG61" s="2022"/>
      <c r="DH61" s="2022"/>
      <c r="DI61" s="2022"/>
      <c r="DJ61" s="2022"/>
      <c r="DK61" s="2022"/>
      <c r="DL61" s="2022"/>
      <c r="DM61" s="2022"/>
      <c r="DN61" s="2022"/>
      <c r="DO61" s="2022"/>
      <c r="DP61" s="2022"/>
      <c r="DQ61" s="2022"/>
      <c r="DR61" s="2022"/>
      <c r="DS61" s="2022"/>
      <c r="DT61" s="2022"/>
      <c r="DU61" s="2022"/>
      <c r="DV61" s="2022"/>
      <c r="DW61" s="2022"/>
      <c r="DX61" s="2022"/>
      <c r="DY61" s="2022"/>
      <c r="DZ61" s="2022"/>
      <c r="EA61" s="2022"/>
      <c r="EB61" s="2022"/>
      <c r="EC61" s="2022"/>
      <c r="ED61" s="2022"/>
      <c r="EE61" s="2022"/>
      <c r="EF61" s="2022"/>
      <c r="EG61" s="2022"/>
      <c r="EH61" s="2022"/>
      <c r="EI61" s="2022"/>
      <c r="EJ61" s="2022"/>
      <c r="EK61" s="2022"/>
      <c r="EL61" s="2022"/>
      <c r="EM61" s="2022"/>
      <c r="EN61" s="2022"/>
      <c r="EO61" s="2022"/>
      <c r="EP61" s="2022"/>
      <c r="EQ61" s="2022"/>
      <c r="ER61" s="2022"/>
      <c r="ES61" s="2022"/>
      <c r="ET61" s="2022"/>
      <c r="EU61" s="2022"/>
      <c r="EV61" s="2022"/>
      <c r="EW61" s="2022"/>
      <c r="EX61" s="2022"/>
      <c r="EY61" s="2022"/>
      <c r="EZ61" s="2022"/>
      <c r="FA61" s="2022"/>
      <c r="FB61" s="2022"/>
      <c r="FC61" s="2022"/>
      <c r="FD61" s="2022"/>
    </row>
    <row r="62" spans="1:160" s="2023" customFormat="1" ht="15" customHeight="1" x14ac:dyDescent="0.2">
      <c r="A62" s="1975"/>
      <c r="B62" s="1976"/>
      <c r="C62" s="2025" t="s">
        <v>4608</v>
      </c>
      <c r="D62" s="1575"/>
      <c r="E62" s="177"/>
      <c r="F62" s="281"/>
      <c r="G62" s="2024"/>
      <c r="H62" s="2022"/>
      <c r="I62" s="2022"/>
      <c r="J62" s="2022"/>
      <c r="K62" s="2022"/>
      <c r="L62" s="2022"/>
      <c r="M62" s="2022"/>
      <c r="N62" s="2022"/>
      <c r="O62" s="2022"/>
      <c r="P62" s="2022"/>
      <c r="Q62" s="2022"/>
      <c r="R62" s="2022"/>
      <c r="S62" s="2022"/>
      <c r="T62" s="2022"/>
      <c r="U62" s="2022"/>
      <c r="V62" s="2022"/>
      <c r="W62" s="2022"/>
      <c r="X62" s="2022"/>
      <c r="Y62" s="2022"/>
      <c r="Z62" s="2022"/>
      <c r="AA62" s="2022"/>
      <c r="AB62" s="2022"/>
      <c r="AC62" s="2022"/>
      <c r="AD62" s="2022"/>
      <c r="AE62" s="2022"/>
      <c r="AF62" s="2022"/>
      <c r="AG62" s="2022"/>
      <c r="AH62" s="2022"/>
      <c r="AI62" s="2022"/>
      <c r="AJ62" s="2022"/>
      <c r="AK62" s="2022"/>
      <c r="AL62" s="2022"/>
      <c r="AM62" s="2022"/>
      <c r="AN62" s="2022"/>
      <c r="AO62" s="2022"/>
      <c r="AP62" s="2022"/>
      <c r="AQ62" s="2022"/>
      <c r="AR62" s="2022"/>
      <c r="AS62" s="2022"/>
      <c r="AT62" s="2022"/>
      <c r="AU62" s="2022"/>
      <c r="AV62" s="2022"/>
      <c r="AW62" s="2022"/>
      <c r="AX62" s="2022"/>
      <c r="AY62" s="2022"/>
      <c r="AZ62" s="2022"/>
      <c r="BA62" s="2022"/>
      <c r="BB62" s="2022"/>
      <c r="BC62" s="2022"/>
      <c r="BD62" s="2022"/>
      <c r="BE62" s="2022"/>
      <c r="BF62" s="2022"/>
      <c r="BG62" s="2022"/>
      <c r="BH62" s="2022"/>
      <c r="BI62" s="2022"/>
      <c r="BJ62" s="2022"/>
      <c r="BK62" s="2022"/>
      <c r="BL62" s="2022"/>
      <c r="BM62" s="2022"/>
      <c r="BN62" s="2022"/>
      <c r="BO62" s="2022"/>
      <c r="BP62" s="2022"/>
      <c r="BQ62" s="2022"/>
      <c r="BR62" s="2022"/>
      <c r="BS62" s="2022"/>
      <c r="BT62" s="2022"/>
      <c r="BU62" s="2022"/>
      <c r="BV62" s="2022"/>
      <c r="BW62" s="2022"/>
      <c r="BX62" s="2022"/>
      <c r="BY62" s="2022"/>
      <c r="BZ62" s="2022"/>
      <c r="CA62" s="2022"/>
      <c r="CB62" s="2022"/>
      <c r="CC62" s="2022"/>
      <c r="CD62" s="2022"/>
      <c r="CE62" s="2022"/>
      <c r="CF62" s="2022"/>
      <c r="CG62" s="2022"/>
      <c r="CH62" s="2022"/>
      <c r="CI62" s="2022"/>
      <c r="CJ62" s="2022"/>
      <c r="CK62" s="2022"/>
      <c r="CL62" s="2022"/>
      <c r="CM62" s="2022"/>
      <c r="CN62" s="2022"/>
      <c r="CO62" s="2022"/>
      <c r="CP62" s="2022"/>
      <c r="CQ62" s="2022"/>
      <c r="CR62" s="2022"/>
      <c r="CS62" s="2022"/>
      <c r="CT62" s="2022"/>
      <c r="CU62" s="2022"/>
      <c r="CV62" s="2022"/>
      <c r="CW62" s="2022"/>
      <c r="CX62" s="2022"/>
      <c r="CY62" s="2022"/>
      <c r="CZ62" s="2022"/>
      <c r="DA62" s="2022"/>
      <c r="DB62" s="2022"/>
      <c r="DC62" s="2022"/>
      <c r="DD62" s="2022"/>
      <c r="DE62" s="2022"/>
      <c r="DF62" s="2022"/>
      <c r="DG62" s="2022"/>
      <c r="DH62" s="2022"/>
      <c r="DI62" s="2022"/>
      <c r="DJ62" s="2022"/>
      <c r="DK62" s="2022"/>
      <c r="DL62" s="2022"/>
      <c r="DM62" s="2022"/>
      <c r="DN62" s="2022"/>
      <c r="DO62" s="2022"/>
      <c r="DP62" s="2022"/>
      <c r="DQ62" s="2022"/>
      <c r="DR62" s="2022"/>
      <c r="DS62" s="2022"/>
      <c r="DT62" s="2022"/>
      <c r="DU62" s="2022"/>
      <c r="DV62" s="2022"/>
      <c r="DW62" s="2022"/>
      <c r="DX62" s="2022"/>
      <c r="DY62" s="2022"/>
      <c r="DZ62" s="2022"/>
      <c r="EA62" s="2022"/>
      <c r="EB62" s="2022"/>
      <c r="EC62" s="2022"/>
      <c r="ED62" s="2022"/>
      <c r="EE62" s="2022"/>
      <c r="EF62" s="2022"/>
      <c r="EG62" s="2022"/>
      <c r="EH62" s="2022"/>
      <c r="EI62" s="2022"/>
      <c r="EJ62" s="2022"/>
      <c r="EK62" s="2022"/>
      <c r="EL62" s="2022"/>
      <c r="EM62" s="2022"/>
      <c r="EN62" s="2022"/>
      <c r="EO62" s="2022"/>
      <c r="EP62" s="2022"/>
      <c r="EQ62" s="2022"/>
      <c r="ER62" s="2022"/>
      <c r="ES62" s="2022"/>
      <c r="ET62" s="2022"/>
      <c r="EU62" s="2022"/>
      <c r="EV62" s="2022"/>
      <c r="EW62" s="2022"/>
      <c r="EX62" s="2022"/>
      <c r="EY62" s="2022"/>
      <c r="EZ62" s="2022"/>
      <c r="FA62" s="2022"/>
      <c r="FB62" s="2022"/>
      <c r="FC62" s="2022"/>
      <c r="FD62" s="2022"/>
    </row>
    <row r="63" spans="1:160" s="2023" customFormat="1" ht="15" customHeight="1" x14ac:dyDescent="0.2">
      <c r="A63" s="1975"/>
      <c r="B63" s="1976"/>
      <c r="C63" s="2025" t="s">
        <v>4609</v>
      </c>
      <c r="D63" s="1575"/>
      <c r="E63" s="177"/>
      <c r="F63" s="281"/>
      <c r="G63" s="2024"/>
      <c r="H63" s="2022"/>
      <c r="I63" s="2022"/>
      <c r="J63" s="2022"/>
      <c r="K63" s="2022"/>
      <c r="L63" s="2022"/>
      <c r="M63" s="2022"/>
      <c r="N63" s="2022"/>
      <c r="O63" s="2022"/>
      <c r="P63" s="2022"/>
      <c r="Q63" s="2022"/>
      <c r="R63" s="2022"/>
      <c r="S63" s="2022"/>
      <c r="T63" s="2022"/>
      <c r="U63" s="2022"/>
      <c r="V63" s="2022"/>
      <c r="W63" s="2022"/>
      <c r="X63" s="2022"/>
      <c r="Y63" s="2022"/>
      <c r="Z63" s="2022"/>
      <c r="AA63" s="2022"/>
      <c r="AB63" s="2022"/>
      <c r="AC63" s="2022"/>
      <c r="AD63" s="2022"/>
      <c r="AE63" s="2022"/>
      <c r="AF63" s="2022"/>
      <c r="AG63" s="2022"/>
      <c r="AH63" s="2022"/>
      <c r="AI63" s="2022"/>
      <c r="AJ63" s="2022"/>
      <c r="AK63" s="2022"/>
      <c r="AL63" s="2022"/>
      <c r="AM63" s="2022"/>
      <c r="AN63" s="2022"/>
      <c r="AO63" s="2022"/>
      <c r="AP63" s="2022"/>
      <c r="AQ63" s="2022"/>
      <c r="AR63" s="2022"/>
      <c r="AS63" s="2022"/>
      <c r="AT63" s="2022"/>
      <c r="AU63" s="2022"/>
      <c r="AV63" s="2022"/>
      <c r="AW63" s="2022"/>
      <c r="AX63" s="2022"/>
      <c r="AY63" s="2022"/>
      <c r="AZ63" s="2022"/>
      <c r="BA63" s="2022"/>
      <c r="BB63" s="2022"/>
      <c r="BC63" s="2022"/>
      <c r="BD63" s="2022"/>
      <c r="BE63" s="2022"/>
      <c r="BF63" s="2022"/>
      <c r="BG63" s="2022"/>
      <c r="BH63" s="2022"/>
      <c r="BI63" s="2022"/>
      <c r="BJ63" s="2022"/>
      <c r="BK63" s="2022"/>
      <c r="BL63" s="2022"/>
      <c r="BM63" s="2022"/>
      <c r="BN63" s="2022"/>
      <c r="BO63" s="2022"/>
      <c r="BP63" s="2022"/>
      <c r="BQ63" s="2022"/>
      <c r="BR63" s="2022"/>
      <c r="BS63" s="2022"/>
      <c r="BT63" s="2022"/>
      <c r="BU63" s="2022"/>
      <c r="BV63" s="2022"/>
      <c r="BW63" s="2022"/>
      <c r="BX63" s="2022"/>
      <c r="BY63" s="2022"/>
      <c r="BZ63" s="2022"/>
      <c r="CA63" s="2022"/>
      <c r="CB63" s="2022"/>
      <c r="CC63" s="2022"/>
      <c r="CD63" s="2022"/>
      <c r="CE63" s="2022"/>
      <c r="CF63" s="2022"/>
      <c r="CG63" s="2022"/>
      <c r="CH63" s="2022"/>
      <c r="CI63" s="2022"/>
      <c r="CJ63" s="2022"/>
      <c r="CK63" s="2022"/>
      <c r="CL63" s="2022"/>
      <c r="CM63" s="2022"/>
      <c r="CN63" s="2022"/>
      <c r="CO63" s="2022"/>
      <c r="CP63" s="2022"/>
      <c r="CQ63" s="2022"/>
      <c r="CR63" s="2022"/>
      <c r="CS63" s="2022"/>
      <c r="CT63" s="2022"/>
      <c r="CU63" s="2022"/>
      <c r="CV63" s="2022"/>
      <c r="CW63" s="2022"/>
      <c r="CX63" s="2022"/>
      <c r="CY63" s="2022"/>
      <c r="CZ63" s="2022"/>
      <c r="DA63" s="2022"/>
      <c r="DB63" s="2022"/>
      <c r="DC63" s="2022"/>
      <c r="DD63" s="2022"/>
      <c r="DE63" s="2022"/>
      <c r="DF63" s="2022"/>
      <c r="DG63" s="2022"/>
      <c r="DH63" s="2022"/>
      <c r="DI63" s="2022"/>
      <c r="DJ63" s="2022"/>
      <c r="DK63" s="2022"/>
      <c r="DL63" s="2022"/>
      <c r="DM63" s="2022"/>
      <c r="DN63" s="2022"/>
      <c r="DO63" s="2022"/>
      <c r="DP63" s="2022"/>
      <c r="DQ63" s="2022"/>
      <c r="DR63" s="2022"/>
      <c r="DS63" s="2022"/>
      <c r="DT63" s="2022"/>
      <c r="DU63" s="2022"/>
      <c r="DV63" s="2022"/>
      <c r="DW63" s="2022"/>
      <c r="DX63" s="2022"/>
      <c r="DY63" s="2022"/>
      <c r="DZ63" s="2022"/>
      <c r="EA63" s="2022"/>
      <c r="EB63" s="2022"/>
      <c r="EC63" s="2022"/>
      <c r="ED63" s="2022"/>
      <c r="EE63" s="2022"/>
      <c r="EF63" s="2022"/>
      <c r="EG63" s="2022"/>
      <c r="EH63" s="2022"/>
      <c r="EI63" s="2022"/>
      <c r="EJ63" s="2022"/>
      <c r="EK63" s="2022"/>
      <c r="EL63" s="2022"/>
      <c r="EM63" s="2022"/>
      <c r="EN63" s="2022"/>
      <c r="EO63" s="2022"/>
      <c r="EP63" s="2022"/>
      <c r="EQ63" s="2022"/>
      <c r="ER63" s="2022"/>
      <c r="ES63" s="2022"/>
      <c r="ET63" s="2022"/>
      <c r="EU63" s="2022"/>
      <c r="EV63" s="2022"/>
      <c r="EW63" s="2022"/>
      <c r="EX63" s="2022"/>
      <c r="EY63" s="2022"/>
      <c r="EZ63" s="2022"/>
      <c r="FA63" s="2022"/>
      <c r="FB63" s="2022"/>
      <c r="FC63" s="2022"/>
      <c r="FD63" s="2022"/>
    </row>
    <row r="64" spans="1:160" s="2023" customFormat="1" ht="15" customHeight="1" x14ac:dyDescent="0.2">
      <c r="A64" s="1975"/>
      <c r="B64" s="1976"/>
      <c r="C64" s="2025" t="s">
        <v>4610</v>
      </c>
      <c r="D64" s="1575"/>
      <c r="E64" s="177"/>
      <c r="F64" s="281"/>
      <c r="G64" s="2024"/>
      <c r="H64" s="2022"/>
      <c r="I64" s="2022"/>
      <c r="J64" s="2022"/>
      <c r="K64" s="2022"/>
      <c r="L64" s="2022"/>
      <c r="M64" s="2022"/>
      <c r="N64" s="2022"/>
      <c r="O64" s="2022"/>
      <c r="P64" s="2022"/>
      <c r="Q64" s="2022"/>
      <c r="R64" s="2022"/>
      <c r="S64" s="2022"/>
      <c r="T64" s="2022"/>
      <c r="U64" s="2022"/>
      <c r="V64" s="2022"/>
      <c r="W64" s="2022"/>
      <c r="X64" s="2022"/>
      <c r="Y64" s="2022"/>
      <c r="Z64" s="2022"/>
      <c r="AA64" s="2022"/>
      <c r="AB64" s="2022"/>
      <c r="AC64" s="2022"/>
      <c r="AD64" s="2022"/>
      <c r="AE64" s="2022"/>
      <c r="AF64" s="2022"/>
      <c r="AG64" s="2022"/>
      <c r="AH64" s="2022"/>
      <c r="AI64" s="2022"/>
      <c r="AJ64" s="2022"/>
      <c r="AK64" s="2022"/>
      <c r="AL64" s="2022"/>
      <c r="AM64" s="2022"/>
      <c r="AN64" s="2022"/>
      <c r="AO64" s="2022"/>
      <c r="AP64" s="2022"/>
      <c r="AQ64" s="2022"/>
      <c r="AR64" s="2022"/>
      <c r="AS64" s="2022"/>
      <c r="AT64" s="2022"/>
      <c r="AU64" s="2022"/>
      <c r="AV64" s="2022"/>
      <c r="AW64" s="2022"/>
      <c r="AX64" s="2022"/>
      <c r="AY64" s="2022"/>
      <c r="AZ64" s="2022"/>
      <c r="BA64" s="2022"/>
      <c r="BB64" s="2022"/>
      <c r="BC64" s="2022"/>
      <c r="BD64" s="2022"/>
      <c r="BE64" s="2022"/>
      <c r="BF64" s="2022"/>
      <c r="BG64" s="2022"/>
      <c r="BH64" s="2022"/>
      <c r="BI64" s="2022"/>
      <c r="BJ64" s="2022"/>
      <c r="BK64" s="2022"/>
      <c r="BL64" s="2022"/>
      <c r="BM64" s="2022"/>
      <c r="BN64" s="2022"/>
      <c r="BO64" s="2022"/>
      <c r="BP64" s="2022"/>
      <c r="BQ64" s="2022"/>
      <c r="BR64" s="2022"/>
      <c r="BS64" s="2022"/>
      <c r="BT64" s="2022"/>
      <c r="BU64" s="2022"/>
      <c r="BV64" s="2022"/>
      <c r="BW64" s="2022"/>
      <c r="BX64" s="2022"/>
      <c r="BY64" s="2022"/>
      <c r="BZ64" s="2022"/>
      <c r="CA64" s="2022"/>
      <c r="CB64" s="2022"/>
      <c r="CC64" s="2022"/>
      <c r="CD64" s="2022"/>
      <c r="CE64" s="2022"/>
      <c r="CF64" s="2022"/>
      <c r="CG64" s="2022"/>
      <c r="CH64" s="2022"/>
      <c r="CI64" s="2022"/>
      <c r="CJ64" s="2022"/>
      <c r="CK64" s="2022"/>
      <c r="CL64" s="2022"/>
      <c r="CM64" s="2022"/>
      <c r="CN64" s="2022"/>
      <c r="CO64" s="2022"/>
      <c r="CP64" s="2022"/>
      <c r="CQ64" s="2022"/>
      <c r="CR64" s="2022"/>
      <c r="CS64" s="2022"/>
      <c r="CT64" s="2022"/>
      <c r="CU64" s="2022"/>
      <c r="CV64" s="2022"/>
      <c r="CW64" s="2022"/>
      <c r="CX64" s="2022"/>
      <c r="CY64" s="2022"/>
      <c r="CZ64" s="2022"/>
      <c r="DA64" s="2022"/>
      <c r="DB64" s="2022"/>
      <c r="DC64" s="2022"/>
      <c r="DD64" s="2022"/>
      <c r="DE64" s="2022"/>
      <c r="DF64" s="2022"/>
      <c r="DG64" s="2022"/>
      <c r="DH64" s="2022"/>
      <c r="DI64" s="2022"/>
      <c r="DJ64" s="2022"/>
      <c r="DK64" s="2022"/>
      <c r="DL64" s="2022"/>
      <c r="DM64" s="2022"/>
      <c r="DN64" s="2022"/>
      <c r="DO64" s="2022"/>
      <c r="DP64" s="2022"/>
      <c r="DQ64" s="2022"/>
      <c r="DR64" s="2022"/>
      <c r="DS64" s="2022"/>
      <c r="DT64" s="2022"/>
      <c r="DU64" s="2022"/>
      <c r="DV64" s="2022"/>
      <c r="DW64" s="2022"/>
      <c r="DX64" s="2022"/>
      <c r="DY64" s="2022"/>
      <c r="DZ64" s="2022"/>
      <c r="EA64" s="2022"/>
      <c r="EB64" s="2022"/>
      <c r="EC64" s="2022"/>
      <c r="ED64" s="2022"/>
      <c r="EE64" s="2022"/>
      <c r="EF64" s="2022"/>
      <c r="EG64" s="2022"/>
      <c r="EH64" s="2022"/>
      <c r="EI64" s="2022"/>
      <c r="EJ64" s="2022"/>
      <c r="EK64" s="2022"/>
      <c r="EL64" s="2022"/>
      <c r="EM64" s="2022"/>
      <c r="EN64" s="2022"/>
      <c r="EO64" s="2022"/>
      <c r="EP64" s="2022"/>
      <c r="EQ64" s="2022"/>
      <c r="ER64" s="2022"/>
      <c r="ES64" s="2022"/>
      <c r="ET64" s="2022"/>
      <c r="EU64" s="2022"/>
      <c r="EV64" s="2022"/>
      <c r="EW64" s="2022"/>
      <c r="EX64" s="2022"/>
      <c r="EY64" s="2022"/>
      <c r="EZ64" s="2022"/>
      <c r="FA64" s="2022"/>
      <c r="FB64" s="2022"/>
      <c r="FC64" s="2022"/>
      <c r="FD64" s="2022"/>
    </row>
    <row r="65" spans="1:160" s="2023" customFormat="1" ht="28.5" customHeight="1" x14ac:dyDescent="0.2">
      <c r="A65" s="1975"/>
      <c r="B65" s="1976"/>
      <c r="C65" s="2025" t="s">
        <v>4611</v>
      </c>
      <c r="D65" s="1575"/>
      <c r="E65" s="177"/>
      <c r="F65" s="281"/>
      <c r="G65" s="2024"/>
      <c r="H65" s="2022"/>
      <c r="I65" s="2022"/>
      <c r="J65" s="2022"/>
      <c r="K65" s="2022"/>
      <c r="L65" s="2022"/>
      <c r="M65" s="2022"/>
      <c r="N65" s="2022"/>
      <c r="O65" s="2022"/>
      <c r="P65" s="2022"/>
      <c r="Q65" s="2022"/>
      <c r="R65" s="2022"/>
      <c r="S65" s="2022"/>
      <c r="T65" s="2022"/>
      <c r="U65" s="2022"/>
      <c r="V65" s="2022"/>
      <c r="W65" s="2022"/>
      <c r="X65" s="2022"/>
      <c r="Y65" s="2022"/>
      <c r="Z65" s="2022"/>
      <c r="AA65" s="2022"/>
      <c r="AB65" s="2022"/>
      <c r="AC65" s="2022"/>
      <c r="AD65" s="2022"/>
      <c r="AE65" s="2022"/>
      <c r="AF65" s="2022"/>
      <c r="AG65" s="2022"/>
      <c r="AH65" s="2022"/>
      <c r="AI65" s="2022"/>
      <c r="AJ65" s="2022"/>
      <c r="AK65" s="2022"/>
      <c r="AL65" s="2022"/>
      <c r="AM65" s="2022"/>
      <c r="AN65" s="2022"/>
      <c r="AO65" s="2022"/>
      <c r="AP65" s="2022"/>
      <c r="AQ65" s="2022"/>
      <c r="AR65" s="2022"/>
      <c r="AS65" s="2022"/>
      <c r="AT65" s="2022"/>
      <c r="AU65" s="2022"/>
      <c r="AV65" s="2022"/>
      <c r="AW65" s="2022"/>
      <c r="AX65" s="2022"/>
      <c r="AY65" s="2022"/>
      <c r="AZ65" s="2022"/>
      <c r="BA65" s="2022"/>
      <c r="BB65" s="2022"/>
      <c r="BC65" s="2022"/>
      <c r="BD65" s="2022"/>
      <c r="BE65" s="2022"/>
      <c r="BF65" s="2022"/>
      <c r="BG65" s="2022"/>
      <c r="BH65" s="2022"/>
      <c r="BI65" s="2022"/>
      <c r="BJ65" s="2022"/>
      <c r="BK65" s="2022"/>
      <c r="BL65" s="2022"/>
      <c r="BM65" s="2022"/>
      <c r="BN65" s="2022"/>
      <c r="BO65" s="2022"/>
      <c r="BP65" s="2022"/>
      <c r="BQ65" s="2022"/>
      <c r="BR65" s="2022"/>
      <c r="BS65" s="2022"/>
      <c r="BT65" s="2022"/>
      <c r="BU65" s="2022"/>
      <c r="BV65" s="2022"/>
      <c r="BW65" s="2022"/>
      <c r="BX65" s="2022"/>
      <c r="BY65" s="2022"/>
      <c r="BZ65" s="2022"/>
      <c r="CA65" s="2022"/>
      <c r="CB65" s="2022"/>
      <c r="CC65" s="2022"/>
      <c r="CD65" s="2022"/>
      <c r="CE65" s="2022"/>
      <c r="CF65" s="2022"/>
      <c r="CG65" s="2022"/>
      <c r="CH65" s="2022"/>
      <c r="CI65" s="2022"/>
      <c r="CJ65" s="2022"/>
      <c r="CK65" s="2022"/>
      <c r="CL65" s="2022"/>
      <c r="CM65" s="2022"/>
      <c r="CN65" s="2022"/>
      <c r="CO65" s="2022"/>
      <c r="CP65" s="2022"/>
      <c r="CQ65" s="2022"/>
      <c r="CR65" s="2022"/>
      <c r="CS65" s="2022"/>
      <c r="CT65" s="2022"/>
      <c r="CU65" s="2022"/>
      <c r="CV65" s="2022"/>
      <c r="CW65" s="2022"/>
      <c r="CX65" s="2022"/>
      <c r="CY65" s="2022"/>
      <c r="CZ65" s="2022"/>
      <c r="DA65" s="2022"/>
      <c r="DB65" s="2022"/>
      <c r="DC65" s="2022"/>
      <c r="DD65" s="2022"/>
      <c r="DE65" s="2022"/>
      <c r="DF65" s="2022"/>
      <c r="DG65" s="2022"/>
      <c r="DH65" s="2022"/>
      <c r="DI65" s="2022"/>
      <c r="DJ65" s="2022"/>
      <c r="DK65" s="2022"/>
      <c r="DL65" s="2022"/>
      <c r="DM65" s="2022"/>
      <c r="DN65" s="2022"/>
      <c r="DO65" s="2022"/>
      <c r="DP65" s="2022"/>
      <c r="DQ65" s="2022"/>
      <c r="DR65" s="2022"/>
      <c r="DS65" s="2022"/>
      <c r="DT65" s="2022"/>
      <c r="DU65" s="2022"/>
      <c r="DV65" s="2022"/>
      <c r="DW65" s="2022"/>
      <c r="DX65" s="2022"/>
      <c r="DY65" s="2022"/>
      <c r="DZ65" s="2022"/>
      <c r="EA65" s="2022"/>
      <c r="EB65" s="2022"/>
      <c r="EC65" s="2022"/>
      <c r="ED65" s="2022"/>
      <c r="EE65" s="2022"/>
      <c r="EF65" s="2022"/>
      <c r="EG65" s="2022"/>
      <c r="EH65" s="2022"/>
      <c r="EI65" s="2022"/>
      <c r="EJ65" s="2022"/>
      <c r="EK65" s="2022"/>
      <c r="EL65" s="2022"/>
      <c r="EM65" s="2022"/>
      <c r="EN65" s="2022"/>
      <c r="EO65" s="2022"/>
      <c r="EP65" s="2022"/>
      <c r="EQ65" s="2022"/>
      <c r="ER65" s="2022"/>
      <c r="ES65" s="2022"/>
      <c r="ET65" s="2022"/>
      <c r="EU65" s="2022"/>
      <c r="EV65" s="2022"/>
      <c r="EW65" s="2022"/>
      <c r="EX65" s="2022"/>
      <c r="EY65" s="2022"/>
      <c r="EZ65" s="2022"/>
      <c r="FA65" s="2022"/>
      <c r="FB65" s="2022"/>
      <c r="FC65" s="2022"/>
      <c r="FD65" s="2022"/>
    </row>
    <row r="66" spans="1:160" s="2023" customFormat="1" ht="15" customHeight="1" x14ac:dyDescent="0.2">
      <c r="A66" s="1975"/>
      <c r="B66" s="1976"/>
      <c r="C66" s="2028" t="s">
        <v>4612</v>
      </c>
      <c r="D66" s="1575"/>
      <c r="E66" s="177"/>
      <c r="F66" s="281"/>
      <c r="G66" s="2024"/>
      <c r="H66" s="2022"/>
      <c r="I66" s="2022"/>
      <c r="J66" s="2022"/>
      <c r="K66" s="2022"/>
      <c r="L66" s="2022"/>
      <c r="M66" s="2022"/>
      <c r="N66" s="2022"/>
      <c r="O66" s="2022"/>
      <c r="P66" s="2022"/>
      <c r="Q66" s="2022"/>
      <c r="R66" s="2022"/>
      <c r="S66" s="2022"/>
      <c r="T66" s="2022"/>
      <c r="U66" s="2022"/>
      <c r="V66" s="2022"/>
      <c r="W66" s="2022"/>
      <c r="X66" s="2022"/>
      <c r="Y66" s="2022"/>
      <c r="Z66" s="2022"/>
      <c r="AA66" s="2022"/>
      <c r="AB66" s="2022"/>
      <c r="AC66" s="2022"/>
      <c r="AD66" s="2022"/>
      <c r="AE66" s="2022"/>
      <c r="AF66" s="2022"/>
      <c r="AG66" s="2022"/>
      <c r="AH66" s="2022"/>
      <c r="AI66" s="2022"/>
      <c r="AJ66" s="2022"/>
      <c r="AK66" s="2022"/>
      <c r="AL66" s="2022"/>
      <c r="AM66" s="2022"/>
      <c r="AN66" s="2022"/>
      <c r="AO66" s="2022"/>
      <c r="AP66" s="2022"/>
      <c r="AQ66" s="2022"/>
      <c r="AR66" s="2022"/>
      <c r="AS66" s="2022"/>
      <c r="AT66" s="2022"/>
      <c r="AU66" s="2022"/>
      <c r="AV66" s="2022"/>
      <c r="AW66" s="2022"/>
      <c r="AX66" s="2022"/>
      <c r="AY66" s="2022"/>
      <c r="AZ66" s="2022"/>
      <c r="BA66" s="2022"/>
      <c r="BB66" s="2022"/>
      <c r="BC66" s="2022"/>
      <c r="BD66" s="2022"/>
      <c r="BE66" s="2022"/>
      <c r="BF66" s="2022"/>
      <c r="BG66" s="2022"/>
      <c r="BH66" s="2022"/>
      <c r="BI66" s="2022"/>
      <c r="BJ66" s="2022"/>
      <c r="BK66" s="2022"/>
      <c r="BL66" s="2022"/>
      <c r="BM66" s="2022"/>
      <c r="BN66" s="2022"/>
      <c r="BO66" s="2022"/>
      <c r="BP66" s="2022"/>
      <c r="BQ66" s="2022"/>
      <c r="BR66" s="2022"/>
      <c r="BS66" s="2022"/>
      <c r="BT66" s="2022"/>
      <c r="BU66" s="2022"/>
      <c r="BV66" s="2022"/>
      <c r="BW66" s="2022"/>
      <c r="BX66" s="2022"/>
      <c r="BY66" s="2022"/>
      <c r="BZ66" s="2022"/>
      <c r="CA66" s="2022"/>
      <c r="CB66" s="2022"/>
      <c r="CC66" s="2022"/>
      <c r="CD66" s="2022"/>
      <c r="CE66" s="2022"/>
      <c r="CF66" s="2022"/>
      <c r="CG66" s="2022"/>
      <c r="CH66" s="2022"/>
      <c r="CI66" s="2022"/>
      <c r="CJ66" s="2022"/>
      <c r="CK66" s="2022"/>
      <c r="CL66" s="2022"/>
      <c r="CM66" s="2022"/>
      <c r="CN66" s="2022"/>
      <c r="CO66" s="2022"/>
      <c r="CP66" s="2022"/>
      <c r="CQ66" s="2022"/>
      <c r="CR66" s="2022"/>
      <c r="CS66" s="2022"/>
      <c r="CT66" s="2022"/>
      <c r="CU66" s="2022"/>
      <c r="CV66" s="2022"/>
      <c r="CW66" s="2022"/>
      <c r="CX66" s="2022"/>
      <c r="CY66" s="2022"/>
      <c r="CZ66" s="2022"/>
      <c r="DA66" s="2022"/>
      <c r="DB66" s="2022"/>
      <c r="DC66" s="2022"/>
      <c r="DD66" s="2022"/>
      <c r="DE66" s="2022"/>
      <c r="DF66" s="2022"/>
      <c r="DG66" s="2022"/>
      <c r="DH66" s="2022"/>
      <c r="DI66" s="2022"/>
      <c r="DJ66" s="2022"/>
      <c r="DK66" s="2022"/>
      <c r="DL66" s="2022"/>
      <c r="DM66" s="2022"/>
      <c r="DN66" s="2022"/>
      <c r="DO66" s="2022"/>
      <c r="DP66" s="2022"/>
      <c r="DQ66" s="2022"/>
      <c r="DR66" s="2022"/>
      <c r="DS66" s="2022"/>
      <c r="DT66" s="2022"/>
      <c r="DU66" s="2022"/>
      <c r="DV66" s="2022"/>
      <c r="DW66" s="2022"/>
      <c r="DX66" s="2022"/>
      <c r="DY66" s="2022"/>
      <c r="DZ66" s="2022"/>
      <c r="EA66" s="2022"/>
      <c r="EB66" s="2022"/>
      <c r="EC66" s="2022"/>
      <c r="ED66" s="2022"/>
      <c r="EE66" s="2022"/>
      <c r="EF66" s="2022"/>
      <c r="EG66" s="2022"/>
      <c r="EH66" s="2022"/>
      <c r="EI66" s="2022"/>
      <c r="EJ66" s="2022"/>
      <c r="EK66" s="2022"/>
      <c r="EL66" s="2022"/>
      <c r="EM66" s="2022"/>
      <c r="EN66" s="2022"/>
      <c r="EO66" s="2022"/>
      <c r="EP66" s="2022"/>
      <c r="EQ66" s="2022"/>
      <c r="ER66" s="2022"/>
      <c r="ES66" s="2022"/>
      <c r="ET66" s="2022"/>
      <c r="EU66" s="2022"/>
      <c r="EV66" s="2022"/>
      <c r="EW66" s="2022"/>
      <c r="EX66" s="2022"/>
      <c r="EY66" s="2022"/>
      <c r="EZ66" s="2022"/>
      <c r="FA66" s="2022"/>
      <c r="FB66" s="2022"/>
      <c r="FC66" s="2022"/>
      <c r="FD66" s="2022"/>
    </row>
    <row r="67" spans="1:160" s="2023" customFormat="1" ht="15" customHeight="1" x14ac:dyDescent="0.2">
      <c r="A67" s="1975"/>
      <c r="B67" s="1976"/>
      <c r="C67" s="2027" t="s">
        <v>4613</v>
      </c>
      <c r="D67" s="1575"/>
      <c r="E67" s="177"/>
      <c r="F67" s="281"/>
      <c r="G67" s="2024"/>
      <c r="H67" s="2022"/>
      <c r="I67" s="2022"/>
      <c r="J67" s="2022"/>
      <c r="K67" s="2022"/>
      <c r="L67" s="2022"/>
      <c r="M67" s="2022"/>
      <c r="N67" s="2022"/>
      <c r="O67" s="2022"/>
      <c r="P67" s="2022"/>
      <c r="Q67" s="2022"/>
      <c r="R67" s="2022"/>
      <c r="S67" s="2022"/>
      <c r="T67" s="2022"/>
      <c r="U67" s="2022"/>
      <c r="V67" s="2022"/>
      <c r="W67" s="2022"/>
      <c r="X67" s="2022"/>
      <c r="Y67" s="2022"/>
      <c r="Z67" s="2022"/>
      <c r="AA67" s="2022"/>
      <c r="AB67" s="2022"/>
      <c r="AC67" s="2022"/>
      <c r="AD67" s="2022"/>
      <c r="AE67" s="2022"/>
      <c r="AF67" s="2022"/>
      <c r="AG67" s="2022"/>
      <c r="AH67" s="2022"/>
      <c r="AI67" s="2022"/>
      <c r="AJ67" s="2022"/>
      <c r="AK67" s="2022"/>
      <c r="AL67" s="2022"/>
      <c r="AM67" s="2022"/>
      <c r="AN67" s="2022"/>
      <c r="AO67" s="2022"/>
      <c r="AP67" s="2022"/>
      <c r="AQ67" s="2022"/>
      <c r="AR67" s="2022"/>
      <c r="AS67" s="2022"/>
      <c r="AT67" s="2022"/>
      <c r="AU67" s="2022"/>
      <c r="AV67" s="2022"/>
      <c r="AW67" s="2022"/>
      <c r="AX67" s="2022"/>
      <c r="AY67" s="2022"/>
      <c r="AZ67" s="2022"/>
      <c r="BA67" s="2022"/>
      <c r="BB67" s="2022"/>
      <c r="BC67" s="2022"/>
      <c r="BD67" s="2022"/>
      <c r="BE67" s="2022"/>
      <c r="BF67" s="2022"/>
      <c r="BG67" s="2022"/>
      <c r="BH67" s="2022"/>
      <c r="BI67" s="2022"/>
      <c r="BJ67" s="2022"/>
      <c r="BK67" s="2022"/>
      <c r="BL67" s="2022"/>
      <c r="BM67" s="2022"/>
      <c r="BN67" s="2022"/>
      <c r="BO67" s="2022"/>
      <c r="BP67" s="2022"/>
      <c r="BQ67" s="2022"/>
      <c r="BR67" s="2022"/>
      <c r="BS67" s="2022"/>
      <c r="BT67" s="2022"/>
      <c r="BU67" s="2022"/>
      <c r="BV67" s="2022"/>
      <c r="BW67" s="2022"/>
      <c r="BX67" s="2022"/>
      <c r="BY67" s="2022"/>
      <c r="BZ67" s="2022"/>
      <c r="CA67" s="2022"/>
      <c r="CB67" s="2022"/>
      <c r="CC67" s="2022"/>
      <c r="CD67" s="2022"/>
      <c r="CE67" s="2022"/>
      <c r="CF67" s="2022"/>
      <c r="CG67" s="2022"/>
      <c r="CH67" s="2022"/>
      <c r="CI67" s="2022"/>
      <c r="CJ67" s="2022"/>
      <c r="CK67" s="2022"/>
      <c r="CL67" s="2022"/>
      <c r="CM67" s="2022"/>
      <c r="CN67" s="2022"/>
      <c r="CO67" s="2022"/>
      <c r="CP67" s="2022"/>
      <c r="CQ67" s="2022"/>
      <c r="CR67" s="2022"/>
      <c r="CS67" s="2022"/>
      <c r="CT67" s="2022"/>
      <c r="CU67" s="2022"/>
      <c r="CV67" s="2022"/>
      <c r="CW67" s="2022"/>
      <c r="CX67" s="2022"/>
      <c r="CY67" s="2022"/>
      <c r="CZ67" s="2022"/>
      <c r="DA67" s="2022"/>
      <c r="DB67" s="2022"/>
      <c r="DC67" s="2022"/>
      <c r="DD67" s="2022"/>
      <c r="DE67" s="2022"/>
      <c r="DF67" s="2022"/>
      <c r="DG67" s="2022"/>
      <c r="DH67" s="2022"/>
      <c r="DI67" s="2022"/>
      <c r="DJ67" s="2022"/>
      <c r="DK67" s="2022"/>
      <c r="DL67" s="2022"/>
      <c r="DM67" s="2022"/>
      <c r="DN67" s="2022"/>
      <c r="DO67" s="2022"/>
      <c r="DP67" s="2022"/>
      <c r="DQ67" s="2022"/>
      <c r="DR67" s="2022"/>
      <c r="DS67" s="2022"/>
      <c r="DT67" s="2022"/>
      <c r="DU67" s="2022"/>
      <c r="DV67" s="2022"/>
      <c r="DW67" s="2022"/>
      <c r="DX67" s="2022"/>
      <c r="DY67" s="2022"/>
      <c r="DZ67" s="2022"/>
      <c r="EA67" s="2022"/>
      <c r="EB67" s="2022"/>
      <c r="EC67" s="2022"/>
      <c r="ED67" s="2022"/>
      <c r="EE67" s="2022"/>
      <c r="EF67" s="2022"/>
      <c r="EG67" s="2022"/>
      <c r="EH67" s="2022"/>
      <c r="EI67" s="2022"/>
      <c r="EJ67" s="2022"/>
      <c r="EK67" s="2022"/>
      <c r="EL67" s="2022"/>
      <c r="EM67" s="2022"/>
      <c r="EN67" s="2022"/>
      <c r="EO67" s="2022"/>
      <c r="EP67" s="2022"/>
      <c r="EQ67" s="2022"/>
      <c r="ER67" s="2022"/>
      <c r="ES67" s="2022"/>
      <c r="ET67" s="2022"/>
      <c r="EU67" s="2022"/>
      <c r="EV67" s="2022"/>
      <c r="EW67" s="2022"/>
      <c r="EX67" s="2022"/>
      <c r="EY67" s="2022"/>
      <c r="EZ67" s="2022"/>
      <c r="FA67" s="2022"/>
      <c r="FB67" s="2022"/>
      <c r="FC67" s="2022"/>
      <c r="FD67" s="2022"/>
    </row>
    <row r="68" spans="1:160" s="2023" customFormat="1" ht="15" customHeight="1" x14ac:dyDescent="0.2">
      <c r="A68" s="1975"/>
      <c r="B68" s="1976"/>
      <c r="C68" s="2027" t="s">
        <v>4614</v>
      </c>
      <c r="D68" s="1575"/>
      <c r="E68" s="177"/>
      <c r="F68" s="281"/>
      <c r="G68" s="2024"/>
      <c r="H68" s="2022"/>
      <c r="I68" s="2022"/>
      <c r="J68" s="2022"/>
      <c r="K68" s="2022"/>
      <c r="L68" s="2022"/>
      <c r="M68" s="2022"/>
      <c r="N68" s="2022"/>
      <c r="O68" s="2022"/>
      <c r="P68" s="2022"/>
      <c r="Q68" s="2022"/>
      <c r="R68" s="2022"/>
      <c r="S68" s="2022"/>
      <c r="T68" s="2022"/>
      <c r="U68" s="2022"/>
      <c r="V68" s="2022"/>
      <c r="W68" s="2022"/>
      <c r="X68" s="2022"/>
      <c r="Y68" s="2022"/>
      <c r="Z68" s="2022"/>
      <c r="AA68" s="2022"/>
      <c r="AB68" s="2022"/>
      <c r="AC68" s="2022"/>
      <c r="AD68" s="2022"/>
      <c r="AE68" s="2022"/>
      <c r="AF68" s="2022"/>
      <c r="AG68" s="2022"/>
      <c r="AH68" s="2022"/>
      <c r="AI68" s="2022"/>
      <c r="AJ68" s="2022"/>
      <c r="AK68" s="2022"/>
      <c r="AL68" s="2022"/>
      <c r="AM68" s="2022"/>
      <c r="AN68" s="2022"/>
      <c r="AO68" s="2022"/>
      <c r="AP68" s="2022"/>
      <c r="AQ68" s="2022"/>
      <c r="AR68" s="2022"/>
      <c r="AS68" s="2022"/>
      <c r="AT68" s="2022"/>
      <c r="AU68" s="2022"/>
      <c r="AV68" s="2022"/>
      <c r="AW68" s="2022"/>
      <c r="AX68" s="2022"/>
      <c r="AY68" s="2022"/>
      <c r="AZ68" s="2022"/>
      <c r="BA68" s="2022"/>
      <c r="BB68" s="2022"/>
      <c r="BC68" s="2022"/>
      <c r="BD68" s="2022"/>
      <c r="BE68" s="2022"/>
      <c r="BF68" s="2022"/>
      <c r="BG68" s="2022"/>
      <c r="BH68" s="2022"/>
      <c r="BI68" s="2022"/>
      <c r="BJ68" s="2022"/>
      <c r="BK68" s="2022"/>
      <c r="BL68" s="2022"/>
      <c r="BM68" s="2022"/>
      <c r="BN68" s="2022"/>
      <c r="BO68" s="2022"/>
      <c r="BP68" s="2022"/>
      <c r="BQ68" s="2022"/>
      <c r="BR68" s="2022"/>
      <c r="BS68" s="2022"/>
      <c r="BT68" s="2022"/>
      <c r="BU68" s="2022"/>
      <c r="BV68" s="2022"/>
      <c r="BW68" s="2022"/>
      <c r="BX68" s="2022"/>
      <c r="BY68" s="2022"/>
      <c r="BZ68" s="2022"/>
      <c r="CA68" s="2022"/>
      <c r="CB68" s="2022"/>
      <c r="CC68" s="2022"/>
      <c r="CD68" s="2022"/>
      <c r="CE68" s="2022"/>
      <c r="CF68" s="2022"/>
      <c r="CG68" s="2022"/>
      <c r="CH68" s="2022"/>
      <c r="CI68" s="2022"/>
      <c r="CJ68" s="2022"/>
      <c r="CK68" s="2022"/>
      <c r="CL68" s="2022"/>
      <c r="CM68" s="2022"/>
      <c r="CN68" s="2022"/>
      <c r="CO68" s="2022"/>
      <c r="CP68" s="2022"/>
      <c r="CQ68" s="2022"/>
      <c r="CR68" s="2022"/>
      <c r="CS68" s="2022"/>
      <c r="CT68" s="2022"/>
      <c r="CU68" s="2022"/>
      <c r="CV68" s="2022"/>
      <c r="CW68" s="2022"/>
      <c r="CX68" s="2022"/>
      <c r="CY68" s="2022"/>
      <c r="CZ68" s="2022"/>
      <c r="DA68" s="2022"/>
      <c r="DB68" s="2022"/>
      <c r="DC68" s="2022"/>
      <c r="DD68" s="2022"/>
      <c r="DE68" s="2022"/>
      <c r="DF68" s="2022"/>
      <c r="DG68" s="2022"/>
      <c r="DH68" s="2022"/>
      <c r="DI68" s="2022"/>
      <c r="DJ68" s="2022"/>
      <c r="DK68" s="2022"/>
      <c r="DL68" s="2022"/>
      <c r="DM68" s="2022"/>
      <c r="DN68" s="2022"/>
      <c r="DO68" s="2022"/>
      <c r="DP68" s="2022"/>
      <c r="DQ68" s="2022"/>
      <c r="DR68" s="2022"/>
      <c r="DS68" s="2022"/>
      <c r="DT68" s="2022"/>
      <c r="DU68" s="2022"/>
      <c r="DV68" s="2022"/>
      <c r="DW68" s="2022"/>
      <c r="DX68" s="2022"/>
      <c r="DY68" s="2022"/>
      <c r="DZ68" s="2022"/>
      <c r="EA68" s="2022"/>
      <c r="EB68" s="2022"/>
      <c r="EC68" s="2022"/>
      <c r="ED68" s="2022"/>
      <c r="EE68" s="2022"/>
      <c r="EF68" s="2022"/>
      <c r="EG68" s="2022"/>
      <c r="EH68" s="2022"/>
      <c r="EI68" s="2022"/>
      <c r="EJ68" s="2022"/>
      <c r="EK68" s="2022"/>
      <c r="EL68" s="2022"/>
      <c r="EM68" s="2022"/>
      <c r="EN68" s="2022"/>
      <c r="EO68" s="2022"/>
      <c r="EP68" s="2022"/>
      <c r="EQ68" s="2022"/>
      <c r="ER68" s="2022"/>
      <c r="ES68" s="2022"/>
      <c r="ET68" s="2022"/>
      <c r="EU68" s="2022"/>
      <c r="EV68" s="2022"/>
      <c r="EW68" s="2022"/>
      <c r="EX68" s="2022"/>
      <c r="EY68" s="2022"/>
      <c r="EZ68" s="2022"/>
      <c r="FA68" s="2022"/>
      <c r="FB68" s="2022"/>
      <c r="FC68" s="2022"/>
      <c r="FD68" s="2022"/>
    </row>
    <row r="69" spans="1:160" s="2023" customFormat="1" ht="15" customHeight="1" x14ac:dyDescent="0.2">
      <c r="A69" s="1975"/>
      <c r="B69" s="1976"/>
      <c r="C69" s="2027" t="s">
        <v>4615</v>
      </c>
      <c r="D69" s="1575"/>
      <c r="E69" s="177"/>
      <c r="F69" s="281"/>
      <c r="G69" s="2024"/>
      <c r="H69" s="2022"/>
      <c r="I69" s="2022"/>
      <c r="J69" s="2022"/>
      <c r="K69" s="2022"/>
      <c r="L69" s="2022"/>
      <c r="M69" s="2022"/>
      <c r="N69" s="2022"/>
      <c r="O69" s="2022"/>
      <c r="P69" s="2022"/>
      <c r="Q69" s="2022"/>
      <c r="R69" s="2022"/>
      <c r="S69" s="2022"/>
      <c r="T69" s="2022"/>
      <c r="U69" s="2022"/>
      <c r="V69" s="2022"/>
      <c r="W69" s="2022"/>
      <c r="X69" s="2022"/>
      <c r="Y69" s="2022"/>
      <c r="Z69" s="2022"/>
      <c r="AA69" s="2022"/>
      <c r="AB69" s="2022"/>
      <c r="AC69" s="2022"/>
      <c r="AD69" s="2022"/>
      <c r="AE69" s="2022"/>
      <c r="AF69" s="2022"/>
      <c r="AG69" s="2022"/>
      <c r="AH69" s="2022"/>
      <c r="AI69" s="2022"/>
      <c r="AJ69" s="2022"/>
      <c r="AK69" s="2022"/>
      <c r="AL69" s="2022"/>
      <c r="AM69" s="2022"/>
      <c r="AN69" s="2022"/>
      <c r="AO69" s="2022"/>
      <c r="AP69" s="2022"/>
      <c r="AQ69" s="2022"/>
      <c r="AR69" s="2022"/>
      <c r="AS69" s="2022"/>
      <c r="AT69" s="2022"/>
      <c r="AU69" s="2022"/>
      <c r="AV69" s="2022"/>
      <c r="AW69" s="2022"/>
      <c r="AX69" s="2022"/>
      <c r="AY69" s="2022"/>
      <c r="AZ69" s="2022"/>
      <c r="BA69" s="2022"/>
      <c r="BB69" s="2022"/>
      <c r="BC69" s="2022"/>
      <c r="BD69" s="2022"/>
      <c r="BE69" s="2022"/>
      <c r="BF69" s="2022"/>
      <c r="BG69" s="2022"/>
      <c r="BH69" s="2022"/>
      <c r="BI69" s="2022"/>
      <c r="BJ69" s="2022"/>
      <c r="BK69" s="2022"/>
      <c r="BL69" s="2022"/>
      <c r="BM69" s="2022"/>
      <c r="BN69" s="2022"/>
      <c r="BO69" s="2022"/>
      <c r="BP69" s="2022"/>
      <c r="BQ69" s="2022"/>
      <c r="BR69" s="2022"/>
      <c r="BS69" s="2022"/>
      <c r="BT69" s="2022"/>
      <c r="BU69" s="2022"/>
      <c r="BV69" s="2022"/>
      <c r="BW69" s="2022"/>
      <c r="BX69" s="2022"/>
      <c r="BY69" s="2022"/>
      <c r="BZ69" s="2022"/>
      <c r="CA69" s="2022"/>
      <c r="CB69" s="2022"/>
      <c r="CC69" s="2022"/>
      <c r="CD69" s="2022"/>
      <c r="CE69" s="2022"/>
      <c r="CF69" s="2022"/>
      <c r="CG69" s="2022"/>
      <c r="CH69" s="2022"/>
      <c r="CI69" s="2022"/>
      <c r="CJ69" s="2022"/>
      <c r="CK69" s="2022"/>
      <c r="CL69" s="2022"/>
      <c r="CM69" s="2022"/>
      <c r="CN69" s="2022"/>
      <c r="CO69" s="2022"/>
      <c r="CP69" s="2022"/>
      <c r="CQ69" s="2022"/>
      <c r="CR69" s="2022"/>
      <c r="CS69" s="2022"/>
      <c r="CT69" s="2022"/>
      <c r="CU69" s="2022"/>
      <c r="CV69" s="2022"/>
      <c r="CW69" s="2022"/>
      <c r="CX69" s="2022"/>
      <c r="CY69" s="2022"/>
      <c r="CZ69" s="2022"/>
      <c r="DA69" s="2022"/>
      <c r="DB69" s="2022"/>
      <c r="DC69" s="2022"/>
      <c r="DD69" s="2022"/>
      <c r="DE69" s="2022"/>
      <c r="DF69" s="2022"/>
      <c r="DG69" s="2022"/>
      <c r="DH69" s="2022"/>
      <c r="DI69" s="2022"/>
      <c r="DJ69" s="2022"/>
      <c r="DK69" s="2022"/>
      <c r="DL69" s="2022"/>
      <c r="DM69" s="2022"/>
      <c r="DN69" s="2022"/>
      <c r="DO69" s="2022"/>
      <c r="DP69" s="2022"/>
      <c r="DQ69" s="2022"/>
      <c r="DR69" s="2022"/>
      <c r="DS69" s="2022"/>
      <c r="DT69" s="2022"/>
      <c r="DU69" s="2022"/>
      <c r="DV69" s="2022"/>
      <c r="DW69" s="2022"/>
      <c r="DX69" s="2022"/>
      <c r="DY69" s="2022"/>
      <c r="DZ69" s="2022"/>
      <c r="EA69" s="2022"/>
      <c r="EB69" s="2022"/>
      <c r="EC69" s="2022"/>
      <c r="ED69" s="2022"/>
      <c r="EE69" s="2022"/>
      <c r="EF69" s="2022"/>
      <c r="EG69" s="2022"/>
      <c r="EH69" s="2022"/>
      <c r="EI69" s="2022"/>
      <c r="EJ69" s="2022"/>
      <c r="EK69" s="2022"/>
      <c r="EL69" s="2022"/>
      <c r="EM69" s="2022"/>
      <c r="EN69" s="2022"/>
      <c r="EO69" s="2022"/>
      <c r="EP69" s="2022"/>
      <c r="EQ69" s="2022"/>
      <c r="ER69" s="2022"/>
      <c r="ES69" s="2022"/>
      <c r="ET69" s="2022"/>
      <c r="EU69" s="2022"/>
      <c r="EV69" s="2022"/>
      <c r="EW69" s="2022"/>
      <c r="EX69" s="2022"/>
      <c r="EY69" s="2022"/>
      <c r="EZ69" s="2022"/>
      <c r="FA69" s="2022"/>
      <c r="FB69" s="2022"/>
      <c r="FC69" s="2022"/>
      <c r="FD69" s="2022"/>
    </row>
    <row r="70" spans="1:160" s="2023" customFormat="1" ht="15" customHeight="1" x14ac:dyDescent="0.2">
      <c r="A70" s="1975"/>
      <c r="B70" s="1976"/>
      <c r="C70" s="1981" t="s">
        <v>1153</v>
      </c>
      <c r="D70" s="1575"/>
      <c r="E70" s="177"/>
      <c r="F70" s="281"/>
      <c r="G70" s="2024"/>
      <c r="H70" s="2022"/>
      <c r="I70" s="2022"/>
      <c r="J70" s="2022"/>
      <c r="K70" s="2022"/>
      <c r="L70" s="2022"/>
      <c r="M70" s="2022"/>
      <c r="N70" s="2022"/>
      <c r="O70" s="2022"/>
      <c r="P70" s="2022"/>
      <c r="Q70" s="2022"/>
      <c r="R70" s="2022"/>
      <c r="S70" s="2022"/>
      <c r="T70" s="2022"/>
      <c r="U70" s="2022"/>
      <c r="V70" s="2022"/>
      <c r="W70" s="2022"/>
      <c r="X70" s="2022"/>
      <c r="Y70" s="2022"/>
      <c r="Z70" s="2022"/>
      <c r="AA70" s="2022"/>
      <c r="AB70" s="2022"/>
      <c r="AC70" s="2022"/>
      <c r="AD70" s="2022"/>
      <c r="AE70" s="2022"/>
      <c r="AF70" s="2022"/>
      <c r="AG70" s="2022"/>
      <c r="AH70" s="2022"/>
      <c r="AI70" s="2022"/>
      <c r="AJ70" s="2022"/>
      <c r="AK70" s="2022"/>
      <c r="AL70" s="2022"/>
      <c r="AM70" s="2022"/>
      <c r="AN70" s="2022"/>
      <c r="AO70" s="2022"/>
      <c r="AP70" s="2022"/>
      <c r="AQ70" s="2022"/>
      <c r="AR70" s="2022"/>
      <c r="AS70" s="2022"/>
      <c r="AT70" s="2022"/>
      <c r="AU70" s="2022"/>
      <c r="AV70" s="2022"/>
      <c r="AW70" s="2022"/>
      <c r="AX70" s="2022"/>
      <c r="AY70" s="2022"/>
      <c r="AZ70" s="2022"/>
      <c r="BA70" s="2022"/>
      <c r="BB70" s="2022"/>
      <c r="BC70" s="2022"/>
      <c r="BD70" s="2022"/>
      <c r="BE70" s="2022"/>
      <c r="BF70" s="2022"/>
      <c r="BG70" s="2022"/>
      <c r="BH70" s="2022"/>
      <c r="BI70" s="2022"/>
      <c r="BJ70" s="2022"/>
      <c r="BK70" s="2022"/>
      <c r="BL70" s="2022"/>
      <c r="BM70" s="2022"/>
      <c r="BN70" s="2022"/>
      <c r="BO70" s="2022"/>
      <c r="BP70" s="2022"/>
      <c r="BQ70" s="2022"/>
      <c r="BR70" s="2022"/>
      <c r="BS70" s="2022"/>
      <c r="BT70" s="2022"/>
      <c r="BU70" s="2022"/>
      <c r="BV70" s="2022"/>
      <c r="BW70" s="2022"/>
      <c r="BX70" s="2022"/>
      <c r="BY70" s="2022"/>
      <c r="BZ70" s="2022"/>
      <c r="CA70" s="2022"/>
      <c r="CB70" s="2022"/>
      <c r="CC70" s="2022"/>
      <c r="CD70" s="2022"/>
      <c r="CE70" s="2022"/>
      <c r="CF70" s="2022"/>
      <c r="CG70" s="2022"/>
      <c r="CH70" s="2022"/>
      <c r="CI70" s="2022"/>
      <c r="CJ70" s="2022"/>
      <c r="CK70" s="2022"/>
      <c r="CL70" s="2022"/>
      <c r="CM70" s="2022"/>
      <c r="CN70" s="2022"/>
      <c r="CO70" s="2022"/>
      <c r="CP70" s="2022"/>
      <c r="CQ70" s="2022"/>
      <c r="CR70" s="2022"/>
      <c r="CS70" s="2022"/>
      <c r="CT70" s="2022"/>
      <c r="CU70" s="2022"/>
      <c r="CV70" s="2022"/>
      <c r="CW70" s="2022"/>
      <c r="CX70" s="2022"/>
      <c r="CY70" s="2022"/>
      <c r="CZ70" s="2022"/>
      <c r="DA70" s="2022"/>
      <c r="DB70" s="2022"/>
      <c r="DC70" s="2022"/>
      <c r="DD70" s="2022"/>
      <c r="DE70" s="2022"/>
      <c r="DF70" s="2022"/>
      <c r="DG70" s="2022"/>
      <c r="DH70" s="2022"/>
      <c r="DI70" s="2022"/>
      <c r="DJ70" s="2022"/>
      <c r="DK70" s="2022"/>
      <c r="DL70" s="2022"/>
      <c r="DM70" s="2022"/>
      <c r="DN70" s="2022"/>
      <c r="DO70" s="2022"/>
      <c r="DP70" s="2022"/>
      <c r="DQ70" s="2022"/>
      <c r="DR70" s="2022"/>
      <c r="DS70" s="2022"/>
      <c r="DT70" s="2022"/>
      <c r="DU70" s="2022"/>
      <c r="DV70" s="2022"/>
      <c r="DW70" s="2022"/>
      <c r="DX70" s="2022"/>
      <c r="DY70" s="2022"/>
      <c r="DZ70" s="2022"/>
      <c r="EA70" s="2022"/>
      <c r="EB70" s="2022"/>
      <c r="EC70" s="2022"/>
      <c r="ED70" s="2022"/>
      <c r="EE70" s="2022"/>
      <c r="EF70" s="2022"/>
      <c r="EG70" s="2022"/>
      <c r="EH70" s="2022"/>
      <c r="EI70" s="2022"/>
      <c r="EJ70" s="2022"/>
      <c r="EK70" s="2022"/>
      <c r="EL70" s="2022"/>
      <c r="EM70" s="2022"/>
      <c r="EN70" s="2022"/>
      <c r="EO70" s="2022"/>
      <c r="EP70" s="2022"/>
      <c r="EQ70" s="2022"/>
      <c r="ER70" s="2022"/>
      <c r="ES70" s="2022"/>
      <c r="ET70" s="2022"/>
      <c r="EU70" s="2022"/>
      <c r="EV70" s="2022"/>
      <c r="EW70" s="2022"/>
      <c r="EX70" s="2022"/>
      <c r="EY70" s="2022"/>
      <c r="EZ70" s="2022"/>
      <c r="FA70" s="2022"/>
      <c r="FB70" s="2022"/>
      <c r="FC70" s="2022"/>
      <c r="FD70" s="2022"/>
    </row>
    <row r="71" spans="1:160" s="2023" customFormat="1" ht="15" customHeight="1" x14ac:dyDescent="0.2">
      <c r="A71" s="1975"/>
      <c r="B71" s="1976"/>
      <c r="C71" s="2025" t="s">
        <v>4616</v>
      </c>
      <c r="D71" s="1575"/>
      <c r="E71" s="177"/>
      <c r="F71" s="281"/>
      <c r="G71" s="2024"/>
      <c r="H71" s="2022"/>
      <c r="I71" s="2022"/>
      <c r="J71" s="2022"/>
      <c r="K71" s="2022"/>
      <c r="L71" s="2022"/>
      <c r="M71" s="2022"/>
      <c r="N71" s="2022"/>
      <c r="O71" s="2022"/>
      <c r="P71" s="2022"/>
      <c r="Q71" s="2022"/>
      <c r="R71" s="2022"/>
      <c r="S71" s="2022"/>
      <c r="T71" s="2022"/>
      <c r="U71" s="2022"/>
      <c r="V71" s="2022"/>
      <c r="W71" s="2022"/>
      <c r="X71" s="2022"/>
      <c r="Y71" s="2022"/>
      <c r="Z71" s="2022"/>
      <c r="AA71" s="2022"/>
      <c r="AB71" s="2022"/>
      <c r="AC71" s="2022"/>
      <c r="AD71" s="2022"/>
      <c r="AE71" s="2022"/>
      <c r="AF71" s="2022"/>
      <c r="AG71" s="2022"/>
      <c r="AH71" s="2022"/>
      <c r="AI71" s="2022"/>
      <c r="AJ71" s="2022"/>
      <c r="AK71" s="2022"/>
      <c r="AL71" s="2022"/>
      <c r="AM71" s="2022"/>
      <c r="AN71" s="2022"/>
      <c r="AO71" s="2022"/>
      <c r="AP71" s="2022"/>
      <c r="AQ71" s="2022"/>
      <c r="AR71" s="2022"/>
      <c r="AS71" s="2022"/>
      <c r="AT71" s="2022"/>
      <c r="AU71" s="2022"/>
      <c r="AV71" s="2022"/>
      <c r="AW71" s="2022"/>
      <c r="AX71" s="2022"/>
      <c r="AY71" s="2022"/>
      <c r="AZ71" s="2022"/>
      <c r="BA71" s="2022"/>
      <c r="BB71" s="2022"/>
      <c r="BC71" s="2022"/>
      <c r="BD71" s="2022"/>
      <c r="BE71" s="2022"/>
      <c r="BF71" s="2022"/>
      <c r="BG71" s="2022"/>
      <c r="BH71" s="2022"/>
      <c r="BI71" s="2022"/>
      <c r="BJ71" s="2022"/>
      <c r="BK71" s="2022"/>
      <c r="BL71" s="2022"/>
      <c r="BM71" s="2022"/>
      <c r="BN71" s="2022"/>
      <c r="BO71" s="2022"/>
      <c r="BP71" s="2022"/>
      <c r="BQ71" s="2022"/>
      <c r="BR71" s="2022"/>
      <c r="BS71" s="2022"/>
      <c r="BT71" s="2022"/>
      <c r="BU71" s="2022"/>
      <c r="BV71" s="2022"/>
      <c r="BW71" s="2022"/>
      <c r="BX71" s="2022"/>
      <c r="BY71" s="2022"/>
      <c r="BZ71" s="2022"/>
      <c r="CA71" s="2022"/>
      <c r="CB71" s="2022"/>
      <c r="CC71" s="2022"/>
      <c r="CD71" s="2022"/>
      <c r="CE71" s="2022"/>
      <c r="CF71" s="2022"/>
      <c r="CG71" s="2022"/>
      <c r="CH71" s="2022"/>
      <c r="CI71" s="2022"/>
      <c r="CJ71" s="2022"/>
      <c r="CK71" s="2022"/>
      <c r="CL71" s="2022"/>
      <c r="CM71" s="2022"/>
      <c r="CN71" s="2022"/>
      <c r="CO71" s="2022"/>
      <c r="CP71" s="2022"/>
      <c r="CQ71" s="2022"/>
      <c r="CR71" s="2022"/>
      <c r="CS71" s="2022"/>
      <c r="CT71" s="2022"/>
      <c r="CU71" s="2022"/>
      <c r="CV71" s="2022"/>
      <c r="CW71" s="2022"/>
      <c r="CX71" s="2022"/>
      <c r="CY71" s="2022"/>
      <c r="CZ71" s="2022"/>
      <c r="DA71" s="2022"/>
      <c r="DB71" s="2022"/>
      <c r="DC71" s="2022"/>
      <c r="DD71" s="2022"/>
      <c r="DE71" s="2022"/>
      <c r="DF71" s="2022"/>
      <c r="DG71" s="2022"/>
      <c r="DH71" s="2022"/>
      <c r="DI71" s="2022"/>
      <c r="DJ71" s="2022"/>
      <c r="DK71" s="2022"/>
      <c r="DL71" s="2022"/>
      <c r="DM71" s="2022"/>
      <c r="DN71" s="2022"/>
      <c r="DO71" s="2022"/>
      <c r="DP71" s="2022"/>
      <c r="DQ71" s="2022"/>
      <c r="DR71" s="2022"/>
      <c r="DS71" s="2022"/>
      <c r="DT71" s="2022"/>
      <c r="DU71" s="2022"/>
      <c r="DV71" s="2022"/>
      <c r="DW71" s="2022"/>
      <c r="DX71" s="2022"/>
      <c r="DY71" s="2022"/>
      <c r="DZ71" s="2022"/>
      <c r="EA71" s="2022"/>
      <c r="EB71" s="2022"/>
      <c r="EC71" s="2022"/>
      <c r="ED71" s="2022"/>
      <c r="EE71" s="2022"/>
      <c r="EF71" s="2022"/>
      <c r="EG71" s="2022"/>
      <c r="EH71" s="2022"/>
      <c r="EI71" s="2022"/>
      <c r="EJ71" s="2022"/>
      <c r="EK71" s="2022"/>
      <c r="EL71" s="2022"/>
      <c r="EM71" s="2022"/>
      <c r="EN71" s="2022"/>
      <c r="EO71" s="2022"/>
      <c r="EP71" s="2022"/>
      <c r="EQ71" s="2022"/>
      <c r="ER71" s="2022"/>
      <c r="ES71" s="2022"/>
      <c r="ET71" s="2022"/>
      <c r="EU71" s="2022"/>
      <c r="EV71" s="2022"/>
      <c r="EW71" s="2022"/>
      <c r="EX71" s="2022"/>
      <c r="EY71" s="2022"/>
      <c r="EZ71" s="2022"/>
      <c r="FA71" s="2022"/>
      <c r="FB71" s="2022"/>
      <c r="FC71" s="2022"/>
      <c r="FD71" s="2022"/>
    </row>
    <row r="72" spans="1:160" s="2023" customFormat="1" ht="15" customHeight="1" x14ac:dyDescent="0.2">
      <c r="A72" s="1975"/>
      <c r="B72" s="1976"/>
      <c r="C72" s="2029" t="s">
        <v>4617</v>
      </c>
      <c r="D72" s="1575"/>
      <c r="E72" s="177"/>
      <c r="F72" s="281"/>
      <c r="G72" s="2024"/>
      <c r="H72" s="2022"/>
      <c r="I72" s="2022"/>
      <c r="J72" s="2022"/>
      <c r="K72" s="2022"/>
      <c r="L72" s="2022"/>
      <c r="M72" s="2022"/>
      <c r="N72" s="2022"/>
      <c r="O72" s="2022"/>
      <c r="P72" s="2022"/>
      <c r="Q72" s="2022"/>
      <c r="R72" s="2022"/>
      <c r="S72" s="2022"/>
      <c r="T72" s="2022"/>
      <c r="U72" s="2022"/>
      <c r="V72" s="2022"/>
      <c r="W72" s="2022"/>
      <c r="X72" s="2022"/>
      <c r="Y72" s="2022"/>
      <c r="Z72" s="2022"/>
      <c r="AA72" s="2022"/>
      <c r="AB72" s="2022"/>
      <c r="AC72" s="2022"/>
      <c r="AD72" s="2022"/>
      <c r="AE72" s="2022"/>
      <c r="AF72" s="2022"/>
      <c r="AG72" s="2022"/>
      <c r="AH72" s="2022"/>
      <c r="AI72" s="2022"/>
      <c r="AJ72" s="2022"/>
      <c r="AK72" s="2022"/>
      <c r="AL72" s="2022"/>
      <c r="AM72" s="2022"/>
      <c r="AN72" s="2022"/>
      <c r="AO72" s="2022"/>
      <c r="AP72" s="2022"/>
      <c r="AQ72" s="2022"/>
      <c r="AR72" s="2022"/>
      <c r="AS72" s="2022"/>
      <c r="AT72" s="2022"/>
      <c r="AU72" s="2022"/>
      <c r="AV72" s="2022"/>
      <c r="AW72" s="2022"/>
      <c r="AX72" s="2022"/>
      <c r="AY72" s="2022"/>
      <c r="AZ72" s="2022"/>
      <c r="BA72" s="2022"/>
      <c r="BB72" s="2022"/>
      <c r="BC72" s="2022"/>
      <c r="BD72" s="2022"/>
      <c r="BE72" s="2022"/>
      <c r="BF72" s="2022"/>
      <c r="BG72" s="2022"/>
      <c r="BH72" s="2022"/>
      <c r="BI72" s="2022"/>
      <c r="BJ72" s="2022"/>
      <c r="BK72" s="2022"/>
      <c r="BL72" s="2022"/>
      <c r="BM72" s="2022"/>
      <c r="BN72" s="2022"/>
      <c r="BO72" s="2022"/>
      <c r="BP72" s="2022"/>
      <c r="BQ72" s="2022"/>
      <c r="BR72" s="2022"/>
      <c r="BS72" s="2022"/>
      <c r="BT72" s="2022"/>
      <c r="BU72" s="2022"/>
      <c r="BV72" s="2022"/>
      <c r="BW72" s="2022"/>
      <c r="BX72" s="2022"/>
      <c r="BY72" s="2022"/>
      <c r="BZ72" s="2022"/>
      <c r="CA72" s="2022"/>
      <c r="CB72" s="2022"/>
      <c r="CC72" s="2022"/>
      <c r="CD72" s="2022"/>
      <c r="CE72" s="2022"/>
      <c r="CF72" s="2022"/>
      <c r="CG72" s="2022"/>
      <c r="CH72" s="2022"/>
      <c r="CI72" s="2022"/>
      <c r="CJ72" s="2022"/>
      <c r="CK72" s="2022"/>
      <c r="CL72" s="2022"/>
      <c r="CM72" s="2022"/>
      <c r="CN72" s="2022"/>
      <c r="CO72" s="2022"/>
      <c r="CP72" s="2022"/>
      <c r="CQ72" s="2022"/>
      <c r="CR72" s="2022"/>
      <c r="CS72" s="2022"/>
      <c r="CT72" s="2022"/>
      <c r="CU72" s="2022"/>
      <c r="CV72" s="2022"/>
      <c r="CW72" s="2022"/>
      <c r="CX72" s="2022"/>
      <c r="CY72" s="2022"/>
      <c r="CZ72" s="2022"/>
      <c r="DA72" s="2022"/>
      <c r="DB72" s="2022"/>
      <c r="DC72" s="2022"/>
      <c r="DD72" s="2022"/>
      <c r="DE72" s="2022"/>
      <c r="DF72" s="2022"/>
      <c r="DG72" s="2022"/>
      <c r="DH72" s="2022"/>
      <c r="DI72" s="2022"/>
      <c r="DJ72" s="2022"/>
      <c r="DK72" s="2022"/>
      <c r="DL72" s="2022"/>
      <c r="DM72" s="2022"/>
      <c r="DN72" s="2022"/>
      <c r="DO72" s="2022"/>
      <c r="DP72" s="2022"/>
      <c r="DQ72" s="2022"/>
      <c r="DR72" s="2022"/>
      <c r="DS72" s="2022"/>
      <c r="DT72" s="2022"/>
      <c r="DU72" s="2022"/>
      <c r="DV72" s="2022"/>
      <c r="DW72" s="2022"/>
      <c r="DX72" s="2022"/>
      <c r="DY72" s="2022"/>
      <c r="DZ72" s="2022"/>
      <c r="EA72" s="2022"/>
      <c r="EB72" s="2022"/>
      <c r="EC72" s="2022"/>
      <c r="ED72" s="2022"/>
      <c r="EE72" s="2022"/>
      <c r="EF72" s="2022"/>
      <c r="EG72" s="2022"/>
      <c r="EH72" s="2022"/>
      <c r="EI72" s="2022"/>
      <c r="EJ72" s="2022"/>
      <c r="EK72" s="2022"/>
      <c r="EL72" s="2022"/>
      <c r="EM72" s="2022"/>
      <c r="EN72" s="2022"/>
      <c r="EO72" s="2022"/>
      <c r="EP72" s="2022"/>
      <c r="EQ72" s="2022"/>
      <c r="ER72" s="2022"/>
      <c r="ES72" s="2022"/>
      <c r="ET72" s="2022"/>
      <c r="EU72" s="2022"/>
      <c r="EV72" s="2022"/>
      <c r="EW72" s="2022"/>
      <c r="EX72" s="2022"/>
      <c r="EY72" s="2022"/>
      <c r="EZ72" s="2022"/>
      <c r="FA72" s="2022"/>
      <c r="FB72" s="2022"/>
      <c r="FC72" s="2022"/>
      <c r="FD72" s="2022"/>
    </row>
    <row r="73" spans="1:160" s="2023" customFormat="1" ht="15" customHeight="1" x14ac:dyDescent="0.2">
      <c r="A73" s="1975"/>
      <c r="B73" s="1976"/>
      <c r="C73" s="1254" t="s">
        <v>4209</v>
      </c>
      <c r="D73" s="1575"/>
      <c r="E73" s="177"/>
      <c r="F73" s="281"/>
      <c r="G73" s="2024"/>
      <c r="H73" s="2022"/>
      <c r="I73" s="2022"/>
      <c r="J73" s="2022"/>
      <c r="K73" s="2022"/>
      <c r="L73" s="2022"/>
      <c r="M73" s="2022"/>
      <c r="N73" s="2022"/>
      <c r="O73" s="2022"/>
      <c r="P73" s="2022"/>
      <c r="Q73" s="2022"/>
      <c r="R73" s="2022"/>
      <c r="S73" s="2022"/>
      <c r="T73" s="2022"/>
      <c r="U73" s="2022"/>
      <c r="V73" s="2022"/>
      <c r="W73" s="2022"/>
      <c r="X73" s="2022"/>
      <c r="Y73" s="2022"/>
      <c r="Z73" s="2022"/>
      <c r="AA73" s="2022"/>
      <c r="AB73" s="2022"/>
      <c r="AC73" s="2022"/>
      <c r="AD73" s="2022"/>
      <c r="AE73" s="2022"/>
      <c r="AF73" s="2022"/>
      <c r="AG73" s="2022"/>
      <c r="AH73" s="2022"/>
      <c r="AI73" s="2022"/>
      <c r="AJ73" s="2022"/>
      <c r="AK73" s="2022"/>
      <c r="AL73" s="2022"/>
      <c r="AM73" s="2022"/>
      <c r="AN73" s="2022"/>
      <c r="AO73" s="2022"/>
      <c r="AP73" s="2022"/>
      <c r="AQ73" s="2022"/>
      <c r="AR73" s="2022"/>
      <c r="AS73" s="2022"/>
      <c r="AT73" s="2022"/>
      <c r="AU73" s="2022"/>
      <c r="AV73" s="2022"/>
      <c r="AW73" s="2022"/>
      <c r="AX73" s="2022"/>
      <c r="AY73" s="2022"/>
      <c r="AZ73" s="2022"/>
      <c r="BA73" s="2022"/>
      <c r="BB73" s="2022"/>
      <c r="BC73" s="2022"/>
      <c r="BD73" s="2022"/>
      <c r="BE73" s="2022"/>
      <c r="BF73" s="2022"/>
      <c r="BG73" s="2022"/>
      <c r="BH73" s="2022"/>
      <c r="BI73" s="2022"/>
      <c r="BJ73" s="2022"/>
      <c r="BK73" s="2022"/>
      <c r="BL73" s="2022"/>
      <c r="BM73" s="2022"/>
      <c r="BN73" s="2022"/>
      <c r="BO73" s="2022"/>
      <c r="BP73" s="2022"/>
      <c r="BQ73" s="2022"/>
      <c r="BR73" s="2022"/>
      <c r="BS73" s="2022"/>
      <c r="BT73" s="2022"/>
      <c r="BU73" s="2022"/>
      <c r="BV73" s="2022"/>
      <c r="BW73" s="2022"/>
      <c r="BX73" s="2022"/>
      <c r="BY73" s="2022"/>
      <c r="BZ73" s="2022"/>
      <c r="CA73" s="2022"/>
      <c r="CB73" s="2022"/>
      <c r="CC73" s="2022"/>
      <c r="CD73" s="2022"/>
      <c r="CE73" s="2022"/>
      <c r="CF73" s="2022"/>
      <c r="CG73" s="2022"/>
      <c r="CH73" s="2022"/>
      <c r="CI73" s="2022"/>
      <c r="CJ73" s="2022"/>
      <c r="CK73" s="2022"/>
      <c r="CL73" s="2022"/>
      <c r="CM73" s="2022"/>
      <c r="CN73" s="2022"/>
      <c r="CO73" s="2022"/>
      <c r="CP73" s="2022"/>
      <c r="CQ73" s="2022"/>
      <c r="CR73" s="2022"/>
      <c r="CS73" s="2022"/>
      <c r="CT73" s="2022"/>
      <c r="CU73" s="2022"/>
      <c r="CV73" s="2022"/>
      <c r="CW73" s="2022"/>
      <c r="CX73" s="2022"/>
      <c r="CY73" s="2022"/>
      <c r="CZ73" s="2022"/>
      <c r="DA73" s="2022"/>
      <c r="DB73" s="2022"/>
      <c r="DC73" s="2022"/>
      <c r="DD73" s="2022"/>
      <c r="DE73" s="2022"/>
      <c r="DF73" s="2022"/>
      <c r="DG73" s="2022"/>
      <c r="DH73" s="2022"/>
      <c r="DI73" s="2022"/>
      <c r="DJ73" s="2022"/>
      <c r="DK73" s="2022"/>
      <c r="DL73" s="2022"/>
      <c r="DM73" s="2022"/>
      <c r="DN73" s="2022"/>
      <c r="DO73" s="2022"/>
      <c r="DP73" s="2022"/>
      <c r="DQ73" s="2022"/>
      <c r="DR73" s="2022"/>
      <c r="DS73" s="2022"/>
      <c r="DT73" s="2022"/>
      <c r="DU73" s="2022"/>
      <c r="DV73" s="2022"/>
      <c r="DW73" s="2022"/>
      <c r="DX73" s="2022"/>
      <c r="DY73" s="2022"/>
      <c r="DZ73" s="2022"/>
      <c r="EA73" s="2022"/>
      <c r="EB73" s="2022"/>
      <c r="EC73" s="2022"/>
      <c r="ED73" s="2022"/>
      <c r="EE73" s="2022"/>
      <c r="EF73" s="2022"/>
      <c r="EG73" s="2022"/>
      <c r="EH73" s="2022"/>
      <c r="EI73" s="2022"/>
      <c r="EJ73" s="2022"/>
      <c r="EK73" s="2022"/>
      <c r="EL73" s="2022"/>
      <c r="EM73" s="2022"/>
      <c r="EN73" s="2022"/>
      <c r="EO73" s="2022"/>
      <c r="EP73" s="2022"/>
      <c r="EQ73" s="2022"/>
      <c r="ER73" s="2022"/>
      <c r="ES73" s="2022"/>
      <c r="ET73" s="2022"/>
      <c r="EU73" s="2022"/>
      <c r="EV73" s="2022"/>
      <c r="EW73" s="2022"/>
      <c r="EX73" s="2022"/>
      <c r="EY73" s="2022"/>
      <c r="EZ73" s="2022"/>
      <c r="FA73" s="2022"/>
      <c r="FB73" s="2022"/>
      <c r="FC73" s="2022"/>
      <c r="FD73" s="2022"/>
    </row>
    <row r="74" spans="1:160" s="2023" customFormat="1" ht="15" customHeight="1" thickBot="1" x14ac:dyDescent="0.25">
      <c r="A74" s="1975"/>
      <c r="B74" s="1976"/>
      <c r="C74" s="1449"/>
      <c r="D74" s="1575"/>
      <c r="E74" s="177"/>
      <c r="F74" s="281"/>
      <c r="G74" s="2024"/>
      <c r="H74" s="2022"/>
      <c r="I74" s="2022"/>
      <c r="J74" s="2022"/>
      <c r="K74" s="2022"/>
      <c r="L74" s="2022"/>
      <c r="M74" s="2022"/>
      <c r="N74" s="2022"/>
      <c r="O74" s="2022"/>
      <c r="P74" s="2022"/>
      <c r="Q74" s="2022"/>
      <c r="R74" s="2022"/>
      <c r="S74" s="2022"/>
      <c r="T74" s="2022"/>
      <c r="U74" s="2022"/>
      <c r="V74" s="2022"/>
      <c r="W74" s="2022"/>
      <c r="X74" s="2022"/>
      <c r="Y74" s="2022"/>
      <c r="Z74" s="2022"/>
      <c r="AA74" s="2022"/>
      <c r="AB74" s="2022"/>
      <c r="AC74" s="2022"/>
      <c r="AD74" s="2022"/>
      <c r="AE74" s="2022"/>
      <c r="AF74" s="2022"/>
      <c r="AG74" s="2022"/>
      <c r="AH74" s="2022"/>
      <c r="AI74" s="2022"/>
      <c r="AJ74" s="2022"/>
      <c r="AK74" s="2022"/>
      <c r="AL74" s="2022"/>
      <c r="AM74" s="2022"/>
      <c r="AN74" s="2022"/>
      <c r="AO74" s="2022"/>
      <c r="AP74" s="2022"/>
      <c r="AQ74" s="2022"/>
      <c r="AR74" s="2022"/>
      <c r="AS74" s="2022"/>
      <c r="AT74" s="2022"/>
      <c r="AU74" s="2022"/>
      <c r="AV74" s="2022"/>
      <c r="AW74" s="2022"/>
      <c r="AX74" s="2022"/>
      <c r="AY74" s="2022"/>
      <c r="AZ74" s="2022"/>
      <c r="BA74" s="2022"/>
      <c r="BB74" s="2022"/>
      <c r="BC74" s="2022"/>
      <c r="BD74" s="2022"/>
      <c r="BE74" s="2022"/>
      <c r="BF74" s="2022"/>
      <c r="BG74" s="2022"/>
      <c r="BH74" s="2022"/>
      <c r="BI74" s="2022"/>
      <c r="BJ74" s="2022"/>
      <c r="BK74" s="2022"/>
      <c r="BL74" s="2022"/>
      <c r="BM74" s="2022"/>
      <c r="BN74" s="2022"/>
      <c r="BO74" s="2022"/>
      <c r="BP74" s="2022"/>
      <c r="BQ74" s="2022"/>
      <c r="BR74" s="2022"/>
      <c r="BS74" s="2022"/>
      <c r="BT74" s="2022"/>
      <c r="BU74" s="2022"/>
      <c r="BV74" s="2022"/>
      <c r="BW74" s="2022"/>
      <c r="BX74" s="2022"/>
      <c r="BY74" s="2022"/>
      <c r="BZ74" s="2022"/>
      <c r="CA74" s="2022"/>
      <c r="CB74" s="2022"/>
      <c r="CC74" s="2022"/>
      <c r="CD74" s="2022"/>
      <c r="CE74" s="2022"/>
      <c r="CF74" s="2022"/>
      <c r="CG74" s="2022"/>
      <c r="CH74" s="2022"/>
      <c r="CI74" s="2022"/>
      <c r="CJ74" s="2022"/>
      <c r="CK74" s="2022"/>
      <c r="CL74" s="2022"/>
      <c r="CM74" s="2022"/>
      <c r="CN74" s="2022"/>
      <c r="CO74" s="2022"/>
      <c r="CP74" s="2022"/>
      <c r="CQ74" s="2022"/>
      <c r="CR74" s="2022"/>
      <c r="CS74" s="2022"/>
      <c r="CT74" s="2022"/>
      <c r="CU74" s="2022"/>
      <c r="CV74" s="2022"/>
      <c r="CW74" s="2022"/>
      <c r="CX74" s="2022"/>
      <c r="CY74" s="2022"/>
      <c r="CZ74" s="2022"/>
      <c r="DA74" s="2022"/>
      <c r="DB74" s="2022"/>
      <c r="DC74" s="2022"/>
      <c r="DD74" s="2022"/>
      <c r="DE74" s="2022"/>
      <c r="DF74" s="2022"/>
      <c r="DG74" s="2022"/>
      <c r="DH74" s="2022"/>
      <c r="DI74" s="2022"/>
      <c r="DJ74" s="2022"/>
      <c r="DK74" s="2022"/>
      <c r="DL74" s="2022"/>
      <c r="DM74" s="2022"/>
      <c r="DN74" s="2022"/>
      <c r="DO74" s="2022"/>
      <c r="DP74" s="2022"/>
      <c r="DQ74" s="2022"/>
      <c r="DR74" s="2022"/>
      <c r="DS74" s="2022"/>
      <c r="DT74" s="2022"/>
      <c r="DU74" s="2022"/>
      <c r="DV74" s="2022"/>
      <c r="DW74" s="2022"/>
      <c r="DX74" s="2022"/>
      <c r="DY74" s="2022"/>
      <c r="DZ74" s="2022"/>
      <c r="EA74" s="2022"/>
      <c r="EB74" s="2022"/>
      <c r="EC74" s="2022"/>
      <c r="ED74" s="2022"/>
      <c r="EE74" s="2022"/>
      <c r="EF74" s="2022"/>
      <c r="EG74" s="2022"/>
      <c r="EH74" s="2022"/>
      <c r="EI74" s="2022"/>
      <c r="EJ74" s="2022"/>
      <c r="EK74" s="2022"/>
      <c r="EL74" s="2022"/>
      <c r="EM74" s="2022"/>
      <c r="EN74" s="2022"/>
      <c r="EO74" s="2022"/>
      <c r="EP74" s="2022"/>
      <c r="EQ74" s="2022"/>
      <c r="ER74" s="2022"/>
      <c r="ES74" s="2022"/>
      <c r="ET74" s="2022"/>
      <c r="EU74" s="2022"/>
      <c r="EV74" s="2022"/>
      <c r="EW74" s="2022"/>
      <c r="EX74" s="2022"/>
      <c r="EY74" s="2022"/>
      <c r="EZ74" s="2022"/>
      <c r="FA74" s="2022"/>
      <c r="FB74" s="2022"/>
      <c r="FC74" s="2022"/>
      <c r="FD74" s="2022"/>
    </row>
    <row r="75" spans="1:160" s="37" customFormat="1" ht="15" x14ac:dyDescent="0.2">
      <c r="A75" s="1968" t="s">
        <v>4685</v>
      </c>
      <c r="B75" s="169" t="s">
        <v>2516</v>
      </c>
      <c r="C75" s="1101" t="s">
        <v>2517</v>
      </c>
      <c r="D75" s="184" t="e">
        <f>VLOOKUP($B75,'Pricelist Summary'!$B:$S,22,0)</f>
        <v>#REF!</v>
      </c>
      <c r="E75" s="2014">
        <f>VLOOKUP($B75,'Pricelist Summary'!$B:$M,4,0)</f>
        <v>4663.5514018691583</v>
      </c>
      <c r="F75" s="2030">
        <f>VLOOKUP($B75,'Pricelist Summary'!$B:$M,5,0)</f>
        <v>0</v>
      </c>
      <c r="G75" s="282" t="e">
        <f>VLOOKUP(B75,'Pricelist Summary'!B:O,18,0)</f>
        <v>#REF!</v>
      </c>
    </row>
    <row r="76" spans="1:160" s="37" customFormat="1" ht="15" x14ac:dyDescent="0.2">
      <c r="A76" s="175"/>
      <c r="B76" s="277"/>
      <c r="C76" s="981" t="s">
        <v>2548</v>
      </c>
      <c r="D76" s="273"/>
      <c r="E76" s="177"/>
      <c r="F76" s="281"/>
      <c r="G76" s="147"/>
    </row>
    <row r="77" spans="1:160" s="37" customFormat="1" ht="15" x14ac:dyDescent="0.2">
      <c r="A77" s="175"/>
      <c r="B77" s="277"/>
      <c r="C77" s="981" t="s">
        <v>2549</v>
      </c>
      <c r="D77" s="273"/>
      <c r="E77" s="177"/>
      <c r="F77" s="281"/>
      <c r="G77" s="147"/>
    </row>
    <row r="78" spans="1:160" s="37" customFormat="1" ht="15" x14ac:dyDescent="0.2">
      <c r="A78" s="175"/>
      <c r="B78" s="277"/>
      <c r="C78" s="981" t="s">
        <v>2550</v>
      </c>
      <c r="D78" s="273"/>
      <c r="E78" s="177"/>
      <c r="F78" s="281"/>
      <c r="G78" s="147"/>
    </row>
    <row r="79" spans="1:160" s="37" customFormat="1" ht="15" x14ac:dyDescent="0.2">
      <c r="A79" s="175"/>
      <c r="B79" s="277"/>
      <c r="C79" s="981" t="s">
        <v>2551</v>
      </c>
      <c r="D79" s="273"/>
      <c r="E79" s="177"/>
      <c r="F79" s="281"/>
      <c r="G79" s="147"/>
    </row>
    <row r="80" spans="1:160" s="37" customFormat="1" ht="15" x14ac:dyDescent="0.2">
      <c r="A80" s="175"/>
      <c r="B80" s="277"/>
      <c r="C80" s="981" t="s">
        <v>2552</v>
      </c>
      <c r="D80" s="273"/>
      <c r="E80" s="177"/>
      <c r="F80" s="281"/>
      <c r="G80" s="147"/>
    </row>
    <row r="81" spans="1:7" s="37" customFormat="1" ht="15" x14ac:dyDescent="0.2">
      <c r="A81" s="175"/>
      <c r="B81" s="277"/>
      <c r="C81" s="981" t="s">
        <v>2553</v>
      </c>
      <c r="D81" s="273"/>
      <c r="E81" s="177"/>
      <c r="F81" s="281"/>
      <c r="G81" s="147"/>
    </row>
    <row r="82" spans="1:7" s="37" customFormat="1" ht="15" x14ac:dyDescent="0.2">
      <c r="A82" s="175"/>
      <c r="B82" s="277"/>
      <c r="C82" s="981" t="s">
        <v>2554</v>
      </c>
      <c r="D82" s="273"/>
      <c r="E82" s="177"/>
      <c r="F82" s="281"/>
      <c r="G82" s="147"/>
    </row>
    <row r="83" spans="1:7" s="37" customFormat="1" ht="15" x14ac:dyDescent="0.2">
      <c r="A83" s="175"/>
      <c r="B83" s="277"/>
      <c r="C83" s="981" t="s">
        <v>2555</v>
      </c>
      <c r="D83" s="273"/>
      <c r="E83" s="177"/>
      <c r="F83" s="281"/>
      <c r="G83" s="147"/>
    </row>
    <row r="84" spans="1:7" s="37" customFormat="1" ht="15" x14ac:dyDescent="0.2">
      <c r="A84" s="175"/>
      <c r="B84" s="277"/>
      <c r="C84" s="981" t="s">
        <v>2556</v>
      </c>
      <c r="D84" s="273"/>
      <c r="E84" s="177"/>
      <c r="F84" s="281"/>
      <c r="G84" s="147"/>
    </row>
    <row r="85" spans="1:7" s="37" customFormat="1" ht="15" x14ac:dyDescent="0.2">
      <c r="A85" s="175"/>
      <c r="B85" s="277"/>
      <c r="C85" s="981" t="s">
        <v>2557</v>
      </c>
      <c r="D85" s="273"/>
      <c r="E85" s="177"/>
      <c r="F85" s="281"/>
      <c r="G85" s="147"/>
    </row>
    <row r="86" spans="1:7" s="37" customFormat="1" ht="15" x14ac:dyDescent="0.2">
      <c r="A86" s="175"/>
      <c r="B86" s="277"/>
      <c r="C86" s="981" t="s">
        <v>2558</v>
      </c>
      <c r="D86" s="273"/>
      <c r="E86" s="177"/>
      <c r="F86" s="281"/>
      <c r="G86" s="147"/>
    </row>
    <row r="87" spans="1:7" s="37" customFormat="1" ht="15" x14ac:dyDescent="0.2">
      <c r="A87" s="175"/>
      <c r="B87" s="277"/>
      <c r="C87" s="981" t="s">
        <v>2559</v>
      </c>
      <c r="D87" s="1023"/>
      <c r="E87" s="177"/>
      <c r="F87" s="281"/>
      <c r="G87" s="147"/>
    </row>
    <row r="88" spans="1:7" s="37" customFormat="1" ht="15" x14ac:dyDescent="0.2">
      <c r="A88" s="175"/>
      <c r="B88" s="277"/>
      <c r="C88" s="981" t="s">
        <v>2560</v>
      </c>
      <c r="D88" s="273"/>
      <c r="E88" s="177"/>
      <c r="F88" s="281"/>
      <c r="G88" s="147"/>
    </row>
    <row r="89" spans="1:7" s="37" customFormat="1" ht="15" x14ac:dyDescent="0.2">
      <c r="A89" s="175"/>
      <c r="B89" s="277"/>
      <c r="C89" s="981" t="s">
        <v>2561</v>
      </c>
      <c r="D89" s="273"/>
      <c r="E89" s="177"/>
      <c r="F89" s="281"/>
      <c r="G89" s="147"/>
    </row>
    <row r="90" spans="1:7" s="37" customFormat="1" ht="17" thickBot="1" x14ac:dyDescent="0.25">
      <c r="A90" s="175"/>
      <c r="B90" s="979"/>
      <c r="C90" s="982" t="s">
        <v>2562</v>
      </c>
      <c r="D90" s="1024"/>
      <c r="E90" s="985"/>
      <c r="F90" s="983"/>
      <c r="G90" s="300"/>
    </row>
    <row r="91" spans="1:7" s="1613" customFormat="1" ht="16" x14ac:dyDescent="0.2">
      <c r="A91" s="1968" t="s">
        <v>4685</v>
      </c>
      <c r="B91" s="1969" t="s">
        <v>4480</v>
      </c>
      <c r="C91" s="1970" t="s">
        <v>4481</v>
      </c>
      <c r="D91" s="900" t="e">
        <f>VLOOKUP($B91,'Pricelist Summary'!$B:$S,22,0)</f>
        <v>#REF!</v>
      </c>
      <c r="E91" s="899">
        <f>VLOOKUP($B91,'Pricelist Summary'!$B:$M,4,0)</f>
        <v>2981.3084112149531</v>
      </c>
      <c r="F91" s="899">
        <f>VLOOKUP($B91,'Pricelist Summary'!$B:$M,5,0)</f>
        <v>0</v>
      </c>
      <c r="G91" s="107" t="e">
        <f>VLOOKUP(B91,'Pricelist Summary'!B:O,18,0)</f>
        <v>#REF!</v>
      </c>
    </row>
    <row r="92" spans="1:7" s="1613" customFormat="1" ht="16" x14ac:dyDescent="0.2">
      <c r="A92" s="1971" t="s">
        <v>4685</v>
      </c>
      <c r="B92" s="1972" t="s">
        <v>4482</v>
      </c>
      <c r="C92" s="1973" t="s">
        <v>4483</v>
      </c>
      <c r="D92" s="900" t="e">
        <f>VLOOKUP($B92,'Pricelist Summary'!$B:$S,22,0)</f>
        <v>#REF!</v>
      </c>
      <c r="E92" s="899">
        <f>VLOOKUP($B92,'Pricelist Summary'!$B:$M,4,0)</f>
        <v>2981.3084112149531</v>
      </c>
      <c r="F92" s="899">
        <f>VLOOKUP($B92,'Pricelist Summary'!$B:$M,5,0)</f>
        <v>0</v>
      </c>
      <c r="G92" s="900"/>
    </row>
    <row r="93" spans="1:7" s="1613" customFormat="1" ht="16" x14ac:dyDescent="0.2">
      <c r="A93" s="1971" t="s">
        <v>4685</v>
      </c>
      <c r="B93" s="1974" t="s">
        <v>4484</v>
      </c>
      <c r="C93" s="657" t="s">
        <v>4485</v>
      </c>
      <c r="D93" s="900" t="e">
        <f>VLOOKUP($B93,'Pricelist Summary'!$B:$S,22,0)</f>
        <v>#REF!</v>
      </c>
      <c r="E93" s="899">
        <f>VLOOKUP($B93,'Pricelist Summary'!$B:$M,4,0)</f>
        <v>2981.3084112149531</v>
      </c>
      <c r="F93" s="899">
        <f>VLOOKUP($B93,'Pricelist Summary'!$B:$M,5,0)</f>
        <v>0</v>
      </c>
      <c r="G93" s="900"/>
    </row>
    <row r="94" spans="1:7" s="1613" customFormat="1" ht="15" x14ac:dyDescent="0.2">
      <c r="A94" s="1975"/>
      <c r="B94" s="1976"/>
      <c r="C94" s="1977" t="s">
        <v>4486</v>
      </c>
      <c r="D94" s="1978"/>
      <c r="E94" s="1978"/>
      <c r="F94" s="177"/>
      <c r="G94" s="1979"/>
    </row>
    <row r="95" spans="1:7" s="1613" customFormat="1" ht="15" x14ac:dyDescent="0.2">
      <c r="A95" s="1975"/>
      <c r="B95" s="1976"/>
      <c r="C95" s="658" t="s">
        <v>4487</v>
      </c>
      <c r="D95" s="1978"/>
      <c r="E95" s="1978"/>
      <c r="F95" s="177"/>
      <c r="G95" s="1979"/>
    </row>
    <row r="96" spans="1:7" s="1613" customFormat="1" ht="15" x14ac:dyDescent="0.2">
      <c r="A96" s="1975"/>
      <c r="B96" s="1976"/>
      <c r="C96" s="658" t="s">
        <v>4488</v>
      </c>
      <c r="D96" s="1978"/>
      <c r="E96" s="1978"/>
      <c r="F96" s="177"/>
      <c r="G96" s="1979"/>
    </row>
    <row r="97" spans="1:7" s="1613" customFormat="1" ht="15" x14ac:dyDescent="0.2">
      <c r="A97" s="1975"/>
      <c r="B97" s="1976"/>
      <c r="C97" s="658" t="s">
        <v>4489</v>
      </c>
      <c r="D97" s="1978"/>
      <c r="E97" s="1978"/>
      <c r="F97" s="177"/>
      <c r="G97" s="1979"/>
    </row>
    <row r="98" spans="1:7" s="1613" customFormat="1" ht="15" x14ac:dyDescent="0.2">
      <c r="A98" s="1975"/>
      <c r="B98" s="1976"/>
      <c r="C98" s="658" t="s">
        <v>4490</v>
      </c>
      <c r="D98" s="1978"/>
      <c r="E98" s="1978"/>
      <c r="F98" s="177"/>
      <c r="G98" s="1979"/>
    </row>
    <row r="99" spans="1:7" s="1613" customFormat="1" ht="15" x14ac:dyDescent="0.2">
      <c r="A99" s="1975"/>
      <c r="B99" s="1976"/>
      <c r="C99" s="658" t="s">
        <v>4491</v>
      </c>
      <c r="D99" s="1978"/>
      <c r="E99" s="1978"/>
      <c r="F99" s="177"/>
      <c r="G99" s="1979"/>
    </row>
    <row r="100" spans="1:7" s="1613" customFormat="1" ht="15" x14ac:dyDescent="0.2">
      <c r="A100" s="1975"/>
      <c r="B100" s="1976"/>
      <c r="C100" s="1980" t="s">
        <v>4492</v>
      </c>
      <c r="D100" s="1978"/>
      <c r="E100" s="1978"/>
      <c r="F100" s="177"/>
      <c r="G100" s="1979"/>
    </row>
    <row r="101" spans="1:7" s="1613" customFormat="1" ht="15" x14ac:dyDescent="0.2">
      <c r="A101" s="1975"/>
      <c r="B101" s="1976"/>
      <c r="C101" s="1981" t="s">
        <v>1144</v>
      </c>
      <c r="D101" s="1978"/>
      <c r="E101" s="1978"/>
      <c r="F101" s="177"/>
      <c r="G101" s="1979"/>
    </row>
    <row r="102" spans="1:7" s="1613" customFormat="1" ht="15" x14ac:dyDescent="0.2">
      <c r="A102" s="1975"/>
      <c r="B102" s="1976"/>
      <c r="C102" s="1981" t="s">
        <v>1145</v>
      </c>
      <c r="D102" s="1978"/>
      <c r="E102" s="1978"/>
      <c r="F102" s="177"/>
      <c r="G102" s="1979"/>
    </row>
    <row r="103" spans="1:7" s="1613" customFormat="1" ht="15" x14ac:dyDescent="0.2">
      <c r="A103" s="1975"/>
      <c r="B103" s="1976"/>
      <c r="C103" s="1981" t="s">
        <v>1146</v>
      </c>
      <c r="D103" s="1978"/>
      <c r="E103" s="1978"/>
      <c r="F103" s="177"/>
      <c r="G103" s="1979"/>
    </row>
    <row r="104" spans="1:7" s="1613" customFormat="1" ht="15" x14ac:dyDescent="0.2">
      <c r="A104" s="1975"/>
      <c r="B104" s="1976"/>
      <c r="C104" s="1980" t="s">
        <v>4493</v>
      </c>
      <c r="D104" s="1978"/>
      <c r="E104" s="1978"/>
      <c r="F104" s="177"/>
      <c r="G104" s="1979"/>
    </row>
    <row r="105" spans="1:7" s="1613" customFormat="1" ht="15" x14ac:dyDescent="0.2">
      <c r="A105" s="1975"/>
      <c r="B105" s="1976"/>
      <c r="C105" s="1980" t="s">
        <v>4494</v>
      </c>
      <c r="D105" s="1978"/>
      <c r="E105" s="1978"/>
      <c r="F105" s="177"/>
      <c r="G105" s="1979"/>
    </row>
    <row r="106" spans="1:7" s="1613" customFormat="1" ht="15" x14ac:dyDescent="0.2">
      <c r="A106" s="1975"/>
      <c r="B106" s="1976"/>
      <c r="C106" s="1980" t="s">
        <v>4495</v>
      </c>
      <c r="D106" s="1978"/>
      <c r="E106" s="1978"/>
      <c r="F106" s="177"/>
      <c r="G106" s="1979"/>
    </row>
    <row r="107" spans="1:7" s="1613" customFormat="1" ht="15" x14ac:dyDescent="0.2">
      <c r="A107" s="1975"/>
      <c r="B107" s="1976"/>
      <c r="C107" s="1980" t="s">
        <v>1151</v>
      </c>
      <c r="D107" s="1978"/>
      <c r="E107" s="1978"/>
      <c r="F107" s="177"/>
      <c r="G107" s="1979"/>
    </row>
    <row r="108" spans="1:7" s="1613" customFormat="1" ht="15" x14ac:dyDescent="0.2">
      <c r="A108" s="1975"/>
      <c r="B108" s="1976"/>
      <c r="C108" s="1981" t="s">
        <v>1153</v>
      </c>
      <c r="D108" s="1978"/>
      <c r="E108" s="1978"/>
      <c r="F108" s="177"/>
      <c r="G108" s="1979"/>
    </row>
    <row r="109" spans="1:7" s="1613" customFormat="1" ht="15" x14ac:dyDescent="0.2">
      <c r="A109" s="1975"/>
      <c r="B109" s="1976"/>
      <c r="C109" s="1982" t="s">
        <v>1130</v>
      </c>
      <c r="D109" s="1978"/>
      <c r="E109" s="1978"/>
      <c r="F109" s="177"/>
      <c r="G109" s="1979"/>
    </row>
    <row r="110" spans="1:7" s="1613" customFormat="1" ht="15" x14ac:dyDescent="0.2">
      <c r="A110" s="1975"/>
      <c r="B110" s="1976"/>
      <c r="C110" s="1983" t="s">
        <v>1131</v>
      </c>
      <c r="D110" s="1978"/>
      <c r="E110" s="1978"/>
      <c r="F110" s="177"/>
      <c r="G110" s="1979"/>
    </row>
    <row r="111" spans="1:7" s="1613" customFormat="1" ht="15" x14ac:dyDescent="0.2">
      <c r="A111" s="1975"/>
      <c r="B111" s="1976"/>
      <c r="C111" s="1983" t="s">
        <v>4496</v>
      </c>
      <c r="D111" s="1978"/>
      <c r="E111" s="1978"/>
      <c r="F111" s="177"/>
      <c r="G111" s="1979"/>
    </row>
    <row r="112" spans="1:7" s="1613" customFormat="1" ht="15" x14ac:dyDescent="0.2">
      <c r="A112" s="1975"/>
      <c r="B112" s="1976"/>
      <c r="C112" s="1983" t="s">
        <v>4497</v>
      </c>
      <c r="D112" s="1978"/>
      <c r="E112" s="1978"/>
      <c r="F112" s="177"/>
      <c r="G112" s="1979"/>
    </row>
    <row r="113" spans="1:7" s="1613" customFormat="1" ht="17" thickBot="1" x14ac:dyDescent="0.25">
      <c r="A113" s="1975"/>
      <c r="B113" s="1976"/>
      <c r="C113" s="257" t="s">
        <v>4498</v>
      </c>
      <c r="D113" s="1978"/>
      <c r="E113" s="1978"/>
      <c r="F113" s="177"/>
      <c r="G113" s="1979"/>
    </row>
    <row r="114" spans="1:7" s="37" customFormat="1" ht="16" x14ac:dyDescent="0.2">
      <c r="A114" s="1968" t="s">
        <v>4685</v>
      </c>
      <c r="B114" s="324" t="s">
        <v>179</v>
      </c>
      <c r="C114" s="1984" t="s">
        <v>180</v>
      </c>
      <c r="D114" s="1985" t="e">
        <f>VLOOKUP($B114,'Pricelist Summary'!$B:$S,22,0)</f>
        <v>#REF!</v>
      </c>
      <c r="E114" s="1986">
        <f>VLOOKUP($B114,'Pricelist Summary'!$B:$M,4,0)</f>
        <v>3355.1401869158876</v>
      </c>
      <c r="F114" s="1986">
        <f>VLOOKUP($B114,'Pricelist Summary'!$B:$M,5,0)</f>
        <v>0</v>
      </c>
      <c r="G114" s="282" t="e">
        <f>VLOOKUP(B114,'Pricelist Summary'!B:O,18,0)</f>
        <v>#REF!</v>
      </c>
    </row>
    <row r="115" spans="1:7" s="37" customFormat="1" ht="15" x14ac:dyDescent="0.2">
      <c r="A115" s="175"/>
      <c r="B115" s="1545"/>
      <c r="C115" s="362" t="s">
        <v>1137</v>
      </c>
      <c r="D115" s="398"/>
      <c r="E115" s="583"/>
      <c r="F115" s="583"/>
      <c r="G115" s="327"/>
    </row>
    <row r="116" spans="1:7" s="37" customFormat="1" ht="15" x14ac:dyDescent="0.2">
      <c r="A116" s="175"/>
      <c r="B116" s="1545"/>
      <c r="C116" s="363" t="s">
        <v>1138</v>
      </c>
      <c r="D116" s="398"/>
      <c r="E116" s="583"/>
      <c r="F116" s="583"/>
      <c r="G116" s="327"/>
    </row>
    <row r="117" spans="1:7" s="37" customFormat="1" ht="15" x14ac:dyDescent="0.2">
      <c r="A117" s="175"/>
      <c r="B117" s="1545"/>
      <c r="C117" s="363" t="s">
        <v>1139</v>
      </c>
      <c r="D117" s="398"/>
      <c r="E117" s="583"/>
      <c r="F117" s="583"/>
      <c r="G117" s="327"/>
    </row>
    <row r="118" spans="1:7" s="37" customFormat="1" ht="15" x14ac:dyDescent="0.2">
      <c r="A118" s="175"/>
      <c r="B118" s="1545"/>
      <c r="C118" s="364" t="s">
        <v>1140</v>
      </c>
      <c r="D118" s="398"/>
      <c r="E118" s="583"/>
      <c r="F118" s="583"/>
      <c r="G118" s="327"/>
    </row>
    <row r="119" spans="1:7" s="37" customFormat="1" ht="15" x14ac:dyDescent="0.2">
      <c r="A119" s="175"/>
      <c r="B119" s="1545"/>
      <c r="C119" s="658" t="s">
        <v>1141</v>
      </c>
      <c r="D119" s="398"/>
      <c r="E119" s="583"/>
      <c r="F119" s="583"/>
      <c r="G119" s="327"/>
    </row>
    <row r="120" spans="1:7" s="37" customFormat="1" ht="15" x14ac:dyDescent="0.2">
      <c r="A120" s="175"/>
      <c r="B120" s="1545"/>
      <c r="C120" s="364" t="s">
        <v>1142</v>
      </c>
      <c r="D120" s="398"/>
      <c r="E120" s="583"/>
      <c r="F120" s="583"/>
      <c r="G120" s="327"/>
    </row>
    <row r="121" spans="1:7" s="37" customFormat="1" ht="15" x14ac:dyDescent="0.2">
      <c r="A121" s="175"/>
      <c r="B121" s="1545"/>
      <c r="C121" s="364" t="s">
        <v>1143</v>
      </c>
      <c r="D121" s="398"/>
      <c r="E121" s="583"/>
      <c r="F121" s="583"/>
      <c r="G121" s="327"/>
    </row>
    <row r="122" spans="1:7" s="37" customFormat="1" ht="15" x14ac:dyDescent="0.2">
      <c r="A122" s="175"/>
      <c r="B122" s="1545"/>
      <c r="C122" s="659" t="s">
        <v>1144</v>
      </c>
      <c r="D122" s="398"/>
      <c r="E122" s="583"/>
      <c r="F122" s="583"/>
      <c r="G122" s="327"/>
    </row>
    <row r="123" spans="1:7" s="37" customFormat="1" ht="15" x14ac:dyDescent="0.2">
      <c r="A123" s="175"/>
      <c r="B123" s="1545"/>
      <c r="C123" s="659" t="s">
        <v>1145</v>
      </c>
      <c r="D123" s="398"/>
      <c r="E123" s="583"/>
      <c r="F123" s="583"/>
      <c r="G123" s="327"/>
    </row>
    <row r="124" spans="1:7" s="37" customFormat="1" ht="15" x14ac:dyDescent="0.2">
      <c r="A124" s="175"/>
      <c r="B124" s="1545"/>
      <c r="C124" s="659" t="s">
        <v>1146</v>
      </c>
      <c r="D124" s="398"/>
      <c r="E124" s="583"/>
      <c r="F124" s="583"/>
      <c r="G124" s="327"/>
    </row>
    <row r="125" spans="1:7" s="37" customFormat="1" ht="15" x14ac:dyDescent="0.2">
      <c r="A125" s="175"/>
      <c r="B125" s="1545"/>
      <c r="C125" s="364" t="s">
        <v>1147</v>
      </c>
      <c r="D125" s="398"/>
      <c r="E125" s="583"/>
      <c r="F125" s="583"/>
      <c r="G125" s="327"/>
    </row>
    <row r="126" spans="1:7" s="37" customFormat="1" ht="15" x14ac:dyDescent="0.2">
      <c r="A126" s="175"/>
      <c r="B126" s="1545"/>
      <c r="C126" s="364" t="s">
        <v>1148</v>
      </c>
      <c r="D126" s="398"/>
      <c r="E126" s="583"/>
      <c r="F126" s="583"/>
      <c r="G126" s="327"/>
    </row>
    <row r="127" spans="1:7" s="37" customFormat="1" ht="15" x14ac:dyDescent="0.2">
      <c r="A127" s="175"/>
      <c r="B127" s="1545"/>
      <c r="C127" s="364" t="s">
        <v>1149</v>
      </c>
      <c r="D127" s="398"/>
      <c r="E127" s="583"/>
      <c r="F127" s="583"/>
      <c r="G127" s="327"/>
    </row>
    <row r="128" spans="1:7" s="37" customFormat="1" ht="15" x14ac:dyDescent="0.2">
      <c r="A128" s="175"/>
      <c r="B128" s="1545"/>
      <c r="C128" s="364" t="s">
        <v>1150</v>
      </c>
      <c r="D128" s="398"/>
      <c r="E128" s="583"/>
      <c r="F128" s="583"/>
      <c r="G128" s="327"/>
    </row>
    <row r="129" spans="1:7" s="37" customFormat="1" ht="15" x14ac:dyDescent="0.2">
      <c r="A129" s="175"/>
      <c r="B129" s="1545"/>
      <c r="C129" s="364" t="s">
        <v>1151</v>
      </c>
      <c r="D129" s="398"/>
      <c r="E129" s="583"/>
      <c r="F129" s="583"/>
      <c r="G129" s="327"/>
    </row>
    <row r="130" spans="1:7" s="37" customFormat="1" ht="15" x14ac:dyDescent="0.2">
      <c r="A130" s="175"/>
      <c r="B130" s="1545"/>
      <c r="C130" s="364" t="s">
        <v>1152</v>
      </c>
      <c r="D130" s="398"/>
      <c r="E130" s="583"/>
      <c r="F130" s="583"/>
      <c r="G130" s="327"/>
    </row>
    <row r="131" spans="1:7" s="37" customFormat="1" ht="15" x14ac:dyDescent="0.2">
      <c r="A131" s="175"/>
      <c r="B131" s="1545"/>
      <c r="C131" s="659" t="s">
        <v>1153</v>
      </c>
      <c r="D131" s="398"/>
      <c r="E131" s="583"/>
      <c r="F131" s="583"/>
      <c r="G131" s="327"/>
    </row>
    <row r="132" spans="1:7" s="37" customFormat="1" ht="15" x14ac:dyDescent="0.2">
      <c r="A132" s="175"/>
      <c r="B132" s="1545"/>
      <c r="C132" s="364" t="s">
        <v>1154</v>
      </c>
      <c r="D132" s="398"/>
      <c r="E132" s="583"/>
      <c r="F132" s="583"/>
      <c r="G132" s="327"/>
    </row>
    <row r="133" spans="1:7" s="37" customFormat="1" ht="15" x14ac:dyDescent="0.2">
      <c r="A133" s="175"/>
      <c r="B133" s="1545"/>
      <c r="C133" s="660" t="s">
        <v>1130</v>
      </c>
      <c r="D133" s="398"/>
      <c r="E133" s="583"/>
      <c r="F133" s="583"/>
      <c r="G133" s="327"/>
    </row>
    <row r="134" spans="1:7" s="37" customFormat="1" ht="15" x14ac:dyDescent="0.2">
      <c r="A134" s="175"/>
      <c r="B134" s="1545"/>
      <c r="C134" s="365" t="s">
        <v>1131</v>
      </c>
      <c r="D134" s="398"/>
      <c r="E134" s="583"/>
      <c r="F134" s="583"/>
      <c r="G134" s="327"/>
    </row>
    <row r="135" spans="1:7" s="37" customFormat="1" ht="15" x14ac:dyDescent="0.2">
      <c r="A135" s="175"/>
      <c r="B135" s="1545"/>
      <c r="C135" s="365" t="s">
        <v>1155</v>
      </c>
      <c r="D135" s="398"/>
      <c r="E135" s="583"/>
      <c r="F135" s="583"/>
      <c r="G135" s="327"/>
    </row>
    <row r="136" spans="1:7" s="37" customFormat="1" ht="15" x14ac:dyDescent="0.2">
      <c r="A136" s="175"/>
      <c r="B136" s="1545"/>
      <c r="C136" s="365" t="s">
        <v>1136</v>
      </c>
      <c r="D136" s="398"/>
      <c r="E136" s="583"/>
      <c r="F136" s="583"/>
      <c r="G136" s="327"/>
    </row>
    <row r="137" spans="1:7" s="37" customFormat="1" ht="15" x14ac:dyDescent="0.2">
      <c r="A137" s="175"/>
      <c r="B137" s="1545"/>
      <c r="C137" s="365" t="s">
        <v>1156</v>
      </c>
      <c r="D137" s="398"/>
      <c r="E137" s="583"/>
      <c r="F137" s="583"/>
      <c r="G137" s="327"/>
    </row>
    <row r="138" spans="1:7" s="37" customFormat="1" ht="15" x14ac:dyDescent="0.2">
      <c r="A138" s="175"/>
      <c r="B138" s="1545"/>
      <c r="C138" s="365" t="s">
        <v>1157</v>
      </c>
      <c r="D138" s="398"/>
      <c r="E138" s="583"/>
      <c r="F138" s="583"/>
      <c r="G138" s="327"/>
    </row>
    <row r="139" spans="1:7" s="37" customFormat="1" ht="16" thickBot="1" x14ac:dyDescent="0.25">
      <c r="A139" s="175"/>
      <c r="B139" s="1545"/>
      <c r="C139" s="291" t="s">
        <v>1135</v>
      </c>
      <c r="D139" s="399"/>
      <c r="E139" s="584"/>
      <c r="F139" s="584"/>
      <c r="G139" s="328"/>
    </row>
    <row r="140" spans="1:7" s="37" customFormat="1" ht="16" x14ac:dyDescent="0.2">
      <c r="A140" s="1968" t="s">
        <v>4685</v>
      </c>
      <c r="B140" s="303" t="s">
        <v>182</v>
      </c>
      <c r="C140" s="657" t="s">
        <v>183</v>
      </c>
      <c r="D140" s="107" t="e">
        <f>VLOOKUP($B140,'Pricelist Summary'!$B:$S,22,0)</f>
        <v>#REF!</v>
      </c>
      <c r="E140" s="52">
        <f>VLOOKUP($B140,'Pricelist Summary'!$B:$M,4,0)</f>
        <v>1634.5794392523364</v>
      </c>
      <c r="F140" s="52">
        <f>VLOOKUP($B140,'Pricelist Summary'!$B:$M,5,0)</f>
        <v>0</v>
      </c>
      <c r="G140" s="51" t="e">
        <f>VLOOKUP(B140,'Pricelist Summary'!B:O,18,0)</f>
        <v>#REF!</v>
      </c>
    </row>
    <row r="141" spans="1:7" s="37" customFormat="1" ht="16" x14ac:dyDescent="0.2">
      <c r="A141" s="1971" t="s">
        <v>4685</v>
      </c>
      <c r="B141" s="396" t="s">
        <v>187</v>
      </c>
      <c r="C141" s="657" t="s">
        <v>188</v>
      </c>
      <c r="D141" s="107" t="e">
        <f>VLOOKUP($B141,'Pricelist Summary'!$B:$S,22,0)</f>
        <v>#REF!</v>
      </c>
      <c r="E141" s="52">
        <f>VLOOKUP($B141,'Pricelist Summary'!$B:$M,4,0)</f>
        <v>1634.5794392523364</v>
      </c>
      <c r="F141" s="52">
        <f>VLOOKUP($B141,'Pricelist Summary'!$B:$M,5,0)</f>
        <v>0</v>
      </c>
      <c r="G141" s="51"/>
    </row>
    <row r="142" spans="1:7" s="37" customFormat="1" ht="15" x14ac:dyDescent="0.2">
      <c r="A142" s="175"/>
      <c r="B142" s="1545"/>
      <c r="C142" s="362" t="s">
        <v>1158</v>
      </c>
      <c r="D142" s="45"/>
      <c r="E142" s="580"/>
      <c r="F142" s="583"/>
      <c r="G142" s="327"/>
    </row>
    <row r="143" spans="1:7" s="37" customFormat="1" ht="15" x14ac:dyDescent="0.2">
      <c r="A143" s="175"/>
      <c r="B143" s="1545"/>
      <c r="C143" s="363" t="s">
        <v>1159</v>
      </c>
      <c r="D143" s="45"/>
      <c r="E143" s="580"/>
      <c r="F143" s="583"/>
      <c r="G143" s="327"/>
    </row>
    <row r="144" spans="1:7" s="37" customFormat="1" ht="15" x14ac:dyDescent="0.2">
      <c r="A144" s="175"/>
      <c r="B144" s="1545"/>
      <c r="C144" s="363" t="s">
        <v>1160</v>
      </c>
      <c r="D144" s="45"/>
      <c r="E144" s="580"/>
      <c r="F144" s="583"/>
      <c r="G144" s="327"/>
    </row>
    <row r="145" spans="1:7" s="37" customFormat="1" ht="15" x14ac:dyDescent="0.2">
      <c r="A145" s="175"/>
      <c r="B145" s="1545"/>
      <c r="C145" s="364" t="s">
        <v>1161</v>
      </c>
      <c r="D145" s="45"/>
      <c r="E145" s="580"/>
      <c r="F145" s="583"/>
      <c r="G145" s="327"/>
    </row>
    <row r="146" spans="1:7" s="37" customFormat="1" ht="15" x14ac:dyDescent="0.2">
      <c r="A146" s="175"/>
      <c r="B146" s="1545"/>
      <c r="C146" s="658" t="s">
        <v>1141</v>
      </c>
      <c r="D146" s="45"/>
      <c r="E146" s="580"/>
      <c r="F146" s="583"/>
      <c r="G146" s="327"/>
    </row>
    <row r="147" spans="1:7" s="37" customFormat="1" ht="15" x14ac:dyDescent="0.2">
      <c r="A147" s="175"/>
      <c r="B147" s="1545"/>
      <c r="C147" s="659" t="s">
        <v>1162</v>
      </c>
      <c r="D147" s="45"/>
      <c r="E147" s="580"/>
      <c r="F147" s="583"/>
      <c r="G147" s="327"/>
    </row>
    <row r="148" spans="1:7" s="37" customFormat="1" ht="15" x14ac:dyDescent="0.2">
      <c r="A148" s="175"/>
      <c r="B148" s="1545"/>
      <c r="C148" s="364" t="s">
        <v>1143</v>
      </c>
      <c r="D148" s="45"/>
      <c r="E148" s="580"/>
      <c r="F148" s="583"/>
      <c r="G148" s="327"/>
    </row>
    <row r="149" spans="1:7" s="37" customFormat="1" ht="15" x14ac:dyDescent="0.2">
      <c r="A149" s="175"/>
      <c r="B149" s="1545"/>
      <c r="C149" s="659" t="s">
        <v>1144</v>
      </c>
      <c r="D149" s="45"/>
      <c r="E149" s="580"/>
      <c r="F149" s="583"/>
      <c r="G149" s="327"/>
    </row>
    <row r="150" spans="1:7" s="37" customFormat="1" ht="15" x14ac:dyDescent="0.2">
      <c r="A150" s="175"/>
      <c r="B150" s="1545"/>
      <c r="C150" s="659" t="s">
        <v>1145</v>
      </c>
      <c r="D150" s="45"/>
      <c r="E150" s="580"/>
      <c r="F150" s="583"/>
      <c r="G150" s="327"/>
    </row>
    <row r="151" spans="1:7" s="37" customFormat="1" ht="15" x14ac:dyDescent="0.2">
      <c r="A151" s="175"/>
      <c r="B151" s="1545"/>
      <c r="C151" s="659" t="s">
        <v>1146</v>
      </c>
      <c r="D151" s="45"/>
      <c r="E151" s="580"/>
      <c r="F151" s="583"/>
      <c r="G151" s="327"/>
    </row>
    <row r="152" spans="1:7" s="37" customFormat="1" ht="15" x14ac:dyDescent="0.2">
      <c r="A152" s="175"/>
      <c r="B152" s="1545"/>
      <c r="C152" s="659" t="s">
        <v>1163</v>
      </c>
      <c r="D152" s="45"/>
      <c r="E152" s="580"/>
      <c r="F152" s="583"/>
      <c r="G152" s="327"/>
    </row>
    <row r="153" spans="1:7" s="37" customFormat="1" ht="15" x14ac:dyDescent="0.2">
      <c r="A153" s="175"/>
      <c r="B153" s="1545"/>
      <c r="C153" s="659" t="s">
        <v>1164</v>
      </c>
      <c r="D153" s="45"/>
      <c r="E153" s="580"/>
      <c r="F153" s="583"/>
      <c r="G153" s="327"/>
    </row>
    <row r="154" spans="1:7" s="37" customFormat="1" ht="15" x14ac:dyDescent="0.2">
      <c r="A154" s="175"/>
      <c r="B154" s="1545"/>
      <c r="C154" s="364" t="s">
        <v>1165</v>
      </c>
      <c r="D154" s="45"/>
      <c r="E154" s="580"/>
      <c r="F154" s="583"/>
      <c r="G154" s="327"/>
    </row>
    <row r="155" spans="1:7" s="37" customFormat="1" ht="15" x14ac:dyDescent="0.2">
      <c r="A155" s="175"/>
      <c r="B155" s="1545"/>
      <c r="C155" s="364" t="s">
        <v>1166</v>
      </c>
      <c r="D155" s="45"/>
      <c r="E155" s="580"/>
      <c r="F155" s="583"/>
      <c r="G155" s="327"/>
    </row>
    <row r="156" spans="1:7" s="37" customFormat="1" ht="15" x14ac:dyDescent="0.2">
      <c r="A156" s="175"/>
      <c r="B156" s="1545"/>
      <c r="C156" s="364" t="s">
        <v>1151</v>
      </c>
      <c r="D156" s="45"/>
      <c r="E156" s="580"/>
      <c r="F156" s="583"/>
      <c r="G156" s="327"/>
    </row>
    <row r="157" spans="1:7" s="37" customFormat="1" ht="15" x14ac:dyDescent="0.2">
      <c r="A157" s="175"/>
      <c r="B157" s="1545"/>
      <c r="C157" s="364" t="s">
        <v>1167</v>
      </c>
      <c r="D157" s="45"/>
      <c r="E157" s="580"/>
      <c r="F157" s="583"/>
      <c r="G157" s="327"/>
    </row>
    <row r="158" spans="1:7" s="37" customFormat="1" ht="15" x14ac:dyDescent="0.2">
      <c r="A158" s="175"/>
      <c r="B158" s="1545"/>
      <c r="C158" s="659" t="s">
        <v>1153</v>
      </c>
      <c r="D158" s="45"/>
      <c r="E158" s="580"/>
      <c r="F158" s="583"/>
      <c r="G158" s="327"/>
    </row>
    <row r="159" spans="1:7" s="37" customFormat="1" ht="15" x14ac:dyDescent="0.2">
      <c r="A159" s="175"/>
      <c r="B159" s="1545"/>
      <c r="C159" s="364" t="s">
        <v>1154</v>
      </c>
      <c r="D159" s="45"/>
      <c r="E159" s="580"/>
      <c r="F159" s="583"/>
      <c r="G159" s="327"/>
    </row>
    <row r="160" spans="1:7" s="37" customFormat="1" ht="15" x14ac:dyDescent="0.2">
      <c r="A160" s="175"/>
      <c r="B160" s="1545"/>
      <c r="C160" s="660" t="s">
        <v>1130</v>
      </c>
      <c r="D160" s="45"/>
      <c r="E160" s="580"/>
      <c r="F160" s="583"/>
      <c r="G160" s="327"/>
    </row>
    <row r="161" spans="1:7" s="37" customFormat="1" ht="15" x14ac:dyDescent="0.2">
      <c r="A161" s="175"/>
      <c r="B161" s="1545"/>
      <c r="C161" s="365" t="s">
        <v>1131</v>
      </c>
      <c r="D161" s="45"/>
      <c r="E161" s="580"/>
      <c r="F161" s="583"/>
      <c r="G161" s="327"/>
    </row>
    <row r="162" spans="1:7" s="37" customFormat="1" ht="15" x14ac:dyDescent="0.2">
      <c r="A162" s="175"/>
      <c r="B162" s="1545"/>
      <c r="C162" s="365" t="s">
        <v>1168</v>
      </c>
      <c r="D162" s="45"/>
      <c r="E162" s="580"/>
      <c r="F162" s="583"/>
      <c r="G162" s="327"/>
    </row>
    <row r="163" spans="1:7" s="37" customFormat="1" ht="15" x14ac:dyDescent="0.2">
      <c r="A163" s="175"/>
      <c r="B163" s="1545"/>
      <c r="C163" s="365" t="s">
        <v>1169</v>
      </c>
      <c r="D163" s="45"/>
      <c r="E163" s="580"/>
      <c r="F163" s="583"/>
      <c r="G163" s="327"/>
    </row>
    <row r="164" spans="1:7" s="37" customFormat="1" ht="15" x14ac:dyDescent="0.2">
      <c r="A164" s="175"/>
      <c r="B164" s="1545"/>
      <c r="C164" s="365" t="s">
        <v>1157</v>
      </c>
      <c r="D164" s="45"/>
      <c r="E164" s="580"/>
      <c r="F164" s="583"/>
      <c r="G164" s="327"/>
    </row>
    <row r="165" spans="1:7" s="37" customFormat="1" ht="16" thickBot="1" x14ac:dyDescent="0.25">
      <c r="A165" s="175"/>
      <c r="B165" s="1545"/>
      <c r="C165" s="291" t="s">
        <v>1135</v>
      </c>
      <c r="D165" s="582"/>
      <c r="E165" s="580"/>
      <c r="F165" s="583"/>
      <c r="G165" s="327"/>
    </row>
    <row r="166" spans="1:7" s="37" customFormat="1" ht="16" x14ac:dyDescent="0.2">
      <c r="A166" s="1968" t="s">
        <v>4685</v>
      </c>
      <c r="B166" s="585" t="s">
        <v>192</v>
      </c>
      <c r="C166" s="589" t="s">
        <v>193</v>
      </c>
      <c r="D166" s="282" t="e">
        <f>VLOOKUP($B166,'Pricelist Summary'!$B:$S,22,0)</f>
        <v>#REF!</v>
      </c>
      <c r="E166" s="156">
        <f>VLOOKUP($B166,'Pricelist Summary'!$B:$M,4,0)</f>
        <v>1073.8317757009345</v>
      </c>
      <c r="F166" s="156">
        <f>VLOOKUP($B166,'Pricelist Summary'!$B:$M,5,0)</f>
        <v>0</v>
      </c>
      <c r="G166" s="184" t="e">
        <f>VLOOKUP(B166,'Pricelist Summary'!B:O,18,0)</f>
        <v>#REF!</v>
      </c>
    </row>
    <row r="167" spans="1:7" s="37" customFormat="1" ht="16" x14ac:dyDescent="0.2">
      <c r="A167" s="1971" t="s">
        <v>4685</v>
      </c>
      <c r="B167" s="586" t="s">
        <v>198</v>
      </c>
      <c r="C167" s="589" t="s">
        <v>199</v>
      </c>
      <c r="D167" s="107" t="e">
        <f>VLOOKUP($B167,'Pricelist Summary'!$B:$S,22,0)</f>
        <v>#REF!</v>
      </c>
      <c r="E167" s="52">
        <f>VLOOKUP($B167,'Pricelist Summary'!$B:$M,4,0)</f>
        <v>1073.8317757009345</v>
      </c>
      <c r="F167" s="52">
        <f>VLOOKUP($B167,'Pricelist Summary'!$B:$M,5,0)</f>
        <v>0</v>
      </c>
      <c r="G167" s="51"/>
    </row>
    <row r="168" spans="1:7" s="37" customFormat="1" ht="15" x14ac:dyDescent="0.2">
      <c r="A168" s="175"/>
      <c r="B168" s="587"/>
      <c r="C168" s="604" t="s">
        <v>1158</v>
      </c>
      <c r="D168" s="45"/>
      <c r="E168" s="580"/>
      <c r="F168" s="583"/>
      <c r="G168" s="327"/>
    </row>
    <row r="169" spans="1:7" s="37" customFormat="1" ht="15" x14ac:dyDescent="0.2">
      <c r="A169" s="175"/>
      <c r="B169" s="587"/>
      <c r="C169" s="637" t="s">
        <v>1170</v>
      </c>
      <c r="D169" s="45"/>
      <c r="E169" s="580"/>
      <c r="F169" s="583"/>
      <c r="G169" s="327"/>
    </row>
    <row r="170" spans="1:7" s="37" customFormat="1" ht="15" x14ac:dyDescent="0.2">
      <c r="A170" s="175"/>
      <c r="B170" s="587"/>
      <c r="C170" s="637" t="s">
        <v>1171</v>
      </c>
      <c r="D170" s="45"/>
      <c r="E170" s="580"/>
      <c r="F170" s="583"/>
      <c r="G170" s="327"/>
    </row>
    <row r="171" spans="1:7" s="37" customFormat="1" ht="15" x14ac:dyDescent="0.2">
      <c r="A171" s="175"/>
      <c r="B171" s="587"/>
      <c r="C171" s="638" t="s">
        <v>1172</v>
      </c>
      <c r="D171" s="45"/>
      <c r="E171" s="580"/>
      <c r="F171" s="583"/>
      <c r="G171" s="327"/>
    </row>
    <row r="172" spans="1:7" s="37" customFormat="1" ht="15" x14ac:dyDescent="0.2">
      <c r="A172" s="175"/>
      <c r="B172" s="587"/>
      <c r="C172" s="639" t="s">
        <v>1141</v>
      </c>
      <c r="D172" s="45"/>
      <c r="E172" s="580"/>
      <c r="F172" s="583"/>
      <c r="G172" s="327"/>
    </row>
    <row r="173" spans="1:7" s="37" customFormat="1" ht="15" x14ac:dyDescent="0.2">
      <c r="A173" s="175"/>
      <c r="B173" s="587"/>
      <c r="C173" s="638" t="s">
        <v>1173</v>
      </c>
      <c r="D173" s="45"/>
      <c r="E173" s="580"/>
      <c r="F173" s="583"/>
      <c r="G173" s="327"/>
    </row>
    <row r="174" spans="1:7" s="37" customFormat="1" ht="15" x14ac:dyDescent="0.2">
      <c r="A174" s="175"/>
      <c r="B174" s="587"/>
      <c r="C174" s="638" t="s">
        <v>1174</v>
      </c>
      <c r="D174" s="45"/>
      <c r="E174" s="580"/>
      <c r="F174" s="583"/>
      <c r="G174" s="327"/>
    </row>
    <row r="175" spans="1:7" s="37" customFormat="1" ht="15" x14ac:dyDescent="0.2">
      <c r="A175" s="175"/>
      <c r="B175" s="587"/>
      <c r="C175" s="426" t="s">
        <v>1144</v>
      </c>
      <c r="D175" s="45"/>
      <c r="E175" s="580"/>
      <c r="F175" s="583"/>
      <c r="G175" s="327"/>
    </row>
    <row r="176" spans="1:7" s="37" customFormat="1" ht="15" x14ac:dyDescent="0.2">
      <c r="A176" s="175"/>
      <c r="B176" s="587"/>
      <c r="C176" s="426" t="s">
        <v>1145</v>
      </c>
      <c r="D176" s="45"/>
      <c r="E176" s="580"/>
      <c r="F176" s="583"/>
      <c r="G176" s="327"/>
    </row>
    <row r="177" spans="1:7" s="37" customFormat="1" ht="15" x14ac:dyDescent="0.2">
      <c r="A177" s="175"/>
      <c r="B177" s="587"/>
      <c r="C177" s="426" t="s">
        <v>1146</v>
      </c>
      <c r="D177" s="45"/>
      <c r="E177" s="580"/>
      <c r="F177" s="583"/>
      <c r="G177" s="327"/>
    </row>
    <row r="178" spans="1:7" s="37" customFormat="1" ht="15" x14ac:dyDescent="0.2">
      <c r="A178" s="175"/>
      <c r="B178" s="587"/>
      <c r="C178" s="638" t="s">
        <v>1147</v>
      </c>
      <c r="D178" s="45"/>
      <c r="E178" s="580"/>
      <c r="F178" s="583"/>
      <c r="G178" s="327"/>
    </row>
    <row r="179" spans="1:7" s="37" customFormat="1" ht="15" x14ac:dyDescent="0.2">
      <c r="A179" s="175"/>
      <c r="B179" s="587"/>
      <c r="C179" s="426" t="s">
        <v>1164</v>
      </c>
      <c r="D179" s="45"/>
      <c r="E179" s="580"/>
      <c r="F179" s="583"/>
      <c r="G179" s="327"/>
    </row>
    <row r="180" spans="1:7" s="37" customFormat="1" ht="15" x14ac:dyDescent="0.2">
      <c r="A180" s="175"/>
      <c r="B180" s="587"/>
      <c r="C180" s="638" t="s">
        <v>1165</v>
      </c>
      <c r="D180" s="45"/>
      <c r="E180" s="580"/>
      <c r="F180" s="583"/>
      <c r="G180" s="327"/>
    </row>
    <row r="181" spans="1:7" s="37" customFormat="1" ht="15" x14ac:dyDescent="0.2">
      <c r="A181" s="175"/>
      <c r="B181" s="587"/>
      <c r="C181" s="638" t="s">
        <v>1175</v>
      </c>
      <c r="D181" s="45"/>
      <c r="E181" s="580"/>
      <c r="F181" s="583"/>
      <c r="G181" s="327"/>
    </row>
    <row r="182" spans="1:7" s="37" customFormat="1" ht="15" x14ac:dyDescent="0.2">
      <c r="A182" s="175"/>
      <c r="B182" s="587"/>
      <c r="C182" s="638" t="s">
        <v>1151</v>
      </c>
      <c r="D182" s="45"/>
      <c r="E182" s="580"/>
      <c r="F182" s="583"/>
      <c r="G182" s="327"/>
    </row>
    <row r="183" spans="1:7" s="37" customFormat="1" ht="15" x14ac:dyDescent="0.2">
      <c r="A183" s="175"/>
      <c r="B183" s="587"/>
      <c r="C183" s="638" t="s">
        <v>1176</v>
      </c>
      <c r="D183" s="45"/>
      <c r="E183" s="580"/>
      <c r="F183" s="583"/>
      <c r="G183" s="327"/>
    </row>
    <row r="184" spans="1:7" s="37" customFormat="1" ht="15" x14ac:dyDescent="0.2">
      <c r="A184" s="175"/>
      <c r="B184" s="587"/>
      <c r="C184" s="426" t="s">
        <v>1153</v>
      </c>
      <c r="D184" s="45"/>
      <c r="E184" s="580"/>
      <c r="F184" s="583"/>
      <c r="G184" s="327"/>
    </row>
    <row r="185" spans="1:7" s="37" customFormat="1" ht="15" x14ac:dyDescent="0.2">
      <c r="A185" s="175"/>
      <c r="B185" s="587"/>
      <c r="C185" s="638" t="s">
        <v>1154</v>
      </c>
      <c r="D185" s="45"/>
      <c r="E185" s="580"/>
      <c r="F185" s="583"/>
      <c r="G185" s="327"/>
    </row>
    <row r="186" spans="1:7" s="37" customFormat="1" ht="15" x14ac:dyDescent="0.2">
      <c r="A186" s="175"/>
      <c r="B186" s="587"/>
      <c r="C186" s="587" t="s">
        <v>1130</v>
      </c>
      <c r="D186" s="45"/>
      <c r="E186" s="580"/>
      <c r="F186" s="583"/>
      <c r="G186" s="327"/>
    </row>
    <row r="187" spans="1:7" s="37" customFormat="1" ht="15" x14ac:dyDescent="0.2">
      <c r="A187" s="175"/>
      <c r="B187" s="587"/>
      <c r="C187" s="640" t="s">
        <v>1131</v>
      </c>
      <c r="D187" s="45"/>
      <c r="E187" s="580"/>
      <c r="F187" s="583"/>
      <c r="G187" s="327"/>
    </row>
    <row r="188" spans="1:7" s="37" customFormat="1" ht="15" x14ac:dyDescent="0.2">
      <c r="A188" s="175"/>
      <c r="B188" s="587"/>
      <c r="C188" s="640" t="s">
        <v>1168</v>
      </c>
      <c r="D188" s="45"/>
      <c r="E188" s="580"/>
      <c r="F188" s="583"/>
      <c r="G188" s="327"/>
    </row>
    <row r="189" spans="1:7" s="37" customFormat="1" ht="15" x14ac:dyDescent="0.2">
      <c r="A189" s="175"/>
      <c r="B189" s="587"/>
      <c r="C189" s="640" t="s">
        <v>1169</v>
      </c>
      <c r="D189" s="45"/>
      <c r="E189" s="580"/>
      <c r="F189" s="583"/>
      <c r="G189" s="327"/>
    </row>
    <row r="190" spans="1:7" s="37" customFormat="1" ht="15" x14ac:dyDescent="0.2">
      <c r="A190" s="175"/>
      <c r="B190" s="587"/>
      <c r="C190" s="640" t="s">
        <v>1157</v>
      </c>
      <c r="D190" s="45"/>
      <c r="E190" s="580"/>
      <c r="F190" s="583"/>
      <c r="G190" s="327"/>
    </row>
    <row r="191" spans="1:7" s="37" customFormat="1" ht="16" x14ac:dyDescent="0.2">
      <c r="A191" s="175"/>
      <c r="B191" s="587"/>
      <c r="C191" s="693" t="s">
        <v>1177</v>
      </c>
      <c r="D191" s="45"/>
      <c r="E191" s="580"/>
      <c r="F191" s="583"/>
      <c r="G191" s="327"/>
    </row>
    <row r="192" spans="1:7" s="37" customFormat="1" ht="17" thickBot="1" x14ac:dyDescent="0.25">
      <c r="A192" s="1547"/>
      <c r="B192" s="588"/>
      <c r="C192" s="641" t="s">
        <v>1135</v>
      </c>
      <c r="D192" s="45"/>
      <c r="E192" s="581"/>
      <c r="F192" s="584"/>
      <c r="G192" s="328"/>
    </row>
    <row r="193" spans="1:7" s="1478" customFormat="1" ht="63.75" customHeight="1" x14ac:dyDescent="0.2">
      <c r="A193" s="1968" t="s">
        <v>4685</v>
      </c>
      <c r="B193" s="2012" t="s">
        <v>4560</v>
      </c>
      <c r="C193" s="2013" t="s">
        <v>4561</v>
      </c>
      <c r="D193" s="282" t="e">
        <f>VLOOKUP($B193,'Pricelist Summary'!$B:$S,22,0)</f>
        <v>#REF!</v>
      </c>
      <c r="E193" s="156">
        <f>VLOOKUP($B193,'Pricelist Summary'!$B:$M,4,0)</f>
        <v>2327.1028037383176</v>
      </c>
      <c r="F193" s="156">
        <f>VLOOKUP($B193,'Pricelist Summary'!$B:$M,5,0)</f>
        <v>0</v>
      </c>
      <c r="G193" s="2318" t="e">
        <f>VLOOKUP(B193,'Pricelist Summary'!B:O,18,0)</f>
        <v>#REF!</v>
      </c>
    </row>
    <row r="194" spans="1:7" s="1478" customFormat="1" ht="15.75" customHeight="1" x14ac:dyDescent="0.2">
      <c r="A194" s="1971" t="s">
        <v>4685</v>
      </c>
      <c r="B194" s="2015" t="s">
        <v>4562</v>
      </c>
      <c r="C194" s="1977" t="s">
        <v>4563</v>
      </c>
      <c r="D194" s="2021" t="e">
        <f>VLOOKUP($B194,'Pricelist Summary'!$B:$S,22,0)</f>
        <v>#REF!</v>
      </c>
      <c r="E194" s="154">
        <f>VLOOKUP($B194,'Pricelist Summary'!$B:$M,4,0)</f>
        <v>2327.1028037383176</v>
      </c>
      <c r="F194" s="154">
        <f>VLOOKUP($B194,'Pricelist Summary'!$B:$M,5,0)</f>
        <v>0</v>
      </c>
      <c r="G194" s="2319"/>
    </row>
    <row r="195" spans="1:7" s="1478" customFormat="1" ht="15.75" customHeight="1" x14ac:dyDescent="0.2">
      <c r="A195" s="1971" t="s">
        <v>4685</v>
      </c>
      <c r="B195" s="2015" t="s">
        <v>4564</v>
      </c>
      <c r="C195" s="1977" t="s">
        <v>4565</v>
      </c>
      <c r="D195" s="2021" t="e">
        <f>VLOOKUP($B195,'Pricelist Summary'!$B:$S,22,0)</f>
        <v>#REF!</v>
      </c>
      <c r="E195" s="154">
        <f>VLOOKUP($B195,'Pricelist Summary'!$B:$M,4,0)</f>
        <v>2327.1028037383176</v>
      </c>
      <c r="F195" s="154">
        <f>VLOOKUP($B195,'Pricelist Summary'!$B:$M,5,0)</f>
        <v>0</v>
      </c>
      <c r="G195" s="2319"/>
    </row>
    <row r="196" spans="1:7" s="1478" customFormat="1" ht="15" customHeight="1" x14ac:dyDescent="0.2">
      <c r="A196" s="1971" t="s">
        <v>4685</v>
      </c>
      <c r="B196" s="2015" t="s">
        <v>4566</v>
      </c>
      <c r="C196" s="1977" t="s">
        <v>4567</v>
      </c>
      <c r="D196" s="107" t="e">
        <f>VLOOKUP($B196,'Pricelist Summary'!$B:$S,22,0)</f>
        <v>#REF!</v>
      </c>
      <c r="E196" s="52">
        <f>VLOOKUP($B196,'Pricelist Summary'!$B:$M,4,0)</f>
        <v>2794.3925233644859</v>
      </c>
      <c r="F196" s="154">
        <f>VLOOKUP($B196,'Pricelist Summary'!$B:$M,5,0)</f>
        <v>0</v>
      </c>
      <c r="G196" s="2319"/>
    </row>
    <row r="197" spans="1:7" s="1478" customFormat="1" ht="15" x14ac:dyDescent="0.2">
      <c r="A197" s="1250"/>
      <c r="B197" s="2015"/>
      <c r="C197" s="1280" t="s">
        <v>4568</v>
      </c>
      <c r="D197" s="1561"/>
      <c r="E197" s="151"/>
      <c r="F197" s="151"/>
      <c r="G197" s="2016"/>
    </row>
    <row r="198" spans="1:7" s="1478" customFormat="1" ht="15" x14ac:dyDescent="0.2">
      <c r="A198" s="1250"/>
      <c r="B198" s="1280"/>
      <c r="C198" s="2017" t="s">
        <v>4569</v>
      </c>
      <c r="D198" s="1561"/>
      <c r="E198" s="151"/>
      <c r="F198" s="151"/>
      <c r="G198" s="2016"/>
    </row>
    <row r="199" spans="1:7" s="1478" customFormat="1" ht="15" x14ac:dyDescent="0.2">
      <c r="A199" s="1250"/>
      <c r="B199" s="1280"/>
      <c r="C199" s="1060" t="s">
        <v>4570</v>
      </c>
      <c r="D199" s="1561"/>
      <c r="E199" s="151"/>
      <c r="F199" s="151"/>
      <c r="G199" s="2016"/>
    </row>
    <row r="200" spans="1:7" s="1478" customFormat="1" ht="15" x14ac:dyDescent="0.2">
      <c r="A200" s="1250"/>
      <c r="B200" s="1280"/>
      <c r="C200" s="1060" t="s">
        <v>4571</v>
      </c>
      <c r="D200" s="1561"/>
      <c r="E200" s="151"/>
      <c r="F200" s="151"/>
      <c r="G200" s="2016"/>
    </row>
    <row r="201" spans="1:7" s="1478" customFormat="1" ht="15" x14ac:dyDescent="0.2">
      <c r="A201" s="1250"/>
      <c r="B201" s="1280"/>
      <c r="C201" s="1060" t="s">
        <v>4572</v>
      </c>
      <c r="D201" s="1561"/>
      <c r="E201" s="151"/>
      <c r="F201" s="151"/>
      <c r="G201" s="2016"/>
    </row>
    <row r="202" spans="1:7" s="1478" customFormat="1" ht="15" x14ac:dyDescent="0.2">
      <c r="A202" s="1250"/>
      <c r="B202" s="1280"/>
      <c r="C202" s="1060" t="s">
        <v>4573</v>
      </c>
      <c r="D202" s="1561"/>
      <c r="E202" s="151"/>
      <c r="F202" s="151"/>
      <c r="G202" s="2016"/>
    </row>
    <row r="203" spans="1:7" s="1478" customFormat="1" ht="15" x14ac:dyDescent="0.2">
      <c r="A203" s="1250"/>
      <c r="B203" s="1280"/>
      <c r="C203" s="1060" t="s">
        <v>4574</v>
      </c>
      <c r="D203" s="1561"/>
      <c r="E203" s="151"/>
      <c r="F203" s="151"/>
      <c r="G203" s="2016"/>
    </row>
    <row r="204" spans="1:7" s="1478" customFormat="1" ht="30" x14ac:dyDescent="0.2">
      <c r="A204" s="1250"/>
      <c r="B204" s="1280"/>
      <c r="C204" s="170" t="s">
        <v>4575</v>
      </c>
      <c r="D204" s="1561"/>
      <c r="E204" s="151"/>
      <c r="F204" s="151"/>
      <c r="G204" s="2016"/>
    </row>
    <row r="205" spans="1:7" s="1478" customFormat="1" ht="15" x14ac:dyDescent="0.2">
      <c r="A205" s="1250"/>
      <c r="B205" s="1280"/>
      <c r="C205" s="170" t="s">
        <v>4576</v>
      </c>
      <c r="D205" s="1561"/>
      <c r="E205" s="151"/>
      <c r="F205" s="151"/>
      <c r="G205" s="2016"/>
    </row>
    <row r="206" spans="1:7" s="1478" customFormat="1" ht="15" x14ac:dyDescent="0.2">
      <c r="A206" s="1250"/>
      <c r="B206" s="1280"/>
      <c r="C206" s="170" t="s">
        <v>4577</v>
      </c>
      <c r="D206" s="1561"/>
      <c r="E206" s="151"/>
      <c r="F206" s="151"/>
      <c r="G206" s="2016"/>
    </row>
    <row r="207" spans="1:7" s="1478" customFormat="1" ht="15" x14ac:dyDescent="0.2">
      <c r="A207" s="1250"/>
      <c r="B207" s="1280"/>
      <c r="C207" s="170" t="s">
        <v>4578</v>
      </c>
      <c r="D207" s="1561"/>
      <c r="E207" s="151"/>
      <c r="F207" s="151"/>
      <c r="G207" s="2016"/>
    </row>
    <row r="208" spans="1:7" s="1478" customFormat="1" ht="15" x14ac:dyDescent="0.2">
      <c r="A208" s="1250"/>
      <c r="B208" s="1280"/>
      <c r="C208" s="170" t="s">
        <v>4579</v>
      </c>
      <c r="D208" s="1561"/>
      <c r="E208" s="151"/>
      <c r="F208" s="151"/>
      <c r="G208" s="2016"/>
    </row>
    <row r="209" spans="1:7" s="1478" customFormat="1" ht="15" x14ac:dyDescent="0.2">
      <c r="A209" s="1250"/>
      <c r="B209" s="1280"/>
      <c r="C209" s="170" t="s">
        <v>4580</v>
      </c>
      <c r="D209" s="1561"/>
      <c r="E209" s="151"/>
      <c r="F209" s="151"/>
      <c r="G209" s="2016"/>
    </row>
    <row r="210" spans="1:7" s="1478" customFormat="1" ht="15" x14ac:dyDescent="0.2">
      <c r="A210" s="1250"/>
      <c r="B210" s="1280"/>
      <c r="C210" s="1591" t="s">
        <v>1153</v>
      </c>
      <c r="D210" s="1561"/>
      <c r="E210" s="151"/>
      <c r="F210" s="151"/>
      <c r="G210" s="2016"/>
    </row>
    <row r="211" spans="1:7" s="1478" customFormat="1" ht="15" x14ac:dyDescent="0.2">
      <c r="A211" s="1250"/>
      <c r="B211" s="1280"/>
      <c r="C211" s="2018" t="s">
        <v>1194</v>
      </c>
      <c r="D211" s="1561"/>
      <c r="E211" s="151"/>
      <c r="F211" s="151"/>
      <c r="G211" s="2016"/>
    </row>
    <row r="212" spans="1:7" s="1478" customFormat="1" ht="15" x14ac:dyDescent="0.2">
      <c r="A212" s="1250"/>
      <c r="B212" s="1280"/>
      <c r="C212" s="1282" t="s">
        <v>1157</v>
      </c>
      <c r="D212" s="1561"/>
      <c r="E212" s="151"/>
      <c r="F212" s="151"/>
      <c r="G212" s="2016"/>
    </row>
    <row r="213" spans="1:7" s="1478" customFormat="1" ht="16" x14ac:dyDescent="0.2">
      <c r="A213" s="1250"/>
      <c r="B213" s="1280"/>
      <c r="C213" s="257" t="s">
        <v>4209</v>
      </c>
      <c r="D213" s="1561"/>
      <c r="E213" s="151"/>
      <c r="F213" s="151"/>
      <c r="G213" s="2016"/>
    </row>
    <row r="214" spans="1:7" s="1478" customFormat="1" ht="16" thickBot="1" x14ac:dyDescent="0.25">
      <c r="A214" s="1250"/>
      <c r="B214" s="2019"/>
      <c r="C214" s="263"/>
      <c r="D214" s="1561"/>
      <c r="E214" s="151"/>
      <c r="F214" s="151"/>
      <c r="G214" s="2016"/>
    </row>
    <row r="215" spans="1:7" ht="15" x14ac:dyDescent="0.2">
      <c r="A215" s="1968" t="s">
        <v>4685</v>
      </c>
      <c r="B215" s="1205" t="s">
        <v>207</v>
      </c>
      <c r="C215" s="169" t="s">
        <v>208</v>
      </c>
      <c r="D215" s="184" t="e">
        <f>VLOOKUP($B215,'Pricelist Summary'!$B:$S,22,0)</f>
        <v>#REF!</v>
      </c>
      <c r="E215" s="156">
        <f>VLOOKUP($B215,'Pricelist Summary'!$B:$M,4,0)</f>
        <v>2327.1028037383176</v>
      </c>
      <c r="F215" s="156">
        <f>VLOOKUP($B215,'Pricelist Summary'!$B:$M,5,0)</f>
        <v>0</v>
      </c>
      <c r="G215" s="184" t="e">
        <f>VLOOKUP(B215,'Pricelist Summary'!B:O,18,0)</f>
        <v>#REF!</v>
      </c>
    </row>
    <row r="216" spans="1:7" ht="15" x14ac:dyDescent="0.2">
      <c r="A216" s="1971"/>
      <c r="B216" s="604" t="s">
        <v>214</v>
      </c>
      <c r="C216" s="2205" t="s">
        <v>215</v>
      </c>
      <c r="D216" s="107" t="e">
        <f>VLOOKUP($B216,'Pricelist Summary'!$B:$S,22,0)</f>
        <v>#REF!</v>
      </c>
      <c r="E216" s="154">
        <f>VLOOKUP($B216,'Pricelist Summary'!$B:$M,4,0)</f>
        <v>2327.1028037383176</v>
      </c>
      <c r="F216" s="154">
        <f>VLOOKUP($B216,'Pricelist Summary'!$B:$M,5,0)</f>
        <v>0</v>
      </c>
      <c r="G216" s="48"/>
    </row>
    <row r="217" spans="1:7" ht="15" x14ac:dyDescent="0.2">
      <c r="A217" s="94"/>
      <c r="B217" s="674"/>
      <c r="C217" s="18" t="s">
        <v>1178</v>
      </c>
      <c r="D217" s="147"/>
      <c r="E217" s="151"/>
      <c r="F217" s="151"/>
      <c r="G217" s="157"/>
    </row>
    <row r="218" spans="1:7" ht="15" x14ac:dyDescent="0.2">
      <c r="A218" s="157"/>
      <c r="B218" s="604"/>
      <c r="C218" s="675" t="s">
        <v>1179</v>
      </c>
      <c r="D218" s="147"/>
      <c r="E218" s="151"/>
      <c r="F218" s="151"/>
      <c r="G218" s="157"/>
    </row>
    <row r="219" spans="1:7" ht="15" x14ac:dyDescent="0.2">
      <c r="A219" s="157"/>
      <c r="B219" s="604"/>
      <c r="C219" s="675" t="s">
        <v>1180</v>
      </c>
      <c r="D219" s="147"/>
      <c r="E219" s="151"/>
      <c r="F219" s="151"/>
      <c r="G219" s="157"/>
    </row>
    <row r="220" spans="1:7" ht="15" x14ac:dyDescent="0.2">
      <c r="A220" s="157"/>
      <c r="B220" s="604"/>
      <c r="C220" s="675" t="s">
        <v>1181</v>
      </c>
      <c r="D220" s="147"/>
      <c r="E220" s="151"/>
      <c r="F220" s="151"/>
      <c r="G220" s="157"/>
    </row>
    <row r="221" spans="1:7" ht="15" x14ac:dyDescent="0.2">
      <c r="A221" s="157"/>
      <c r="B221" s="604"/>
      <c r="C221" s="59" t="s">
        <v>1182</v>
      </c>
      <c r="D221" s="147"/>
      <c r="E221" s="151"/>
      <c r="F221" s="151"/>
      <c r="G221" s="157"/>
    </row>
    <row r="222" spans="1:7" ht="15" x14ac:dyDescent="0.2">
      <c r="A222" s="157"/>
      <c r="B222" s="604"/>
      <c r="C222" s="280" t="s">
        <v>1183</v>
      </c>
      <c r="D222" s="147"/>
      <c r="E222" s="151"/>
      <c r="F222" s="151"/>
      <c r="G222" s="157"/>
    </row>
    <row r="223" spans="1:7" ht="15" x14ac:dyDescent="0.2">
      <c r="A223" s="157"/>
      <c r="B223" s="604"/>
      <c r="C223" s="59" t="s">
        <v>1184</v>
      </c>
      <c r="D223" s="147"/>
      <c r="E223" s="151"/>
      <c r="F223" s="151"/>
      <c r="G223" s="157"/>
    </row>
    <row r="224" spans="1:7" ht="15" x14ac:dyDescent="0.2">
      <c r="A224" s="157"/>
      <c r="B224" s="604"/>
      <c r="C224" s="59" t="s">
        <v>1185</v>
      </c>
      <c r="D224" s="147"/>
      <c r="E224" s="151"/>
      <c r="F224" s="151"/>
      <c r="G224" s="157"/>
    </row>
    <row r="225" spans="1:7" ht="15" x14ac:dyDescent="0.2">
      <c r="A225" s="157"/>
      <c r="B225" s="604"/>
      <c r="C225" s="59" t="s">
        <v>1186</v>
      </c>
      <c r="D225" s="147"/>
      <c r="E225" s="151"/>
      <c r="F225" s="151"/>
      <c r="G225" s="157"/>
    </row>
    <row r="226" spans="1:7" ht="15" x14ac:dyDescent="0.2">
      <c r="A226" s="157"/>
      <c r="B226" s="604"/>
      <c r="C226" s="59" t="s">
        <v>1187</v>
      </c>
      <c r="D226" s="147"/>
      <c r="E226" s="151"/>
      <c r="F226" s="151"/>
      <c r="G226" s="157"/>
    </row>
    <row r="227" spans="1:7" ht="15" x14ac:dyDescent="0.2">
      <c r="A227" s="157"/>
      <c r="B227" s="604"/>
      <c r="C227" s="59" t="s">
        <v>1146</v>
      </c>
      <c r="D227" s="147"/>
      <c r="E227" s="151"/>
      <c r="F227" s="151"/>
      <c r="G227" s="157"/>
    </row>
    <row r="228" spans="1:7" ht="15" x14ac:dyDescent="0.2">
      <c r="A228" s="157"/>
      <c r="B228" s="604"/>
      <c r="C228" s="59" t="s">
        <v>1163</v>
      </c>
      <c r="D228" s="147"/>
      <c r="E228" s="151"/>
      <c r="F228" s="151"/>
      <c r="G228" s="157"/>
    </row>
    <row r="229" spans="1:7" ht="15" x14ac:dyDescent="0.2">
      <c r="A229" s="157"/>
      <c r="B229" s="604"/>
      <c r="C229" s="59" t="s">
        <v>1164</v>
      </c>
      <c r="D229" s="147"/>
      <c r="E229" s="151"/>
      <c r="F229" s="151"/>
      <c r="G229" s="157"/>
    </row>
    <row r="230" spans="1:7" ht="15" x14ac:dyDescent="0.2">
      <c r="A230" s="157"/>
      <c r="B230" s="604"/>
      <c r="C230" s="350" t="s">
        <v>1188</v>
      </c>
      <c r="D230" s="147"/>
      <c r="E230" s="151"/>
      <c r="F230" s="151"/>
      <c r="G230" s="157"/>
    </row>
    <row r="231" spans="1:7" ht="15" x14ac:dyDescent="0.2">
      <c r="A231" s="157"/>
      <c r="B231" s="604"/>
      <c r="C231" s="350" t="s">
        <v>1189</v>
      </c>
      <c r="D231" s="147"/>
      <c r="E231" s="151"/>
      <c r="F231" s="151"/>
      <c r="G231" s="157"/>
    </row>
    <row r="232" spans="1:7" ht="15" x14ac:dyDescent="0.2">
      <c r="A232" s="157"/>
      <c r="B232" s="604"/>
      <c r="C232" s="350" t="s">
        <v>1190</v>
      </c>
      <c r="D232" s="147"/>
      <c r="E232" s="151"/>
      <c r="F232" s="151"/>
      <c r="G232" s="157"/>
    </row>
    <row r="233" spans="1:7" ht="15" x14ac:dyDescent="0.2">
      <c r="A233" s="157"/>
      <c r="B233" s="604"/>
      <c r="C233" s="350" t="s">
        <v>1191</v>
      </c>
      <c r="D233" s="147"/>
      <c r="E233" s="151"/>
      <c r="F233" s="151"/>
      <c r="G233" s="157"/>
    </row>
    <row r="234" spans="1:7" ht="15" x14ac:dyDescent="0.2">
      <c r="A234" s="157"/>
      <c r="B234" s="604"/>
      <c r="C234" s="59" t="s">
        <v>1153</v>
      </c>
      <c r="D234" s="147"/>
      <c r="E234" s="151"/>
      <c r="F234" s="151"/>
      <c r="G234" s="157"/>
    </row>
    <row r="235" spans="1:7" ht="15" x14ac:dyDescent="0.2">
      <c r="A235" s="157"/>
      <c r="B235" s="604"/>
      <c r="C235" s="350" t="s">
        <v>1154</v>
      </c>
      <c r="D235" s="147"/>
      <c r="E235" s="151"/>
      <c r="F235" s="151"/>
      <c r="G235" s="157"/>
    </row>
    <row r="236" spans="1:7" ht="15" x14ac:dyDescent="0.2">
      <c r="A236" s="157"/>
      <c r="B236" s="604"/>
      <c r="C236" s="587" t="s">
        <v>1130</v>
      </c>
      <c r="D236" s="147"/>
      <c r="E236" s="151"/>
      <c r="F236" s="151"/>
      <c r="G236" s="157"/>
    </row>
    <row r="237" spans="1:7" ht="15" x14ac:dyDescent="0.2">
      <c r="A237" s="157"/>
      <c r="B237" s="604"/>
      <c r="C237" s="640" t="s">
        <v>1169</v>
      </c>
      <c r="D237" s="147"/>
      <c r="E237" s="151"/>
      <c r="F237" s="151"/>
      <c r="G237" s="157"/>
    </row>
    <row r="238" spans="1:7" ht="15" x14ac:dyDescent="0.2">
      <c r="A238" s="157"/>
      <c r="B238" s="604"/>
      <c r="C238" s="166" t="s">
        <v>1192</v>
      </c>
      <c r="D238" s="147"/>
      <c r="E238" s="151"/>
      <c r="F238" s="151"/>
      <c r="G238" s="157"/>
    </row>
    <row r="239" spans="1:7" ht="15" x14ac:dyDescent="0.2">
      <c r="A239" s="157"/>
      <c r="B239" s="604"/>
      <c r="C239" s="95" t="s">
        <v>1157</v>
      </c>
      <c r="D239" s="147"/>
      <c r="E239" s="151"/>
      <c r="F239" s="151"/>
      <c r="G239" s="157"/>
    </row>
    <row r="240" spans="1:7" ht="16" x14ac:dyDescent="0.2">
      <c r="A240" s="157"/>
      <c r="B240" s="604"/>
      <c r="C240" s="257" t="s">
        <v>1135</v>
      </c>
      <c r="D240" s="147"/>
      <c r="E240" s="151"/>
      <c r="F240" s="151"/>
      <c r="G240" s="157"/>
    </row>
    <row r="241" spans="1:7" ht="15" thickBot="1" x14ac:dyDescent="0.25">
      <c r="A241" s="158"/>
      <c r="B241" s="1206"/>
      <c r="C241" s="1039"/>
      <c r="D241" s="150"/>
      <c r="E241" s="1207"/>
      <c r="F241" s="1207"/>
      <c r="G241" s="158"/>
    </row>
    <row r="242" spans="1:7" ht="13" customHeight="1" thickBot="1" x14ac:dyDescent="0.25">
      <c r="A242" s="1968" t="s">
        <v>4685</v>
      </c>
      <c r="B242" s="169" t="s">
        <v>2856</v>
      </c>
      <c r="C242" s="1117" t="s">
        <v>2857</v>
      </c>
      <c r="D242" s="1434" t="e">
        <f>VLOOKUP($B242,'Pricelist Summary'!$B:$S,22,0)</f>
        <v>#REF!</v>
      </c>
      <c r="E242" s="1435">
        <f>VLOOKUP($B242,'Pricelist Summary'!$B:$M,4,0)</f>
        <v>1961.682242990654</v>
      </c>
      <c r="F242" s="1435">
        <f>VLOOKUP($B242,'Pricelist Summary'!$B:$M,5,0)</f>
        <v>0</v>
      </c>
      <c r="G242" s="1193" t="e">
        <f>VLOOKUP(B242,'Pricelist Summary'!B:O,18,0)</f>
        <v>#REF!</v>
      </c>
    </row>
    <row r="243" spans="1:7" ht="13" customHeight="1" x14ac:dyDescent="0.2">
      <c r="A243" s="1971" t="s">
        <v>4685</v>
      </c>
      <c r="B243" s="18" t="s">
        <v>2850</v>
      </c>
      <c r="C243" s="1117" t="s">
        <v>2851</v>
      </c>
      <c r="D243" s="374" t="e">
        <f>VLOOKUP($B243,'Pricelist Summary'!$B:$S,22,0)</f>
        <v>#REF!</v>
      </c>
      <c r="E243" s="904">
        <f>VLOOKUP($B243,'Pricelist Summary'!$B:$M,4,0)</f>
        <v>1438.3177570093458</v>
      </c>
      <c r="F243" s="904">
        <f>VLOOKUP($B243,'Pricelist Summary'!$B:$M,5,0)</f>
        <v>0</v>
      </c>
      <c r="G243" s="327" t="e">
        <f>VLOOKUP(B243,'Pricelist Summary'!B:O,18,0)</f>
        <v>#REF!</v>
      </c>
    </row>
    <row r="244" spans="1:7" ht="13" customHeight="1" x14ac:dyDescent="0.2">
      <c r="A244" s="1971" t="s">
        <v>4685</v>
      </c>
      <c r="B244" s="18" t="s">
        <v>2852</v>
      </c>
      <c r="C244" s="1538" t="s">
        <v>2853</v>
      </c>
      <c r="D244" s="374" t="e">
        <f>VLOOKUP($B244,'Pricelist Summary'!$B:$S,22,0)</f>
        <v>#REF!</v>
      </c>
      <c r="E244" s="904">
        <f>VLOOKUP($B244,'Pricelist Summary'!$B:$M,4,0)</f>
        <v>1438.3177570093458</v>
      </c>
      <c r="F244" s="904">
        <f>VLOOKUP($B244,'Pricelist Summary'!$B:$M,5,0)</f>
        <v>0</v>
      </c>
      <c r="G244" s="327" t="e">
        <f>VLOOKUP(B244,'Pricelist Summary'!B:O,18,0)</f>
        <v>#REF!</v>
      </c>
    </row>
    <row r="245" spans="1:7" ht="13" customHeight="1" x14ac:dyDescent="0.2">
      <c r="A245" s="1971" t="s">
        <v>4685</v>
      </c>
      <c r="B245" s="18" t="s">
        <v>2854</v>
      </c>
      <c r="C245" s="1538" t="s">
        <v>2855</v>
      </c>
      <c r="D245" s="374" t="e">
        <f>VLOOKUP($B245,'Pricelist Summary'!$B:$S,22,0)</f>
        <v>#REF!</v>
      </c>
      <c r="E245" s="904">
        <f>VLOOKUP($B245,'Pricelist Summary'!$B:$M,4,0)</f>
        <v>1438.3177570093458</v>
      </c>
      <c r="F245" s="904">
        <f>VLOOKUP($B245,'Pricelist Summary'!$B:$M,5,0)</f>
        <v>0</v>
      </c>
      <c r="G245" s="327" t="e">
        <f>VLOOKUP(B245,'Pricelist Summary'!B:O,18,0)</f>
        <v>#REF!</v>
      </c>
    </row>
    <row r="246" spans="1:7" ht="15" x14ac:dyDescent="0.2">
      <c r="A246" s="58"/>
      <c r="B246" s="59"/>
      <c r="C246" s="1078" t="s">
        <v>2811</v>
      </c>
      <c r="D246" s="355"/>
      <c r="E246" s="159"/>
      <c r="F246" s="290"/>
      <c r="G246" s="327"/>
    </row>
    <row r="247" spans="1:7" ht="15" x14ac:dyDescent="0.2">
      <c r="A247" s="58"/>
      <c r="B247" s="59"/>
      <c r="C247" s="1078" t="s">
        <v>2812</v>
      </c>
      <c r="D247" s="355"/>
      <c r="E247" s="159"/>
      <c r="F247" s="290"/>
      <c r="G247" s="327"/>
    </row>
    <row r="248" spans="1:7" ht="15" x14ac:dyDescent="0.2">
      <c r="A248" s="58"/>
      <c r="B248" s="59"/>
      <c r="C248" s="1078" t="s">
        <v>2813</v>
      </c>
      <c r="D248" s="355"/>
      <c r="E248" s="159"/>
      <c r="F248" s="290"/>
      <c r="G248" s="327"/>
    </row>
    <row r="249" spans="1:7" ht="15" x14ac:dyDescent="0.2">
      <c r="A249" s="58"/>
      <c r="B249" s="59"/>
      <c r="C249" s="1078" t="s">
        <v>2814</v>
      </c>
      <c r="D249" s="355"/>
      <c r="E249" s="159"/>
      <c r="F249" s="290"/>
      <c r="G249" s="327"/>
    </row>
    <row r="250" spans="1:7" x14ac:dyDescent="0.2">
      <c r="A250" s="58"/>
      <c r="B250" s="59"/>
      <c r="C250" s="1108" t="s">
        <v>2815</v>
      </c>
      <c r="D250" s="355"/>
      <c r="E250" s="159"/>
      <c r="F250" s="290"/>
      <c r="G250" s="327"/>
    </row>
    <row r="251" spans="1:7" ht="15" x14ac:dyDescent="0.2">
      <c r="A251" s="58"/>
      <c r="B251" s="59"/>
      <c r="C251" s="1078" t="s">
        <v>2816</v>
      </c>
      <c r="D251" s="355"/>
      <c r="E251" s="159"/>
      <c r="F251" s="290"/>
      <c r="G251" s="327"/>
    </row>
    <row r="252" spans="1:7" ht="15" x14ac:dyDescent="0.2">
      <c r="A252" s="58"/>
      <c r="B252" s="59"/>
      <c r="C252" s="1078" t="s">
        <v>2817</v>
      </c>
      <c r="D252" s="355"/>
      <c r="E252" s="159"/>
      <c r="F252" s="290"/>
      <c r="G252" s="327"/>
    </row>
    <row r="253" spans="1:7" ht="15" x14ac:dyDescent="0.2">
      <c r="A253" s="58"/>
      <c r="B253" s="59"/>
      <c r="C253" s="1078" t="s">
        <v>2818</v>
      </c>
      <c r="D253" s="355"/>
      <c r="E253" s="159"/>
      <c r="F253" s="290"/>
      <c r="G253" s="327"/>
    </row>
    <row r="254" spans="1:7" ht="15" x14ac:dyDescent="0.2">
      <c r="A254" s="58"/>
      <c r="B254" s="59"/>
      <c r="C254" s="1078" t="s">
        <v>2819</v>
      </c>
      <c r="D254" s="355"/>
      <c r="E254" s="159"/>
      <c r="F254" s="290"/>
      <c r="G254" s="327"/>
    </row>
    <row r="255" spans="1:7" ht="15" x14ac:dyDescent="0.2">
      <c r="A255" s="58"/>
      <c r="B255" s="59"/>
      <c r="C255" s="1078" t="s">
        <v>2820</v>
      </c>
      <c r="D255" s="355"/>
      <c r="E255" s="159"/>
      <c r="F255" s="290"/>
      <c r="G255" s="327"/>
    </row>
    <row r="256" spans="1:7" ht="15" x14ac:dyDescent="0.2">
      <c r="A256" s="58"/>
      <c r="B256" s="59"/>
      <c r="C256" s="1078" t="s">
        <v>2821</v>
      </c>
      <c r="D256" s="355"/>
      <c r="E256" s="159"/>
      <c r="F256" s="290"/>
      <c r="G256" s="327"/>
    </row>
    <row r="257" spans="1:7" ht="15" x14ac:dyDescent="0.2">
      <c r="A257" s="58"/>
      <c r="B257" s="59"/>
      <c r="C257" s="1078" t="s">
        <v>2822</v>
      </c>
      <c r="D257" s="355"/>
      <c r="E257" s="159"/>
      <c r="F257" s="290"/>
      <c r="G257" s="327"/>
    </row>
    <row r="258" spans="1:7" ht="15" x14ac:dyDescent="0.2">
      <c r="A258" s="58"/>
      <c r="B258" s="59"/>
      <c r="C258" s="1078" t="s">
        <v>2823</v>
      </c>
      <c r="D258" s="355"/>
      <c r="E258" s="159"/>
      <c r="F258" s="290"/>
      <c r="G258" s="327"/>
    </row>
    <row r="259" spans="1:7" ht="15" x14ac:dyDescent="0.2">
      <c r="A259" s="58"/>
      <c r="B259" s="147" t="s">
        <v>2828</v>
      </c>
      <c r="C259" s="1078" t="s">
        <v>2824</v>
      </c>
      <c r="D259" s="355"/>
      <c r="E259" s="159"/>
      <c r="F259" s="290"/>
      <c r="G259" s="327"/>
    </row>
    <row r="260" spans="1:7" ht="15" x14ac:dyDescent="0.2">
      <c r="A260" s="58"/>
      <c r="B260" s="59"/>
      <c r="C260" s="1051" t="s">
        <v>2825</v>
      </c>
      <c r="D260" s="81"/>
      <c r="E260" s="159"/>
      <c r="F260" s="290"/>
      <c r="G260" s="327"/>
    </row>
    <row r="261" spans="1:7" ht="15" x14ac:dyDescent="0.2">
      <c r="A261" s="58"/>
      <c r="B261" s="77"/>
      <c r="C261" s="1110" t="s">
        <v>1135</v>
      </c>
      <c r="D261" s="1111"/>
      <c r="E261" s="159"/>
      <c r="F261" s="290"/>
      <c r="G261" s="327"/>
    </row>
    <row r="262" spans="1:7" ht="15" thickBot="1" x14ac:dyDescent="0.25">
      <c r="A262" s="60"/>
      <c r="B262" s="78"/>
      <c r="C262" s="1539"/>
      <c r="D262" s="1106"/>
      <c r="E262" s="160"/>
      <c r="F262" s="1047"/>
      <c r="G262" s="1540"/>
    </row>
    <row r="263" spans="1:7" ht="15" x14ac:dyDescent="0.2">
      <c r="A263" s="1968" t="s">
        <v>4685</v>
      </c>
      <c r="B263" s="153" t="s">
        <v>224</v>
      </c>
      <c r="C263" s="703" t="s">
        <v>225</v>
      </c>
      <c r="D263" s="698" t="e">
        <f>VLOOKUP($B263,'Pricelist Summary'!$B:$S,22,0)</f>
        <v>#REF!</v>
      </c>
      <c r="E263" s="295">
        <f>VLOOKUP($B263,'Pricelist Summary'!$B:$M,4,0)</f>
        <v>840.18691588785043</v>
      </c>
      <c r="F263" s="295">
        <f>VLOOKUP($B263,'Pricelist Summary'!$B:$M,5,0)</f>
        <v>0</v>
      </c>
      <c r="G263" s="296" t="e">
        <f>VLOOKUP(B263,'Pricelist Summary'!B:O,18,0)</f>
        <v>#REF!</v>
      </c>
    </row>
    <row r="264" spans="1:7" ht="15" x14ac:dyDescent="0.2">
      <c r="A264" s="1971" t="s">
        <v>4685</v>
      </c>
      <c r="B264" s="153" t="s">
        <v>228</v>
      </c>
      <c r="C264" s="703" t="s">
        <v>229</v>
      </c>
      <c r="D264" s="702" t="e">
        <f>VLOOKUP($B264,'Pricelist Summary'!$B:$S,22,0)</f>
        <v>#REF!</v>
      </c>
      <c r="E264" s="151">
        <f>VLOOKUP($B264,'Pricelist Summary'!$B:$M,4,0)</f>
        <v>840.18691588785043</v>
      </c>
      <c r="F264" s="151">
        <f>VLOOKUP($B264,'Pricelist Summary'!$B:$M,5,0)</f>
        <v>0</v>
      </c>
      <c r="G264" s="157"/>
    </row>
    <row r="265" spans="1:7" ht="15" x14ac:dyDescent="0.2">
      <c r="A265" s="1971" t="s">
        <v>4685</v>
      </c>
      <c r="B265" s="153" t="s">
        <v>232</v>
      </c>
      <c r="C265" s="703" t="s">
        <v>233</v>
      </c>
      <c r="D265" s="702" t="e">
        <f>VLOOKUP($B265,'Pricelist Summary'!$B:$S,22,0)</f>
        <v>#REF!</v>
      </c>
      <c r="E265" s="151">
        <f>VLOOKUP($B265,'Pricelist Summary'!$B:$M,4,0)</f>
        <v>840.18691588785043</v>
      </c>
      <c r="F265" s="151">
        <f>VLOOKUP($B265,'Pricelist Summary'!$B:$M,5,0)</f>
        <v>0</v>
      </c>
      <c r="G265" s="157"/>
    </row>
    <row r="266" spans="1:7" ht="15" x14ac:dyDescent="0.2">
      <c r="A266" s="1971" t="s">
        <v>4685</v>
      </c>
      <c r="B266" s="153"/>
      <c r="C266" s="703" t="s">
        <v>1195</v>
      </c>
      <c r="D266" s="702"/>
      <c r="E266" s="154"/>
      <c r="F266" s="52"/>
      <c r="G266" s="298"/>
    </row>
    <row r="267" spans="1:7" ht="15" x14ac:dyDescent="0.2">
      <c r="A267" s="58"/>
      <c r="B267" s="77"/>
      <c r="C267" s="704" t="s">
        <v>1196</v>
      </c>
      <c r="D267" s="355"/>
      <c r="E267" s="159"/>
      <c r="F267" s="63"/>
      <c r="G267" s="298"/>
    </row>
    <row r="268" spans="1:7" ht="15" x14ac:dyDescent="0.2">
      <c r="A268" s="58"/>
      <c r="B268" s="77"/>
      <c r="C268" s="705" t="s">
        <v>1197</v>
      </c>
      <c r="D268" s="355"/>
      <c r="E268" s="159"/>
      <c r="F268" s="63"/>
      <c r="G268" s="298"/>
    </row>
    <row r="269" spans="1:7" ht="15" x14ac:dyDescent="0.2">
      <c r="A269" s="58"/>
      <c r="B269" s="77"/>
      <c r="C269" s="704" t="s">
        <v>1198</v>
      </c>
      <c r="D269" s="355"/>
      <c r="E269" s="159"/>
      <c r="F269" s="63"/>
      <c r="G269" s="298"/>
    </row>
    <row r="270" spans="1:7" ht="15" x14ac:dyDescent="0.2">
      <c r="A270" s="58"/>
      <c r="B270" s="77"/>
      <c r="C270" s="704" t="s">
        <v>1199</v>
      </c>
      <c r="D270" s="355"/>
      <c r="E270" s="159"/>
      <c r="F270" s="63"/>
      <c r="G270" s="298"/>
    </row>
    <row r="271" spans="1:7" ht="15" x14ac:dyDescent="0.2">
      <c r="A271" s="58"/>
      <c r="B271" s="77"/>
      <c r="C271" s="704" t="s">
        <v>1193</v>
      </c>
      <c r="D271" s="355"/>
      <c r="E271" s="159"/>
      <c r="F271" s="63"/>
      <c r="G271" s="298"/>
    </row>
    <row r="272" spans="1:7" ht="15" x14ac:dyDescent="0.2">
      <c r="A272" s="58"/>
      <c r="B272" s="77"/>
      <c r="C272" s="704" t="s">
        <v>1200</v>
      </c>
      <c r="D272" s="355"/>
      <c r="E272" s="159"/>
      <c r="F272" s="63"/>
      <c r="G272" s="298"/>
    </row>
    <row r="273" spans="1:7" ht="15" x14ac:dyDescent="0.2">
      <c r="A273" s="58"/>
      <c r="B273" s="77"/>
      <c r="C273" s="704" t="s">
        <v>1145</v>
      </c>
      <c r="D273" s="355"/>
      <c r="E273" s="159"/>
      <c r="F273" s="63"/>
      <c r="G273" s="298"/>
    </row>
    <row r="274" spans="1:7" ht="15" x14ac:dyDescent="0.2">
      <c r="A274" s="58"/>
      <c r="B274" s="77"/>
      <c r="C274" s="704" t="s">
        <v>1121</v>
      </c>
      <c r="D274" s="355"/>
      <c r="E274" s="159"/>
      <c r="F274" s="63"/>
      <c r="G274" s="298"/>
    </row>
    <row r="275" spans="1:7" ht="15" x14ac:dyDescent="0.2">
      <c r="A275" s="58"/>
      <c r="B275" s="77"/>
      <c r="C275" s="704" t="s">
        <v>1201</v>
      </c>
      <c r="D275" s="355"/>
      <c r="E275" s="159"/>
      <c r="F275" s="63"/>
      <c r="G275" s="298"/>
    </row>
    <row r="276" spans="1:7" ht="15" x14ac:dyDescent="0.2">
      <c r="A276" s="58"/>
      <c r="B276" s="77"/>
      <c r="C276" s="704" t="s">
        <v>1202</v>
      </c>
      <c r="D276" s="355"/>
      <c r="E276" s="159"/>
      <c r="F276" s="63"/>
      <c r="G276" s="298"/>
    </row>
    <row r="277" spans="1:7" ht="15" x14ac:dyDescent="0.2">
      <c r="A277" s="58"/>
      <c r="B277" s="77"/>
      <c r="C277" s="705" t="s">
        <v>1203</v>
      </c>
      <c r="D277" s="355"/>
      <c r="E277" s="159"/>
      <c r="F277" s="63"/>
      <c r="G277" s="298"/>
    </row>
    <row r="278" spans="1:7" ht="15" x14ac:dyDescent="0.2">
      <c r="A278" s="58"/>
      <c r="B278" s="77"/>
      <c r="C278" s="705" t="s">
        <v>1204</v>
      </c>
      <c r="D278" s="355"/>
      <c r="E278" s="159"/>
      <c r="F278" s="63"/>
      <c r="G278" s="298"/>
    </row>
    <row r="279" spans="1:7" ht="15" x14ac:dyDescent="0.2">
      <c r="A279" s="58"/>
      <c r="B279" s="77"/>
      <c r="C279" s="706" t="s">
        <v>1205</v>
      </c>
      <c r="D279" s="355"/>
      <c r="E279" s="159"/>
      <c r="F279" s="63"/>
      <c r="G279" s="298"/>
    </row>
    <row r="280" spans="1:7" ht="15" x14ac:dyDescent="0.2">
      <c r="A280" s="58"/>
      <c r="B280" s="77"/>
      <c r="C280" s="704" t="s">
        <v>1206</v>
      </c>
      <c r="D280" s="355"/>
      <c r="E280" s="159"/>
      <c r="F280" s="63"/>
      <c r="G280" s="298"/>
    </row>
    <row r="281" spans="1:7" ht="15" x14ac:dyDescent="0.2">
      <c r="A281" s="58"/>
      <c r="B281" s="77"/>
      <c r="C281" s="704" t="s">
        <v>1153</v>
      </c>
      <c r="D281" s="355"/>
      <c r="E281" s="159"/>
      <c r="F281" s="63"/>
      <c r="G281" s="298"/>
    </row>
    <row r="282" spans="1:7" ht="15" x14ac:dyDescent="0.2">
      <c r="A282" s="58"/>
      <c r="B282" s="59"/>
      <c r="C282" s="1548" t="s">
        <v>1207</v>
      </c>
      <c r="D282" s="355"/>
      <c r="E282" s="159"/>
      <c r="F282" s="290"/>
      <c r="G282" s="298"/>
    </row>
    <row r="283" spans="1:7" ht="15" thickBot="1" x14ac:dyDescent="0.25">
      <c r="A283" s="60"/>
      <c r="B283" s="61"/>
      <c r="C283" s="1109" t="s">
        <v>1135</v>
      </c>
      <c r="D283" s="1106"/>
      <c r="E283" s="160"/>
      <c r="F283" s="1047"/>
      <c r="G283" s="1107"/>
    </row>
    <row r="284" spans="1:7" ht="15" x14ac:dyDescent="0.2">
      <c r="A284" s="1968" t="s">
        <v>4685</v>
      </c>
      <c r="B284" s="294" t="s">
        <v>254</v>
      </c>
      <c r="C284" s="353" t="s">
        <v>255</v>
      </c>
      <c r="D284" s="374" t="e">
        <f>VLOOKUP($B284,'Pricelist Summary'!$B:$S,22,0)</f>
        <v>#REF!</v>
      </c>
      <c r="E284" s="701">
        <f>VLOOKUP($B284,'Pricelist Summary'!$B:$M,4,0)</f>
        <v>129.90654205607476</v>
      </c>
      <c r="F284" s="151">
        <f>VLOOKUP($B284,'Pricelist Summary'!$B:$M,5,0)</f>
        <v>0</v>
      </c>
      <c r="G284" s="157" t="e">
        <f>VLOOKUP(B284,'Pricelist Summary'!B:O,18,0)</f>
        <v>#REF!</v>
      </c>
    </row>
    <row r="285" spans="1:7" ht="15" x14ac:dyDescent="0.2">
      <c r="A285" s="1971"/>
      <c r="B285" s="77"/>
      <c r="C285" s="354" t="s">
        <v>1208</v>
      </c>
      <c r="D285" s="375"/>
      <c r="E285" s="290"/>
      <c r="F285" s="63"/>
      <c r="G285" s="157"/>
    </row>
    <row r="286" spans="1:7" x14ac:dyDescent="0.2">
      <c r="A286" s="1971"/>
      <c r="B286" s="77"/>
      <c r="C286" s="356"/>
      <c r="D286" s="375"/>
      <c r="E286" s="290"/>
      <c r="F286" s="63"/>
      <c r="G286" s="157"/>
    </row>
    <row r="287" spans="1:7" x14ac:dyDescent="0.2">
      <c r="A287" s="1971"/>
      <c r="B287" s="77"/>
      <c r="C287" s="360" t="s">
        <v>1209</v>
      </c>
      <c r="D287" s="375"/>
      <c r="E287" s="290"/>
      <c r="F287" s="63"/>
      <c r="G287" s="157"/>
    </row>
    <row r="288" spans="1:7" x14ac:dyDescent="0.2">
      <c r="A288" s="58"/>
      <c r="B288" s="77"/>
      <c r="C288" s="360" t="s">
        <v>1210</v>
      </c>
      <c r="D288" s="375"/>
      <c r="E288" s="290"/>
      <c r="F288" s="63"/>
      <c r="G288" s="157"/>
    </row>
    <row r="289" spans="1:7" x14ac:dyDescent="0.2">
      <c r="A289" s="58"/>
      <c r="B289" s="77"/>
      <c r="C289" s="360" t="s">
        <v>1211</v>
      </c>
      <c r="D289" s="375"/>
      <c r="E289" s="290"/>
      <c r="F289" s="63"/>
      <c r="G289" s="157"/>
    </row>
    <row r="290" spans="1:7" x14ac:dyDescent="0.2">
      <c r="A290" s="58"/>
      <c r="B290" s="77"/>
      <c r="C290" s="356"/>
      <c r="D290" s="375"/>
      <c r="E290" s="290"/>
      <c r="F290" s="63"/>
      <c r="G290" s="157"/>
    </row>
    <row r="291" spans="1:7" x14ac:dyDescent="0.2">
      <c r="A291" s="58"/>
      <c r="B291" s="77"/>
      <c r="C291" s="356"/>
      <c r="D291" s="375"/>
      <c r="E291" s="290"/>
      <c r="F291" s="63"/>
      <c r="G291" s="157"/>
    </row>
    <row r="292" spans="1:7" ht="15" thickBot="1" x14ac:dyDescent="0.25">
      <c r="A292" s="344"/>
      <c r="B292" s="306"/>
      <c r="C292" s="357"/>
      <c r="D292" s="400"/>
      <c r="E292" s="1441"/>
      <c r="F292" s="358"/>
      <c r="G292" s="301"/>
    </row>
    <row r="293" spans="1:7" s="1478" customFormat="1" ht="16" x14ac:dyDescent="0.2">
      <c r="A293" s="1615" t="s">
        <v>258</v>
      </c>
      <c r="B293" s="1476" t="s">
        <v>3769</v>
      </c>
      <c r="C293" s="1616" t="s">
        <v>3774</v>
      </c>
      <c r="D293" s="374" t="e">
        <f>VLOOKUP($B293,'Pricelist Summary'!$B:$S,22,0)</f>
        <v>#REF!</v>
      </c>
      <c r="E293" s="701">
        <f>VLOOKUP($B293,'Pricelist Summary'!$B:$M,4,0)</f>
        <v>933.64485981308405</v>
      </c>
      <c r="F293" s="151">
        <f>VLOOKUP($B293,'Pricelist Summary'!$B:$M,5,0)</f>
        <v>0</v>
      </c>
      <c r="G293" s="157" t="e">
        <f>VLOOKUP(B293,'Pricelist Summary'!B:O,18,0)</f>
        <v>#REF!</v>
      </c>
    </row>
    <row r="294" spans="1:7" s="1478" customFormat="1" ht="16" x14ac:dyDescent="0.2">
      <c r="A294" s="1617"/>
      <c r="B294" s="1282"/>
      <c r="C294" s="1443" t="s">
        <v>3775</v>
      </c>
      <c r="D294" s="1483"/>
      <c r="E294" s="1618"/>
      <c r="F294" s="1618"/>
      <c r="G294" s="1619"/>
    </row>
    <row r="295" spans="1:7" s="1478" customFormat="1" x14ac:dyDescent="0.2">
      <c r="A295" s="1617"/>
      <c r="B295" s="1282"/>
      <c r="C295" s="1620"/>
      <c r="D295" s="1483"/>
      <c r="E295" s="1618"/>
      <c r="F295" s="1618"/>
      <c r="G295" s="1619"/>
    </row>
    <row r="296" spans="1:7" s="1478" customFormat="1" ht="30" x14ac:dyDescent="0.2">
      <c r="A296" s="1617"/>
      <c r="B296" s="1282"/>
      <c r="C296" s="287" t="s">
        <v>3776</v>
      </c>
      <c r="D296" s="1483"/>
      <c r="E296" s="1618"/>
      <c r="F296" s="1618"/>
      <c r="G296" s="1619"/>
    </row>
    <row r="297" spans="1:7" s="1478" customFormat="1" ht="30" x14ac:dyDescent="0.2">
      <c r="A297" s="1617"/>
      <c r="B297" s="1282"/>
      <c r="C297" s="287" t="s">
        <v>3777</v>
      </c>
      <c r="D297" s="1483"/>
      <c r="E297" s="1618"/>
      <c r="F297" s="1618"/>
      <c r="G297" s="1619"/>
    </row>
    <row r="298" spans="1:7" s="1478" customFormat="1" ht="15" x14ac:dyDescent="0.2">
      <c r="A298" s="1617"/>
      <c r="B298" s="1282"/>
      <c r="C298" s="287" t="s">
        <v>3778</v>
      </c>
      <c r="D298" s="1483"/>
      <c r="E298" s="1618"/>
      <c r="F298" s="1618"/>
      <c r="G298" s="1619"/>
    </row>
    <row r="299" spans="1:7" s="1478" customFormat="1" ht="15" x14ac:dyDescent="0.2">
      <c r="A299" s="1617"/>
      <c r="B299" s="1282"/>
      <c r="C299" s="287" t="s">
        <v>3779</v>
      </c>
      <c r="D299" s="1483"/>
      <c r="E299" s="1618"/>
      <c r="F299" s="1618"/>
      <c r="G299" s="1619"/>
    </row>
    <row r="300" spans="1:7" s="1478" customFormat="1" ht="15" x14ac:dyDescent="0.2">
      <c r="A300" s="1617"/>
      <c r="B300" s="1282"/>
      <c r="C300" s="287" t="s">
        <v>3780</v>
      </c>
      <c r="D300" s="1483"/>
      <c r="E300" s="1618"/>
      <c r="F300" s="1618"/>
      <c r="G300" s="1619"/>
    </row>
    <row r="301" spans="1:7" s="1478" customFormat="1" ht="15" x14ac:dyDescent="0.2">
      <c r="A301" s="1617"/>
      <c r="B301" s="1282"/>
      <c r="C301" s="287" t="s">
        <v>3781</v>
      </c>
      <c r="D301" s="1483"/>
      <c r="E301" s="1618"/>
      <c r="F301" s="1618"/>
      <c r="G301" s="1619"/>
    </row>
    <row r="302" spans="1:7" s="1478" customFormat="1" ht="15" x14ac:dyDescent="0.2">
      <c r="A302" s="1617"/>
      <c r="B302" s="1282"/>
      <c r="C302" s="287" t="s">
        <v>3782</v>
      </c>
      <c r="D302" s="1483"/>
      <c r="E302" s="1618"/>
      <c r="F302" s="1618"/>
      <c r="G302" s="1619"/>
    </row>
    <row r="303" spans="1:7" s="1478" customFormat="1" ht="15" x14ac:dyDescent="0.2">
      <c r="A303" s="1617"/>
      <c r="B303" s="1282"/>
      <c r="C303" s="287" t="s">
        <v>3783</v>
      </c>
      <c r="D303" s="1483"/>
      <c r="E303" s="1618"/>
      <c r="F303" s="1618"/>
      <c r="G303" s="1619"/>
    </row>
    <row r="304" spans="1:7" s="1478" customFormat="1" ht="15" x14ac:dyDescent="0.2">
      <c r="A304" s="1617"/>
      <c r="B304" s="1282"/>
      <c r="C304" s="287" t="s">
        <v>3784</v>
      </c>
      <c r="D304" s="1483"/>
      <c r="E304" s="1618"/>
      <c r="F304" s="1618"/>
      <c r="G304" s="1619"/>
    </row>
    <row r="305" spans="1:7" s="1478" customFormat="1" ht="15" x14ac:dyDescent="0.2">
      <c r="A305" s="1617"/>
      <c r="B305" s="1282"/>
      <c r="C305" s="287" t="s">
        <v>3785</v>
      </c>
      <c r="D305" s="1483"/>
      <c r="E305" s="1618"/>
      <c r="F305" s="1618"/>
      <c r="G305" s="1619"/>
    </row>
    <row r="306" spans="1:7" s="1478" customFormat="1" ht="15" x14ac:dyDescent="0.2">
      <c r="A306" s="1617"/>
      <c r="B306" s="1282"/>
      <c r="C306" s="287" t="s">
        <v>3786</v>
      </c>
      <c r="D306" s="1483"/>
      <c r="E306" s="1618"/>
      <c r="F306" s="1618"/>
      <c r="G306" s="1619"/>
    </row>
    <row r="307" spans="1:7" s="1478" customFormat="1" ht="15" x14ac:dyDescent="0.2">
      <c r="A307" s="1617"/>
      <c r="B307" s="1282"/>
      <c r="C307" s="1505" t="s">
        <v>2030</v>
      </c>
      <c r="D307" s="1483"/>
      <c r="E307" s="1618"/>
      <c r="F307" s="1618"/>
      <c r="G307" s="1619"/>
    </row>
    <row r="308" spans="1:7" s="1478" customFormat="1" ht="15" x14ac:dyDescent="0.2">
      <c r="A308" s="1617"/>
      <c r="B308" s="1282"/>
      <c r="C308" s="287" t="s">
        <v>3787</v>
      </c>
      <c r="D308" s="1483"/>
      <c r="E308" s="1618"/>
      <c r="F308" s="1618"/>
      <c r="G308" s="1619"/>
    </row>
    <row r="309" spans="1:7" s="1478" customFormat="1" ht="16" x14ac:dyDescent="0.2">
      <c r="A309" s="1617"/>
      <c r="B309" s="1282"/>
      <c r="C309" s="860" t="s">
        <v>3788</v>
      </c>
      <c r="D309" s="1483"/>
      <c r="E309" s="1618"/>
      <c r="F309" s="1618"/>
      <c r="G309" s="1619"/>
    </row>
    <row r="310" spans="1:7" s="1478" customFormat="1" ht="15" thickBot="1" x14ac:dyDescent="0.25">
      <c r="A310" s="1617"/>
      <c r="B310" s="1284"/>
      <c r="D310" s="1493"/>
      <c r="E310" s="1621"/>
      <c r="F310" s="1621"/>
      <c r="G310" s="1622"/>
    </row>
    <row r="311" spans="1:7" s="1478" customFormat="1" ht="15" x14ac:dyDescent="0.2">
      <c r="A311" s="1615" t="s">
        <v>258</v>
      </c>
      <c r="B311" s="2227" t="s">
        <v>4792</v>
      </c>
      <c r="C311" s="1442" t="s">
        <v>4793</v>
      </c>
      <c r="D311" s="171" t="e">
        <f>VLOOKUP($B311,'Pricelist Summary'!$B:$S,22,0)</f>
        <v>#REF!</v>
      </c>
      <c r="E311" s="1223">
        <f>VLOOKUP($B311,'Pricelist Summary'!$B:$M,4,0)</f>
        <v>372.89719626168221</v>
      </c>
      <c r="F311" s="1223">
        <f>VLOOKUP($B311,'Pricelist Summary'!$B:$M,5,0)</f>
        <v>0</v>
      </c>
      <c r="G311" s="1627" t="e">
        <f>VLOOKUP(B311,'Pricelist Summary'!B:O,18,0)</f>
        <v>#REF!</v>
      </c>
    </row>
    <row r="312" spans="1:7" s="1478" customFormat="1" ht="15" x14ac:dyDescent="0.2">
      <c r="A312" s="1652"/>
      <c r="B312" s="1735"/>
      <c r="C312" s="1505" t="s">
        <v>4804</v>
      </c>
      <c r="D312" s="1951"/>
      <c r="E312" s="701"/>
      <c r="F312" s="151"/>
      <c r="G312" s="2016"/>
    </row>
    <row r="313" spans="1:7" s="1478" customFormat="1" ht="16" x14ac:dyDescent="0.2">
      <c r="A313" s="1250"/>
      <c r="B313" s="1735"/>
      <c r="C313" s="1444" t="s">
        <v>4805</v>
      </c>
      <c r="D313" s="1558"/>
      <c r="E313" s="701"/>
      <c r="F313" s="151"/>
      <c r="G313" s="2016"/>
    </row>
    <row r="314" spans="1:7" s="1478" customFormat="1" ht="16" x14ac:dyDescent="0.2">
      <c r="A314" s="1250"/>
      <c r="B314" s="1735"/>
      <c r="C314" s="1444" t="s">
        <v>4806</v>
      </c>
      <c r="D314" s="1558"/>
      <c r="E314" s="701"/>
      <c r="F314" s="151"/>
      <c r="G314" s="2016"/>
    </row>
    <row r="315" spans="1:7" s="1478" customFormat="1" ht="16" x14ac:dyDescent="0.2">
      <c r="A315" s="1250"/>
      <c r="B315" s="1735"/>
      <c r="C315" s="1444" t="s">
        <v>4807</v>
      </c>
      <c r="D315" s="1558"/>
      <c r="E315" s="701"/>
      <c r="F315" s="151"/>
      <c r="G315" s="2016"/>
    </row>
    <row r="316" spans="1:7" s="1478" customFormat="1" ht="16" x14ac:dyDescent="0.2">
      <c r="A316" s="1250"/>
      <c r="B316" s="1735"/>
      <c r="C316" s="1444" t="s">
        <v>4808</v>
      </c>
      <c r="D316" s="1558"/>
      <c r="E316" s="701"/>
      <c r="F316" s="151"/>
      <c r="G316" s="2016"/>
    </row>
    <row r="317" spans="1:7" s="1478" customFormat="1" ht="16" x14ac:dyDescent="0.2">
      <c r="A317" s="1250"/>
      <c r="B317" s="1735"/>
      <c r="C317" s="1444" t="s">
        <v>4809</v>
      </c>
      <c r="D317" s="1558"/>
      <c r="E317" s="701"/>
      <c r="F317" s="151"/>
      <c r="G317" s="2016"/>
    </row>
    <row r="318" spans="1:7" s="1478" customFormat="1" ht="16" x14ac:dyDescent="0.2">
      <c r="A318" s="1250"/>
      <c r="B318" s="1735"/>
      <c r="C318" s="1444" t="s">
        <v>4810</v>
      </c>
      <c r="D318" s="1558"/>
      <c r="E318" s="701"/>
      <c r="F318" s="151"/>
      <c r="G318" s="2016"/>
    </row>
    <row r="319" spans="1:7" s="1478" customFormat="1" ht="16" x14ac:dyDescent="0.2">
      <c r="A319" s="1250"/>
      <c r="B319" s="1735"/>
      <c r="C319" s="1443" t="s">
        <v>2166</v>
      </c>
      <c r="D319" s="1558"/>
      <c r="E319" s="701"/>
      <c r="F319" s="151"/>
      <c r="G319" s="2016"/>
    </row>
    <row r="320" spans="1:7" s="1478" customFormat="1" ht="16" x14ac:dyDescent="0.2">
      <c r="A320" s="1250"/>
      <c r="B320" s="1735"/>
      <c r="C320" s="1444" t="s">
        <v>4811</v>
      </c>
      <c r="D320" s="1558"/>
      <c r="E320" s="701"/>
      <c r="F320" s="151"/>
      <c r="G320" s="2016"/>
    </row>
    <row r="321" spans="1:7" s="1478" customFormat="1" ht="16" x14ac:dyDescent="0.2">
      <c r="A321" s="1250"/>
      <c r="B321" s="1735"/>
      <c r="C321" s="860" t="s">
        <v>4209</v>
      </c>
      <c r="D321" s="1558"/>
      <c r="E321" s="701"/>
      <c r="F321" s="151"/>
      <c r="G321" s="2016"/>
    </row>
    <row r="322" spans="1:7" s="1478" customFormat="1" ht="15" thickBot="1" x14ac:dyDescent="0.25">
      <c r="A322" s="1245"/>
      <c r="B322" s="1611"/>
      <c r="C322" s="1039"/>
      <c r="D322" s="1482"/>
      <c r="E322" s="2231"/>
      <c r="F322" s="2232"/>
      <c r="G322" s="1652"/>
    </row>
    <row r="323" spans="1:7" s="1741" customFormat="1" ht="64.5" customHeight="1" x14ac:dyDescent="0.2">
      <c r="A323" s="1615" t="s">
        <v>258</v>
      </c>
      <c r="B323" s="2227" t="s">
        <v>3414</v>
      </c>
      <c r="C323" s="1442" t="s">
        <v>4802</v>
      </c>
      <c r="D323" s="171" t="e">
        <f>VLOOKUP($B323,'Pricelist Summary'!$B:$S,22,0)</f>
        <v>#REF!</v>
      </c>
      <c r="E323" s="1223">
        <f>VLOOKUP($B323,'Pricelist Summary'!$B:$M,4,0)</f>
        <v>653.27102803738319</v>
      </c>
      <c r="F323" s="1223">
        <f>VLOOKUP($B323,'Pricelist Summary'!$B:$M,5,0)</f>
        <v>0</v>
      </c>
      <c r="G323" s="2320" t="e">
        <f>VLOOKUP(B323,'Pricelist Summary'!B:O,18,0)</f>
        <v>#REF!</v>
      </c>
    </row>
    <row r="324" spans="1:7" s="1741" customFormat="1" ht="15" x14ac:dyDescent="0.2">
      <c r="A324" s="1652" t="s">
        <v>258</v>
      </c>
      <c r="B324" s="1735" t="s">
        <v>4799</v>
      </c>
      <c r="C324" s="1505" t="s">
        <v>4800</v>
      </c>
      <c r="D324" s="172" t="e">
        <f>VLOOKUP($B324,'Pricelist Summary'!$B:$S,22,0)</f>
        <v>#REF!</v>
      </c>
      <c r="E324" s="152">
        <f>VLOOKUP($B324,'Pricelist Summary'!$B:$M,4,0)</f>
        <v>653.27102803738319</v>
      </c>
      <c r="F324" s="152">
        <f>VLOOKUP($B324,'Pricelist Summary'!$B:$M,5,0)</f>
        <v>0</v>
      </c>
      <c r="G324" s="2321"/>
    </row>
    <row r="325" spans="1:7" s="57" customFormat="1" ht="16" x14ac:dyDescent="0.2">
      <c r="A325" s="157"/>
      <c r="B325" s="108"/>
      <c r="C325" s="1443" t="s">
        <v>3419</v>
      </c>
      <c r="D325" s="172"/>
      <c r="E325" s="701"/>
      <c r="F325" s="151"/>
      <c r="G325" s="157"/>
    </row>
    <row r="326" spans="1:7" s="57" customFormat="1" ht="15" x14ac:dyDescent="0.2">
      <c r="A326" s="157"/>
      <c r="B326" s="108"/>
      <c r="C326" s="1443"/>
      <c r="D326" s="172"/>
      <c r="E326" s="701"/>
      <c r="F326" s="151"/>
      <c r="G326" s="157"/>
    </row>
    <row r="327" spans="1:7" s="57" customFormat="1" ht="16" x14ac:dyDescent="0.2">
      <c r="A327" s="157"/>
      <c r="B327" s="108"/>
      <c r="C327" s="1444" t="s">
        <v>3421</v>
      </c>
      <c r="D327" s="172"/>
      <c r="E327" s="701"/>
      <c r="F327" s="151"/>
      <c r="G327" s="157"/>
    </row>
    <row r="328" spans="1:7" s="57" customFormat="1" ht="16" x14ac:dyDescent="0.2">
      <c r="A328" s="157"/>
      <c r="B328" s="108"/>
      <c r="C328" s="1444" t="s">
        <v>3422</v>
      </c>
      <c r="D328" s="172"/>
      <c r="E328" s="701"/>
      <c r="F328" s="151"/>
      <c r="G328" s="157"/>
    </row>
    <row r="329" spans="1:7" s="57" customFormat="1" ht="16" x14ac:dyDescent="0.2">
      <c r="A329" s="157"/>
      <c r="B329" s="108"/>
      <c r="C329" s="1444" t="s">
        <v>3423</v>
      </c>
      <c r="D329" s="172"/>
      <c r="E329" s="701"/>
      <c r="F329" s="151"/>
      <c r="G329" s="157"/>
    </row>
    <row r="330" spans="1:7" s="57" customFormat="1" ht="16" x14ac:dyDescent="0.2">
      <c r="A330" s="157"/>
      <c r="B330" s="108"/>
      <c r="C330" s="1444" t="s">
        <v>3424</v>
      </c>
      <c r="D330" s="172"/>
      <c r="E330" s="701"/>
      <c r="F330" s="151"/>
      <c r="G330" s="157"/>
    </row>
    <row r="331" spans="1:7" s="57" customFormat="1" ht="16" x14ac:dyDescent="0.2">
      <c r="A331" s="157"/>
      <c r="B331" s="108"/>
      <c r="C331" s="1444" t="s">
        <v>3425</v>
      </c>
      <c r="D331" s="172"/>
      <c r="E331" s="701"/>
      <c r="F331" s="151"/>
      <c r="G331" s="157"/>
    </row>
    <row r="332" spans="1:7" s="57" customFormat="1" ht="16" x14ac:dyDescent="0.2">
      <c r="A332" s="157"/>
      <c r="B332" s="108"/>
      <c r="C332" s="1444" t="s">
        <v>3426</v>
      </c>
      <c r="D332" s="172"/>
      <c r="E332" s="701"/>
      <c r="F332" s="151"/>
      <c r="G332" s="157"/>
    </row>
    <row r="333" spans="1:7" s="57" customFormat="1" ht="16" x14ac:dyDescent="0.2">
      <c r="A333" s="157"/>
      <c r="B333" s="108"/>
      <c r="C333" s="1443" t="s">
        <v>2166</v>
      </c>
      <c r="D333" s="172"/>
      <c r="E333" s="701"/>
      <c r="F333" s="151"/>
      <c r="G333" s="157"/>
    </row>
    <row r="334" spans="1:7" s="57" customFormat="1" ht="16" x14ac:dyDescent="0.2">
      <c r="A334" s="157"/>
      <c r="B334" s="108"/>
      <c r="C334" s="1444" t="s">
        <v>3420</v>
      </c>
      <c r="D334" s="172"/>
      <c r="E334" s="701"/>
      <c r="F334" s="151"/>
      <c r="G334" s="157"/>
    </row>
    <row r="335" spans="1:7" s="57" customFormat="1" ht="16" x14ac:dyDescent="0.2">
      <c r="A335" s="157"/>
      <c r="B335" s="108"/>
      <c r="C335" s="590" t="s">
        <v>4209</v>
      </c>
      <c r="D335" s="172"/>
      <c r="E335" s="701"/>
      <c r="F335" s="151"/>
      <c r="G335" s="157"/>
    </row>
    <row r="336" spans="1:7" ht="15" thickBot="1" x14ac:dyDescent="0.25">
      <c r="A336" s="58"/>
      <c r="B336" s="61"/>
      <c r="C336" s="1039"/>
      <c r="D336" s="36"/>
      <c r="E336" s="233"/>
      <c r="F336" s="63"/>
      <c r="G336" s="157"/>
    </row>
    <row r="337" spans="1:7" s="1478" customFormat="1" ht="64.5" customHeight="1" x14ac:dyDescent="0.2">
      <c r="A337" s="2228" t="s">
        <v>258</v>
      </c>
      <c r="B337" s="2227" t="s">
        <v>3028</v>
      </c>
      <c r="C337" s="1442" t="s">
        <v>4803</v>
      </c>
      <c r="D337" s="171" t="e">
        <f>VLOOKUP($B337,'Pricelist Summary'!$B:$S,22,0)</f>
        <v>#REF!</v>
      </c>
      <c r="E337" s="2229">
        <f>VLOOKUP($B337,'Pricelist Summary'!$B:$M,4,0)</f>
        <v>1214.018691588785</v>
      </c>
      <c r="F337" s="2229">
        <f>VLOOKUP($B337,'Pricelist Summary'!$B:$M,5,0)</f>
        <v>0</v>
      </c>
      <c r="G337" s="2320" t="e">
        <f>VLOOKUP(B337,'Pricelist Summary'!B:O,18,0)</f>
        <v>#REF!</v>
      </c>
    </row>
    <row r="338" spans="1:7" s="1478" customFormat="1" ht="16" x14ac:dyDescent="0.2">
      <c r="A338" s="1741" t="s">
        <v>258</v>
      </c>
      <c r="B338" s="1735" t="s">
        <v>4796</v>
      </c>
      <c r="C338" s="2230" t="s">
        <v>4797</v>
      </c>
      <c r="D338" s="172" t="e">
        <f>VLOOKUP($B338,'Pricelist Summary'!$B:$S,22,0)</f>
        <v>#REF!</v>
      </c>
      <c r="E338" s="151">
        <f>VLOOKUP($B338,'Pricelist Summary'!$B:$M,4,0)</f>
        <v>1214.018691588785</v>
      </c>
      <c r="F338" s="151">
        <f>VLOOKUP($B338,'Pricelist Summary'!$B:$M,5,0)</f>
        <v>0</v>
      </c>
      <c r="G338" s="2321"/>
    </row>
    <row r="339" spans="1:7" ht="15" x14ac:dyDescent="0.2">
      <c r="A339" s="1250"/>
      <c r="B339" s="1549"/>
      <c r="C339" s="1255" t="s">
        <v>3153</v>
      </c>
      <c r="D339" s="304"/>
      <c r="E339" s="159"/>
      <c r="F339" s="63"/>
      <c r="G339" s="157"/>
    </row>
    <row r="340" spans="1:7" ht="15" x14ac:dyDescent="0.2">
      <c r="A340" s="1245"/>
      <c r="B340" s="1550"/>
      <c r="C340" s="1252" t="s">
        <v>3154</v>
      </c>
      <c r="D340" s="304"/>
      <c r="E340" s="159"/>
      <c r="F340" s="63"/>
      <c r="G340" s="157"/>
    </row>
    <row r="341" spans="1:7" ht="15" x14ac:dyDescent="0.2">
      <c r="A341" s="1245"/>
      <c r="B341" s="1550"/>
      <c r="C341" s="1252" t="s">
        <v>3155</v>
      </c>
      <c r="D341" s="304"/>
      <c r="E341" s="159"/>
      <c r="F341" s="63"/>
      <c r="G341" s="157"/>
    </row>
    <row r="342" spans="1:7" ht="15" x14ac:dyDescent="0.2">
      <c r="A342" s="1245"/>
      <c r="B342" s="1550"/>
      <c r="C342" s="1252" t="s">
        <v>3156</v>
      </c>
      <c r="D342" s="304"/>
      <c r="E342" s="159"/>
      <c r="F342" s="63"/>
      <c r="G342" s="157"/>
    </row>
    <row r="343" spans="1:7" ht="15" x14ac:dyDescent="0.2">
      <c r="A343" s="1245"/>
      <c r="B343" s="1550"/>
      <c r="C343" s="1252" t="s">
        <v>3157</v>
      </c>
      <c r="D343" s="304"/>
      <c r="E343" s="159"/>
      <c r="F343" s="63"/>
      <c r="G343" s="157"/>
    </row>
    <row r="344" spans="1:7" ht="15" x14ac:dyDescent="0.2">
      <c r="A344" s="1245"/>
      <c r="B344" s="1550"/>
      <c r="C344" s="1252" t="s">
        <v>3158</v>
      </c>
      <c r="D344" s="304"/>
      <c r="E344" s="159"/>
      <c r="F344" s="63"/>
      <c r="G344" s="157"/>
    </row>
    <row r="345" spans="1:7" ht="15" x14ac:dyDescent="0.2">
      <c r="A345" s="1245"/>
      <c r="B345" s="1550"/>
      <c r="C345" s="1252" t="s">
        <v>3159</v>
      </c>
      <c r="D345" s="304"/>
      <c r="E345" s="159"/>
      <c r="F345" s="63"/>
      <c r="G345" s="157"/>
    </row>
    <row r="346" spans="1:7" ht="15" x14ac:dyDescent="0.2">
      <c r="A346" s="1245"/>
      <c r="B346" s="1550"/>
      <c r="C346" s="1252" t="s">
        <v>3160</v>
      </c>
      <c r="D346" s="304"/>
      <c r="E346" s="159"/>
      <c r="F346" s="63"/>
      <c r="G346" s="157"/>
    </row>
    <row r="347" spans="1:7" ht="15" x14ac:dyDescent="0.2">
      <c r="A347" s="1245"/>
      <c r="B347" s="1550"/>
      <c r="C347" s="1252" t="s">
        <v>3161</v>
      </c>
      <c r="D347" s="304"/>
      <c r="E347" s="159"/>
      <c r="F347" s="63"/>
      <c r="G347" s="157"/>
    </row>
    <row r="348" spans="1:7" ht="15" x14ac:dyDescent="0.2">
      <c r="A348" s="1245"/>
      <c r="B348" s="1550"/>
      <c r="C348" s="1252" t="s">
        <v>3162</v>
      </c>
      <c r="D348" s="304"/>
      <c r="E348" s="159"/>
      <c r="F348" s="63"/>
      <c r="G348" s="157"/>
    </row>
    <row r="349" spans="1:7" ht="15" x14ac:dyDescent="0.2">
      <c r="A349" s="1245"/>
      <c r="B349" s="1550"/>
      <c r="C349" s="1252" t="s">
        <v>3163</v>
      </c>
      <c r="D349" s="304"/>
      <c r="E349" s="159"/>
      <c r="F349" s="63"/>
      <c r="G349" s="157"/>
    </row>
    <row r="350" spans="1:7" ht="15" x14ac:dyDescent="0.2">
      <c r="A350" s="1245"/>
      <c r="B350" s="1550"/>
      <c r="C350" s="1252" t="s">
        <v>3164</v>
      </c>
      <c r="D350" s="304"/>
      <c r="E350" s="159"/>
      <c r="F350" s="63"/>
      <c r="G350" s="157"/>
    </row>
    <row r="351" spans="1:7" ht="15" x14ac:dyDescent="0.2">
      <c r="A351" s="1245"/>
      <c r="B351" s="1550"/>
      <c r="C351" s="1252" t="s">
        <v>2166</v>
      </c>
      <c r="D351" s="304"/>
      <c r="E351" s="159"/>
      <c r="F351" s="63"/>
      <c r="G351" s="157"/>
    </row>
    <row r="352" spans="1:7" ht="15" x14ac:dyDescent="0.2">
      <c r="A352" s="1245"/>
      <c r="B352" s="1550"/>
      <c r="C352" s="1252" t="s">
        <v>3165</v>
      </c>
      <c r="D352" s="304"/>
      <c r="E352" s="159"/>
      <c r="F352" s="63"/>
      <c r="G352" s="157"/>
    </row>
    <row r="353" spans="1:7" x14ac:dyDescent="0.2">
      <c r="A353" s="1245"/>
      <c r="B353" s="1550"/>
      <c r="C353" s="1252"/>
      <c r="D353" s="304"/>
      <c r="E353" s="159"/>
      <c r="F353" s="63"/>
      <c r="G353" s="157"/>
    </row>
    <row r="354" spans="1:7" ht="16" x14ac:dyDescent="0.2">
      <c r="A354" s="1245"/>
      <c r="B354" s="1550"/>
      <c r="C354" s="1254" t="s">
        <v>1135</v>
      </c>
      <c r="D354" s="304"/>
      <c r="E354" s="159"/>
      <c r="F354" s="63"/>
      <c r="G354" s="157"/>
    </row>
    <row r="355" spans="1:7" ht="15" thickBot="1" x14ac:dyDescent="0.25">
      <c r="A355" s="1246"/>
      <c r="B355" s="1247"/>
      <c r="C355" s="1256"/>
      <c r="D355" s="304"/>
      <c r="E355" s="159"/>
      <c r="F355" s="63"/>
      <c r="G355" s="157"/>
    </row>
    <row r="356" spans="1:7" ht="15" x14ac:dyDescent="0.2">
      <c r="A356" s="1251" t="s">
        <v>258</v>
      </c>
      <c r="B356" s="1249" t="s">
        <v>3029</v>
      </c>
      <c r="C356" s="1257" t="s">
        <v>3032</v>
      </c>
      <c r="D356" s="171" t="e">
        <f>VLOOKUP($B356,'Pricelist Summary'!$B:$S,22,0)</f>
        <v>#REF!</v>
      </c>
      <c r="E356" s="1223">
        <f>VLOOKUP($B356,'Pricelist Summary'!$B:$M,4,0)</f>
        <v>372.89719626168221</v>
      </c>
      <c r="F356" s="1223">
        <f>VLOOKUP($B356,'Pricelist Summary'!$B:$M,5,0)</f>
        <v>0</v>
      </c>
      <c r="G356" s="185" t="e">
        <f>VLOOKUP(B356,'Pricelist Summary'!B:O,18,0)</f>
        <v>#REF!</v>
      </c>
    </row>
    <row r="357" spans="1:7" ht="15" x14ac:dyDescent="0.2">
      <c r="A357" s="1250"/>
      <c r="B357" s="1549"/>
      <c r="C357" s="1255" t="s">
        <v>3166</v>
      </c>
      <c r="D357" s="58"/>
      <c r="E357" s="159"/>
      <c r="F357" s="63"/>
      <c r="G357" s="157"/>
    </row>
    <row r="358" spans="1:7" ht="15" x14ac:dyDescent="0.2">
      <c r="A358" s="1245"/>
      <c r="B358" s="1550"/>
      <c r="C358" s="1252" t="s">
        <v>3167</v>
      </c>
      <c r="D358" s="58"/>
      <c r="E358" s="159"/>
      <c r="F358" s="63"/>
      <c r="G358" s="157"/>
    </row>
    <row r="359" spans="1:7" ht="15" x14ac:dyDescent="0.2">
      <c r="A359" s="1245"/>
      <c r="B359" s="1550"/>
      <c r="C359" s="1252" t="s">
        <v>3168</v>
      </c>
      <c r="D359" s="58"/>
      <c r="E359" s="159"/>
      <c r="F359" s="63"/>
      <c r="G359" s="157"/>
    </row>
    <row r="360" spans="1:7" ht="15" x14ac:dyDescent="0.2">
      <c r="A360" s="1245"/>
      <c r="B360" s="1550"/>
      <c r="C360" s="1252" t="s">
        <v>3169</v>
      </c>
      <c r="D360" s="58"/>
      <c r="E360" s="159"/>
      <c r="F360" s="63"/>
      <c r="G360" s="157"/>
    </row>
    <row r="361" spans="1:7" ht="15" x14ac:dyDescent="0.2">
      <c r="A361" s="1245"/>
      <c r="B361" s="1550"/>
      <c r="C361" s="1252" t="s">
        <v>3170</v>
      </c>
      <c r="D361" s="58"/>
      <c r="E361" s="159"/>
      <c r="F361" s="63"/>
      <c r="G361" s="157"/>
    </row>
    <row r="362" spans="1:7" ht="15" x14ac:dyDescent="0.2">
      <c r="A362" s="1245"/>
      <c r="B362" s="1550"/>
      <c r="C362" s="1252" t="s">
        <v>3171</v>
      </c>
      <c r="D362" s="58"/>
      <c r="E362" s="159"/>
      <c r="F362" s="63"/>
      <c r="G362" s="157"/>
    </row>
    <row r="363" spans="1:7" ht="15" x14ac:dyDescent="0.2">
      <c r="A363" s="1245"/>
      <c r="B363" s="1550"/>
      <c r="C363" s="1252" t="s">
        <v>3172</v>
      </c>
      <c r="D363" s="58"/>
      <c r="E363" s="159"/>
      <c r="F363" s="63"/>
      <c r="G363" s="157"/>
    </row>
    <row r="364" spans="1:7" ht="15" x14ac:dyDescent="0.2">
      <c r="A364" s="1245"/>
      <c r="B364" s="1550"/>
      <c r="C364" s="1252" t="s">
        <v>2166</v>
      </c>
      <c r="D364" s="58"/>
      <c r="E364" s="159"/>
      <c r="F364" s="63"/>
      <c r="G364" s="157"/>
    </row>
    <row r="365" spans="1:7" ht="15" x14ac:dyDescent="0.2">
      <c r="A365" s="1245"/>
      <c r="B365" s="1550"/>
      <c r="C365" s="1252" t="s">
        <v>3173</v>
      </c>
      <c r="D365" s="58"/>
      <c r="E365" s="159"/>
      <c r="F365" s="63"/>
      <c r="G365" s="157"/>
    </row>
    <row r="366" spans="1:7" x14ac:dyDescent="0.2">
      <c r="A366" s="1245"/>
      <c r="B366" s="1550"/>
      <c r="C366" s="1252"/>
      <c r="D366" s="58"/>
      <c r="E366" s="159"/>
      <c r="F366" s="63"/>
      <c r="G366" s="157"/>
    </row>
    <row r="367" spans="1:7" ht="16" x14ac:dyDescent="0.2">
      <c r="A367" s="1245"/>
      <c r="B367" s="1550"/>
      <c r="C367" s="1254" t="s">
        <v>1135</v>
      </c>
      <c r="D367" s="58"/>
      <c r="E367" s="159"/>
      <c r="F367" s="63"/>
      <c r="G367" s="157"/>
    </row>
    <row r="368" spans="1:7" ht="15" thickBot="1" x14ac:dyDescent="0.25">
      <c r="A368" s="1246"/>
      <c r="B368" s="1247"/>
      <c r="C368" s="1256"/>
      <c r="D368" s="60"/>
      <c r="E368" s="160"/>
      <c r="F368" s="1224"/>
      <c r="G368" s="158"/>
    </row>
    <row r="369" spans="1:7" ht="15" x14ac:dyDescent="0.2">
      <c r="A369" s="1250" t="s">
        <v>258</v>
      </c>
      <c r="B369" s="1549" t="s">
        <v>3030</v>
      </c>
      <c r="C369" s="1255" t="s">
        <v>3033</v>
      </c>
      <c r="D369" s="171" t="e">
        <f>VLOOKUP($B369,'Pricelist Summary'!$B:$S,22,0)</f>
        <v>#REF!</v>
      </c>
      <c r="E369" s="1223">
        <f>VLOOKUP($B369,'Pricelist Summary'!$B:$M,4,0)</f>
        <v>326.1682242990654</v>
      </c>
      <c r="F369" s="1223">
        <f>VLOOKUP($B369,'Pricelist Summary'!$B:$M,5,0)</f>
        <v>0</v>
      </c>
      <c r="G369" s="185" t="e">
        <f>VLOOKUP(B369,'Pricelist Summary'!B:O,18,0)</f>
        <v>#REF!</v>
      </c>
    </row>
    <row r="370" spans="1:7" ht="15" x14ac:dyDescent="0.2">
      <c r="A370" s="1250"/>
      <c r="B370" s="1549"/>
      <c r="C370" s="1255" t="s">
        <v>3174</v>
      </c>
      <c r="D370" s="58"/>
      <c r="E370" s="159"/>
      <c r="F370" s="63"/>
      <c r="G370" s="157"/>
    </row>
    <row r="371" spans="1:7" ht="15" x14ac:dyDescent="0.2">
      <c r="A371" s="1245"/>
      <c r="B371" s="1550"/>
      <c r="C371" s="1252" t="s">
        <v>3175</v>
      </c>
      <c r="D371" s="58"/>
      <c r="E371" s="159"/>
      <c r="F371" s="63"/>
      <c r="G371" s="157"/>
    </row>
    <row r="372" spans="1:7" ht="15" x14ac:dyDescent="0.2">
      <c r="A372" s="1245"/>
      <c r="B372" s="1550"/>
      <c r="C372" s="1252" t="s">
        <v>3176</v>
      </c>
      <c r="D372" s="58"/>
      <c r="E372" s="159"/>
      <c r="F372" s="63"/>
      <c r="G372" s="157"/>
    </row>
    <row r="373" spans="1:7" ht="15" x14ac:dyDescent="0.2">
      <c r="A373" s="1245"/>
      <c r="B373" s="1550"/>
      <c r="C373" s="1252" t="s">
        <v>3177</v>
      </c>
      <c r="D373" s="58"/>
      <c r="E373" s="159"/>
      <c r="F373" s="63"/>
      <c r="G373" s="157"/>
    </row>
    <row r="374" spans="1:7" ht="15" x14ac:dyDescent="0.2">
      <c r="A374" s="1245"/>
      <c r="B374" s="1550"/>
      <c r="C374" s="1252" t="s">
        <v>3178</v>
      </c>
      <c r="D374" s="58"/>
      <c r="E374" s="159"/>
      <c r="F374" s="63"/>
      <c r="G374" s="157"/>
    </row>
    <row r="375" spans="1:7" ht="15" x14ac:dyDescent="0.2">
      <c r="A375" s="1245"/>
      <c r="B375" s="1550"/>
      <c r="C375" s="1252" t="s">
        <v>3179</v>
      </c>
      <c r="D375" s="58"/>
      <c r="E375" s="159"/>
      <c r="F375" s="63"/>
      <c r="G375" s="157"/>
    </row>
    <row r="376" spans="1:7" ht="15" x14ac:dyDescent="0.2">
      <c r="A376" s="1245"/>
      <c r="B376" s="1550"/>
      <c r="C376" s="1252" t="s">
        <v>3172</v>
      </c>
      <c r="D376" s="58"/>
      <c r="E376" s="159"/>
      <c r="F376" s="63"/>
      <c r="G376" s="157"/>
    </row>
    <row r="377" spans="1:7" ht="15" x14ac:dyDescent="0.2">
      <c r="A377" s="1245"/>
      <c r="B377" s="1550"/>
      <c r="C377" s="1252" t="s">
        <v>3180</v>
      </c>
      <c r="D377" s="58"/>
      <c r="E377" s="159"/>
      <c r="F377" s="63"/>
      <c r="G377" s="157"/>
    </row>
    <row r="378" spans="1:7" ht="15" x14ac:dyDescent="0.2">
      <c r="A378" s="1245"/>
      <c r="B378" s="1550"/>
      <c r="C378" s="1252" t="s">
        <v>2166</v>
      </c>
      <c r="D378" s="58"/>
      <c r="E378" s="159"/>
      <c r="F378" s="63"/>
      <c r="G378" s="157"/>
    </row>
    <row r="379" spans="1:7" ht="15" x14ac:dyDescent="0.2">
      <c r="A379" s="1245"/>
      <c r="B379" s="1550"/>
      <c r="C379" s="1252" t="s">
        <v>3173</v>
      </c>
      <c r="D379" s="58"/>
      <c r="E379" s="159"/>
      <c r="F379" s="63"/>
      <c r="G379" s="157"/>
    </row>
    <row r="380" spans="1:7" x14ac:dyDescent="0.2">
      <c r="A380" s="1245"/>
      <c r="B380" s="1550"/>
      <c r="C380" s="1252"/>
      <c r="D380" s="58"/>
      <c r="E380" s="159"/>
      <c r="F380" s="63"/>
      <c r="G380" s="157"/>
    </row>
    <row r="381" spans="1:7" ht="16" x14ac:dyDescent="0.2">
      <c r="A381" s="1245"/>
      <c r="B381" s="1550"/>
      <c r="C381" s="1254" t="s">
        <v>1135</v>
      </c>
      <c r="D381" s="58"/>
      <c r="E381" s="159"/>
      <c r="F381" s="63"/>
      <c r="G381" s="157"/>
    </row>
    <row r="382" spans="1:7" ht="15" thickBot="1" x14ac:dyDescent="0.25">
      <c r="A382" s="1245"/>
      <c r="B382" s="1550"/>
      <c r="C382" s="1253"/>
      <c r="D382" s="60"/>
      <c r="E382" s="160"/>
      <c r="F382" s="1224"/>
      <c r="G382" s="158"/>
    </row>
    <row r="383" spans="1:7" ht="15" x14ac:dyDescent="0.2">
      <c r="A383" s="1250" t="s">
        <v>258</v>
      </c>
      <c r="B383" s="303" t="s">
        <v>259</v>
      </c>
      <c r="C383" s="695" t="s">
        <v>260</v>
      </c>
      <c r="D383" s="171" t="e">
        <f>VLOOKUP($B383,'Pricelist Summary'!$B:$S,22,0)</f>
        <v>#REF!</v>
      </c>
      <c r="E383" s="1223">
        <f>VLOOKUP($B383,'Pricelist Summary'!$B:$M,4,0)</f>
        <v>700</v>
      </c>
      <c r="F383" s="1223">
        <f>VLOOKUP($B383,'Pricelist Summary'!$B:$M,5,0)</f>
        <v>0</v>
      </c>
      <c r="G383" s="185" t="e">
        <f>VLOOKUP(B383,'Pricelist Summary'!B:O,18,0)</f>
        <v>#REF!</v>
      </c>
    </row>
    <row r="384" spans="1:7" ht="15" x14ac:dyDescent="0.2">
      <c r="A384" s="58"/>
      <c r="B384" s="77"/>
      <c r="C384" s="132" t="s">
        <v>1212</v>
      </c>
      <c r="D384" s="29"/>
      <c r="E384" s="159"/>
      <c r="F384" s="63"/>
      <c r="G384" s="172"/>
    </row>
    <row r="385" spans="1:7" ht="15" x14ac:dyDescent="0.2">
      <c r="A385" s="58"/>
      <c r="B385" s="77"/>
      <c r="C385" s="696" t="s">
        <v>1213</v>
      </c>
      <c r="D385" s="29"/>
      <c r="E385" s="159"/>
      <c r="F385" s="63"/>
      <c r="G385" s="172"/>
    </row>
    <row r="386" spans="1:7" ht="15" x14ac:dyDescent="0.2">
      <c r="A386" s="58"/>
      <c r="B386" s="77"/>
      <c r="C386" s="699" t="s">
        <v>1214</v>
      </c>
      <c r="D386" s="29"/>
      <c r="E386" s="159"/>
      <c r="F386" s="63"/>
      <c r="G386" s="172"/>
    </row>
    <row r="387" spans="1:7" ht="15" x14ac:dyDescent="0.2">
      <c r="A387" s="58"/>
      <c r="B387" s="77"/>
      <c r="C387" s="699" t="s">
        <v>1215</v>
      </c>
      <c r="D387" s="29"/>
      <c r="E387" s="159"/>
      <c r="F387" s="63"/>
      <c r="G387" s="172"/>
    </row>
    <row r="388" spans="1:7" ht="15" x14ac:dyDescent="0.2">
      <c r="A388" s="58"/>
      <c r="B388" s="77"/>
      <c r="C388" s="696" t="s">
        <v>1216</v>
      </c>
      <c r="D388" s="29"/>
      <c r="E388" s="159"/>
      <c r="F388" s="63"/>
      <c r="G388" s="172"/>
    </row>
    <row r="389" spans="1:7" ht="15" x14ac:dyDescent="0.2">
      <c r="A389" s="58"/>
      <c r="B389" s="77"/>
      <c r="C389" s="696" t="s">
        <v>1217</v>
      </c>
      <c r="D389" s="29"/>
      <c r="E389" s="159"/>
      <c r="F389" s="63"/>
      <c r="G389" s="172"/>
    </row>
    <row r="390" spans="1:7" ht="15" x14ac:dyDescent="0.2">
      <c r="A390" s="58"/>
      <c r="B390" s="77"/>
      <c r="C390" s="696" t="s">
        <v>1218</v>
      </c>
      <c r="D390" s="29"/>
      <c r="E390" s="159"/>
      <c r="F390" s="63"/>
      <c r="G390" s="172"/>
    </row>
    <row r="391" spans="1:7" ht="15" x14ac:dyDescent="0.2">
      <c r="A391" s="58"/>
      <c r="B391" s="77"/>
      <c r="C391" s="696" t="s">
        <v>1219</v>
      </c>
      <c r="D391" s="29"/>
      <c r="E391" s="159"/>
      <c r="F391" s="63"/>
      <c r="G391" s="172"/>
    </row>
    <row r="392" spans="1:7" ht="15" x14ac:dyDescent="0.2">
      <c r="A392" s="58"/>
      <c r="B392" s="77"/>
      <c r="C392" s="696" t="s">
        <v>1220</v>
      </c>
      <c r="D392" s="29"/>
      <c r="E392" s="159"/>
      <c r="F392" s="63"/>
      <c r="G392" s="172"/>
    </row>
    <row r="393" spans="1:7" ht="15" x14ac:dyDescent="0.2">
      <c r="A393" s="58"/>
      <c r="B393" s="77"/>
      <c r="C393" s="696" t="s">
        <v>1221</v>
      </c>
      <c r="D393" s="29"/>
      <c r="E393" s="159"/>
      <c r="F393" s="63"/>
      <c r="G393" s="172"/>
    </row>
    <row r="394" spans="1:7" ht="15" x14ac:dyDescent="0.2">
      <c r="A394" s="58"/>
      <c r="B394" s="77"/>
      <c r="C394" s="696" t="s">
        <v>1222</v>
      </c>
      <c r="D394" s="29"/>
      <c r="E394" s="159"/>
      <c r="F394" s="63"/>
      <c r="G394" s="172"/>
    </row>
    <row r="395" spans="1:7" x14ac:dyDescent="0.2">
      <c r="A395" s="58"/>
      <c r="B395" s="77"/>
      <c r="C395" s="697"/>
      <c r="D395" s="29"/>
      <c r="E395" s="159"/>
      <c r="F395" s="63"/>
      <c r="G395" s="172"/>
    </row>
    <row r="396" spans="1:7" ht="16" thickBot="1" x14ac:dyDescent="0.25">
      <c r="A396" s="344"/>
      <c r="B396" s="306"/>
      <c r="C396" s="667" t="s">
        <v>1135</v>
      </c>
      <c r="D396" s="36"/>
      <c r="E396" s="160"/>
      <c r="F396" s="1224"/>
      <c r="G396" s="272"/>
    </row>
    <row r="397" spans="1:7" ht="15" x14ac:dyDescent="0.2">
      <c r="A397" s="1250" t="s">
        <v>258</v>
      </c>
      <c r="B397" s="31" t="s">
        <v>2901</v>
      </c>
      <c r="C397" s="288" t="s">
        <v>2611</v>
      </c>
      <c r="D397" s="147" t="e">
        <f>VLOOKUP($B397,'Pricelist Summary'!$B:$S,22,0)</f>
        <v>#REF!</v>
      </c>
      <c r="E397" s="151">
        <f>VLOOKUP($B397,'Pricelist Summary'!$B:$M,4,0)</f>
        <v>438.31775700934577</v>
      </c>
      <c r="F397" s="151">
        <f>VLOOKUP($B397,'Pricelist Summary'!$B:$M,5,0)</f>
        <v>0</v>
      </c>
      <c r="G397" s="157" t="e">
        <f>VLOOKUP(B397,'Pricelist Summary'!B:O,18,0)</f>
        <v>#REF!</v>
      </c>
    </row>
    <row r="398" spans="1:7" ht="15" x14ac:dyDescent="0.2">
      <c r="A398" s="1250" t="s">
        <v>258</v>
      </c>
      <c r="B398" s="31" t="s">
        <v>2612</v>
      </c>
      <c r="C398" s="288" t="s">
        <v>2613</v>
      </c>
      <c r="D398" s="147" t="e">
        <f>VLOOKUP($B398,'Pricelist Summary'!$B:$S,22,0)</f>
        <v>#REF!</v>
      </c>
      <c r="E398" s="151">
        <f>VLOOKUP($B398,'Pricelist Summary'!$B:$M,4,0)</f>
        <v>438.31775700934577</v>
      </c>
      <c r="F398" s="151">
        <f>VLOOKUP($B398,'Pricelist Summary'!$B:$M,5,0)</f>
        <v>0</v>
      </c>
      <c r="G398" s="157" t="e">
        <f>VLOOKUP(B398,'Pricelist Summary'!B:O,18,0)</f>
        <v>#REF!</v>
      </c>
    </row>
    <row r="399" spans="1:7" ht="15" x14ac:dyDescent="0.2">
      <c r="A399" s="70"/>
      <c r="B399" s="33"/>
      <c r="C399" s="944" t="s">
        <v>2614</v>
      </c>
      <c r="D399" s="1037"/>
      <c r="E399" s="73"/>
      <c r="F399" s="73"/>
      <c r="G399" s="83"/>
    </row>
    <row r="400" spans="1:7" ht="15" x14ac:dyDescent="0.2">
      <c r="A400" s="70"/>
      <c r="B400" s="33"/>
      <c r="C400" s="944" t="s">
        <v>2615</v>
      </c>
      <c r="D400" s="1037"/>
      <c r="E400" s="73"/>
      <c r="F400" s="73"/>
      <c r="G400" s="83"/>
    </row>
    <row r="401" spans="1:7" ht="15" x14ac:dyDescent="0.2">
      <c r="A401" s="70"/>
      <c r="B401" s="33"/>
      <c r="C401" s="944" t="s">
        <v>2639</v>
      </c>
      <c r="D401" s="1037"/>
      <c r="E401" s="73"/>
      <c r="F401" s="73"/>
      <c r="G401" s="83"/>
    </row>
    <row r="402" spans="1:7" ht="15" x14ac:dyDescent="0.2">
      <c r="A402" s="70"/>
      <c r="B402" s="33"/>
      <c r="C402" s="944" t="s">
        <v>2616</v>
      </c>
      <c r="D402" s="1037"/>
      <c r="E402" s="73"/>
      <c r="F402" s="73"/>
      <c r="G402" s="83"/>
    </row>
    <row r="403" spans="1:7" ht="15" x14ac:dyDescent="0.2">
      <c r="A403" s="70"/>
      <c r="B403" s="33"/>
      <c r="C403" s="944" t="s">
        <v>2617</v>
      </c>
      <c r="D403" s="1037"/>
      <c r="E403" s="73"/>
      <c r="F403" s="73"/>
      <c r="G403" s="83"/>
    </row>
    <row r="404" spans="1:7" ht="15" x14ac:dyDescent="0.2">
      <c r="A404" s="70"/>
      <c r="B404" s="33"/>
      <c r="C404" s="944" t="s">
        <v>2618</v>
      </c>
      <c r="D404" s="1037"/>
      <c r="E404" s="73"/>
      <c r="F404" s="73"/>
      <c r="G404" s="83"/>
    </row>
    <row r="405" spans="1:7" ht="15" x14ac:dyDescent="0.2">
      <c r="A405" s="70"/>
      <c r="B405" s="33"/>
      <c r="C405" s="944" t="s">
        <v>2619</v>
      </c>
      <c r="D405" s="1037"/>
      <c r="E405" s="73"/>
      <c r="F405" s="73"/>
      <c r="G405" s="83"/>
    </row>
    <row r="406" spans="1:7" ht="15" x14ac:dyDescent="0.2">
      <c r="A406" s="70"/>
      <c r="B406" s="33"/>
      <c r="C406" s="944" t="s">
        <v>2620</v>
      </c>
      <c r="D406" s="1037"/>
      <c r="E406" s="73"/>
      <c r="F406" s="73"/>
      <c r="G406" s="83"/>
    </row>
    <row r="407" spans="1:7" ht="13" customHeight="1" x14ac:dyDescent="0.2">
      <c r="A407" s="70"/>
      <c r="B407" s="33"/>
      <c r="C407" s="944" t="s">
        <v>2621</v>
      </c>
      <c r="D407" s="1037"/>
      <c r="E407" s="73"/>
      <c r="F407" s="73"/>
      <c r="G407" s="83"/>
    </row>
    <row r="408" spans="1:7" ht="15" x14ac:dyDescent="0.2">
      <c r="A408" s="70"/>
      <c r="B408" s="33"/>
      <c r="C408" s="1028" t="s">
        <v>2622</v>
      </c>
      <c r="D408" s="1037"/>
      <c r="E408" s="73"/>
      <c r="F408" s="73"/>
      <c r="G408" s="83"/>
    </row>
    <row r="409" spans="1:7" ht="17" thickBot="1" x14ac:dyDescent="0.25">
      <c r="A409" s="70"/>
      <c r="B409" s="33"/>
      <c r="C409" s="1038" t="s">
        <v>1135</v>
      </c>
      <c r="D409" s="1037"/>
      <c r="E409" s="73"/>
      <c r="F409" s="73"/>
      <c r="G409" s="83"/>
    </row>
    <row r="410" spans="1:7" ht="15" x14ac:dyDescent="0.2">
      <c r="A410" s="1251" t="s">
        <v>258</v>
      </c>
      <c r="B410" s="32" t="s">
        <v>267</v>
      </c>
      <c r="C410" s="69" t="s">
        <v>268</v>
      </c>
      <c r="D410" s="698" t="e">
        <f>VLOOKUP($B410,'Pricelist Summary'!$B:$S,22,0)</f>
        <v>#REF!</v>
      </c>
      <c r="E410" s="295">
        <f>VLOOKUP($B410,'Pricelist Summary'!$B:$M,4,0)</f>
        <v>971.02803738317755</v>
      </c>
      <c r="F410" s="295">
        <f>VLOOKUP($B410,'Pricelist Summary'!$B:$M,5,0)</f>
        <v>0</v>
      </c>
      <c r="G410" s="296" t="e">
        <f>VLOOKUP(B410,'Pricelist Summary'!B:O,18,0)</f>
        <v>#REF!</v>
      </c>
    </row>
    <row r="411" spans="1:7" ht="15" x14ac:dyDescent="0.2">
      <c r="A411" s="70"/>
      <c r="B411" s="1551"/>
      <c r="C411" s="72" t="s">
        <v>1223</v>
      </c>
      <c r="D411" s="71"/>
      <c r="E411" s="62"/>
      <c r="F411" s="73"/>
      <c r="G411" s="83"/>
    </row>
    <row r="412" spans="1:7" ht="15" x14ac:dyDescent="0.2">
      <c r="A412" s="70"/>
      <c r="B412" s="86"/>
      <c r="C412" s="62" t="s">
        <v>1224</v>
      </c>
      <c r="D412" s="71"/>
      <c r="E412" s="62"/>
      <c r="F412" s="73"/>
      <c r="G412" s="83"/>
    </row>
    <row r="413" spans="1:7" ht="15" x14ac:dyDescent="0.2">
      <c r="A413" s="70"/>
      <c r="B413" s="1551"/>
      <c r="C413" s="62" t="s">
        <v>1225</v>
      </c>
      <c r="D413" s="71"/>
      <c r="E413" s="62"/>
      <c r="F413" s="73"/>
      <c r="G413" s="83"/>
    </row>
    <row r="414" spans="1:7" ht="15" x14ac:dyDescent="0.2">
      <c r="A414" s="70"/>
      <c r="B414" s="1551"/>
      <c r="C414" s="62" t="s">
        <v>1226</v>
      </c>
      <c r="D414" s="71"/>
      <c r="E414" s="62"/>
      <c r="F414" s="73"/>
      <c r="G414" s="83"/>
    </row>
    <row r="415" spans="1:7" ht="15" x14ac:dyDescent="0.2">
      <c r="A415" s="70"/>
      <c r="B415" s="1551"/>
      <c r="C415" s="62" t="s">
        <v>1227</v>
      </c>
      <c r="D415" s="71"/>
      <c r="E415" s="62"/>
      <c r="F415" s="73"/>
      <c r="G415" s="83"/>
    </row>
    <row r="416" spans="1:7" ht="15" x14ac:dyDescent="0.2">
      <c r="A416" s="70"/>
      <c r="B416" s="1551"/>
      <c r="C416" s="62" t="s">
        <v>1228</v>
      </c>
      <c r="D416" s="71"/>
      <c r="E416" s="62"/>
      <c r="F416" s="73"/>
      <c r="G416" s="83"/>
    </row>
    <row r="417" spans="1:7" ht="15" x14ac:dyDescent="0.2">
      <c r="A417" s="70"/>
      <c r="B417" s="1551"/>
      <c r="C417" s="62" t="s">
        <v>1229</v>
      </c>
      <c r="D417" s="71"/>
      <c r="E417" s="62"/>
      <c r="F417" s="73"/>
      <c r="G417" s="83"/>
    </row>
    <row r="418" spans="1:7" ht="15" x14ac:dyDescent="0.2">
      <c r="A418" s="70"/>
      <c r="B418" s="1551"/>
      <c r="C418" s="62" t="s">
        <v>1230</v>
      </c>
      <c r="D418" s="71"/>
      <c r="E418" s="62"/>
      <c r="F418" s="73"/>
      <c r="G418" s="83"/>
    </row>
    <row r="419" spans="1:7" ht="15" x14ac:dyDescent="0.2">
      <c r="A419" s="70"/>
      <c r="B419" s="1551"/>
      <c r="C419" s="62" t="s">
        <v>1231</v>
      </c>
      <c r="D419" s="71"/>
      <c r="E419" s="62"/>
      <c r="F419" s="73"/>
      <c r="G419" s="83"/>
    </row>
    <row r="420" spans="1:7" ht="15" x14ac:dyDescent="0.2">
      <c r="A420" s="70"/>
      <c r="B420" s="1551"/>
      <c r="C420" s="62" t="s">
        <v>1232</v>
      </c>
      <c r="D420" s="71"/>
      <c r="E420" s="62"/>
      <c r="F420" s="73"/>
      <c r="G420" s="83"/>
    </row>
    <row r="421" spans="1:7" ht="15" x14ac:dyDescent="0.2">
      <c r="A421" s="70"/>
      <c r="B421" s="1551"/>
      <c r="C421" s="62" t="s">
        <v>1233</v>
      </c>
      <c r="D421" s="71"/>
      <c r="E421" s="62"/>
      <c r="F421" s="73"/>
      <c r="G421" s="83"/>
    </row>
    <row r="422" spans="1:7" ht="15" x14ac:dyDescent="0.2">
      <c r="A422" s="70"/>
      <c r="B422" s="1551"/>
      <c r="C422" s="62" t="s">
        <v>1234</v>
      </c>
      <c r="D422" s="71"/>
      <c r="E422" s="62"/>
      <c r="F422" s="73"/>
      <c r="G422" s="83"/>
    </row>
    <row r="423" spans="1:7" ht="15" x14ac:dyDescent="0.2">
      <c r="A423" s="70"/>
      <c r="B423" s="1551"/>
      <c r="C423" s="802" t="s">
        <v>1235</v>
      </c>
      <c r="D423" s="71"/>
      <c r="E423" s="62"/>
      <c r="F423" s="73"/>
      <c r="G423" s="83"/>
    </row>
    <row r="424" spans="1:7" ht="16" thickBot="1" x14ac:dyDescent="0.25">
      <c r="A424" s="70"/>
      <c r="B424" s="1551"/>
      <c r="C424" s="112" t="s">
        <v>1135</v>
      </c>
      <c r="D424" s="71"/>
      <c r="E424" s="62"/>
      <c r="F424" s="73"/>
      <c r="G424" s="83"/>
    </row>
    <row r="425" spans="1:7" ht="15" x14ac:dyDescent="0.2">
      <c r="A425" s="1251" t="s">
        <v>258</v>
      </c>
      <c r="B425" s="32" t="s">
        <v>272</v>
      </c>
      <c r="C425" s="69" t="s">
        <v>273</v>
      </c>
      <c r="D425" s="698" t="e">
        <f>VLOOKUP($B425,'Pricelist Summary'!$B:$S,22,0)</f>
        <v>#REF!</v>
      </c>
      <c r="E425" s="295">
        <f>VLOOKUP($B425,'Pricelist Summary'!$B:$M,4,0)</f>
        <v>503.73831775700933</v>
      </c>
      <c r="F425" s="295">
        <f>VLOOKUP($B425,'Pricelist Summary'!$B:$M,5,0)</f>
        <v>0</v>
      </c>
      <c r="G425" s="296" t="e">
        <f>VLOOKUP(B425,'Pricelist Summary'!B:O,18,0)</f>
        <v>#REF!</v>
      </c>
    </row>
    <row r="426" spans="1:7" ht="15" x14ac:dyDescent="0.2">
      <c r="A426" s="70"/>
      <c r="B426" s="1551"/>
      <c r="C426" s="72" t="s">
        <v>1236</v>
      </c>
      <c r="D426" s="71"/>
      <c r="E426" s="62"/>
      <c r="F426" s="73"/>
      <c r="G426" s="83"/>
    </row>
    <row r="427" spans="1:7" ht="15" x14ac:dyDescent="0.2">
      <c r="A427" s="70"/>
      <c r="B427" s="86"/>
      <c r="C427" s="62" t="s">
        <v>1237</v>
      </c>
      <c r="D427" s="71"/>
      <c r="E427" s="62"/>
      <c r="F427" s="73"/>
      <c r="G427" s="83"/>
    </row>
    <row r="428" spans="1:7" ht="15" x14ac:dyDescent="0.2">
      <c r="A428" s="70"/>
      <c r="B428" s="1551"/>
      <c r="C428" s="62" t="s">
        <v>1238</v>
      </c>
      <c r="D428" s="71"/>
      <c r="E428" s="62"/>
      <c r="F428" s="73"/>
      <c r="G428" s="83"/>
    </row>
    <row r="429" spans="1:7" ht="15" x14ac:dyDescent="0.2">
      <c r="A429" s="70"/>
      <c r="B429" s="1551"/>
      <c r="C429" s="62" t="s">
        <v>1239</v>
      </c>
      <c r="D429" s="71"/>
      <c r="E429" s="62"/>
      <c r="F429" s="73"/>
      <c r="G429" s="83"/>
    </row>
    <row r="430" spans="1:7" ht="15" x14ac:dyDescent="0.2">
      <c r="A430" s="70"/>
      <c r="B430" s="1551"/>
      <c r="C430" s="62" t="s">
        <v>1240</v>
      </c>
      <c r="D430" s="71"/>
      <c r="E430" s="62"/>
      <c r="F430" s="73"/>
      <c r="G430" s="83"/>
    </row>
    <row r="431" spans="1:7" ht="15" x14ac:dyDescent="0.2">
      <c r="A431" s="70"/>
      <c r="B431" s="1551"/>
      <c r="C431" s="62" t="s">
        <v>1241</v>
      </c>
      <c r="D431" s="71"/>
      <c r="E431" s="62"/>
      <c r="F431" s="73"/>
      <c r="G431" s="83"/>
    </row>
    <row r="432" spans="1:7" ht="15" x14ac:dyDescent="0.2">
      <c r="A432" s="70"/>
      <c r="B432" s="1551"/>
      <c r="C432" s="62" t="s">
        <v>1242</v>
      </c>
      <c r="D432" s="71"/>
      <c r="E432" s="62"/>
      <c r="F432" s="73"/>
      <c r="G432" s="83"/>
    </row>
    <row r="433" spans="1:7" ht="15" x14ac:dyDescent="0.2">
      <c r="A433" s="70"/>
      <c r="B433" s="1551"/>
      <c r="C433" s="62" t="s">
        <v>1243</v>
      </c>
      <c r="D433" s="71"/>
      <c r="E433" s="62"/>
      <c r="F433" s="73"/>
      <c r="G433" s="83"/>
    </row>
    <row r="434" spans="1:7" ht="15" x14ac:dyDescent="0.2">
      <c r="A434" s="70"/>
      <c r="B434" s="1551"/>
      <c r="C434" s="802" t="s">
        <v>1244</v>
      </c>
      <c r="D434" s="71"/>
      <c r="E434" s="62"/>
      <c r="F434" s="73"/>
      <c r="G434" s="83"/>
    </row>
    <row r="435" spans="1:7" ht="16" thickBot="1" x14ac:dyDescent="0.25">
      <c r="A435" s="70"/>
      <c r="B435" s="1551"/>
      <c r="C435" s="112" t="s">
        <v>1135</v>
      </c>
      <c r="D435" s="71"/>
      <c r="E435" s="62"/>
      <c r="F435" s="73"/>
      <c r="G435" s="83"/>
    </row>
    <row r="436" spans="1:7" ht="15" x14ac:dyDescent="0.2">
      <c r="A436" s="1251" t="s">
        <v>258</v>
      </c>
      <c r="B436" s="32" t="s">
        <v>276</v>
      </c>
      <c r="C436" s="69" t="s">
        <v>277</v>
      </c>
      <c r="D436" s="698" t="e">
        <f>VLOOKUP($B436,'Pricelist Summary'!$B:$S,22,0)</f>
        <v>#REF!</v>
      </c>
      <c r="E436" s="295">
        <f>VLOOKUP($B436,'Pricelist Summary'!$B:$M,4,0)</f>
        <v>690.65420560747657</v>
      </c>
      <c r="F436" s="295">
        <f>VLOOKUP($B436,'Pricelist Summary'!$B:$M,5,0)</f>
        <v>0</v>
      </c>
      <c r="G436" s="296" t="e">
        <f>VLOOKUP(B436,'Pricelist Summary'!B:O,18,0)</f>
        <v>#REF!</v>
      </c>
    </row>
    <row r="437" spans="1:7" ht="15" x14ac:dyDescent="0.2">
      <c r="A437" s="70"/>
      <c r="B437" s="1551"/>
      <c r="C437" s="72" t="s">
        <v>1245</v>
      </c>
      <c r="D437" s="71"/>
      <c r="E437" s="62"/>
      <c r="F437" s="73"/>
      <c r="G437" s="83"/>
    </row>
    <row r="438" spans="1:7" ht="15" x14ac:dyDescent="0.2">
      <c r="A438" s="70"/>
      <c r="B438" s="86"/>
      <c r="C438" s="62" t="s">
        <v>1246</v>
      </c>
      <c r="D438" s="71"/>
      <c r="E438" s="62"/>
      <c r="F438" s="73"/>
      <c r="G438" s="83"/>
    </row>
    <row r="439" spans="1:7" ht="15" x14ac:dyDescent="0.2">
      <c r="A439" s="70"/>
      <c r="B439" s="1551"/>
      <c r="C439" s="62" t="s">
        <v>1247</v>
      </c>
      <c r="D439" s="71"/>
      <c r="E439" s="62"/>
      <c r="F439" s="73"/>
      <c r="G439" s="83"/>
    </row>
    <row r="440" spans="1:7" ht="15" x14ac:dyDescent="0.2">
      <c r="A440" s="70"/>
      <c r="B440" s="1551"/>
      <c r="C440" s="62" t="s">
        <v>1248</v>
      </c>
      <c r="D440" s="71"/>
      <c r="E440" s="62"/>
      <c r="F440" s="73"/>
      <c r="G440" s="83"/>
    </row>
    <row r="441" spans="1:7" ht="15" x14ac:dyDescent="0.2">
      <c r="A441" s="70"/>
      <c r="B441" s="1551"/>
      <c r="C441" s="62" t="s">
        <v>1249</v>
      </c>
      <c r="D441" s="71"/>
      <c r="E441" s="62"/>
      <c r="F441" s="73"/>
      <c r="G441" s="83"/>
    </row>
    <row r="442" spans="1:7" ht="15" x14ac:dyDescent="0.2">
      <c r="A442" s="70"/>
      <c r="B442" s="1551"/>
      <c r="C442" s="62" t="s">
        <v>1250</v>
      </c>
      <c r="D442" s="71"/>
      <c r="E442" s="62"/>
      <c r="F442" s="73"/>
      <c r="G442" s="83"/>
    </row>
    <row r="443" spans="1:7" ht="15" x14ac:dyDescent="0.2">
      <c r="A443" s="70"/>
      <c r="B443" s="1551"/>
      <c r="C443" s="62" t="s">
        <v>1251</v>
      </c>
      <c r="D443" s="71"/>
      <c r="E443" s="62"/>
      <c r="F443" s="73"/>
      <c r="G443" s="83"/>
    </row>
    <row r="444" spans="1:7" ht="15" x14ac:dyDescent="0.2">
      <c r="A444" s="70"/>
      <c r="B444" s="1551"/>
      <c r="C444" s="62" t="s">
        <v>1252</v>
      </c>
      <c r="D444" s="71"/>
      <c r="E444" s="62"/>
      <c r="F444" s="73"/>
      <c r="G444" s="83"/>
    </row>
    <row r="445" spans="1:7" ht="15" x14ac:dyDescent="0.2">
      <c r="A445" s="70"/>
      <c r="B445" s="1551"/>
      <c r="C445" s="62" t="s">
        <v>1253</v>
      </c>
      <c r="D445" s="71"/>
      <c r="E445" s="62"/>
      <c r="F445" s="73"/>
      <c r="G445" s="83"/>
    </row>
    <row r="446" spans="1:7" ht="15" x14ac:dyDescent="0.2">
      <c r="A446" s="70"/>
      <c r="B446" s="1551"/>
      <c r="C446" s="62" t="s">
        <v>1254</v>
      </c>
      <c r="D446" s="71"/>
      <c r="E446" s="62"/>
      <c r="F446" s="73"/>
      <c r="G446" s="83"/>
    </row>
    <row r="447" spans="1:7" ht="15" x14ac:dyDescent="0.2">
      <c r="A447" s="70"/>
      <c r="B447" s="1551"/>
      <c r="C447" s="62" t="s">
        <v>1255</v>
      </c>
      <c r="D447" s="71"/>
      <c r="E447" s="62"/>
      <c r="F447" s="73"/>
      <c r="G447" s="83"/>
    </row>
    <row r="448" spans="1:7" ht="15" x14ac:dyDescent="0.2">
      <c r="A448" s="70"/>
      <c r="B448" s="1551"/>
      <c r="C448" s="262" t="s">
        <v>1256</v>
      </c>
      <c r="D448" s="71"/>
      <c r="E448" s="62"/>
      <c r="F448" s="73"/>
      <c r="G448" s="83"/>
    </row>
    <row r="449" spans="1:7" ht="16" thickBot="1" x14ac:dyDescent="0.25">
      <c r="A449" s="70"/>
      <c r="B449" s="1551"/>
      <c r="C449" s="187" t="s">
        <v>1135</v>
      </c>
      <c r="D449" s="71"/>
      <c r="E449" s="62"/>
      <c r="F449" s="73"/>
      <c r="G449" s="83"/>
    </row>
    <row r="450" spans="1:7" ht="15" x14ac:dyDescent="0.2">
      <c r="A450" s="1251" t="s">
        <v>258</v>
      </c>
      <c r="B450" s="85" t="s">
        <v>280</v>
      </c>
      <c r="C450" s="69" t="s">
        <v>281</v>
      </c>
      <c r="D450" s="698" t="e">
        <f>VLOOKUP($B450,'Pricelist Summary'!$B:$S,22,0)</f>
        <v>#REF!</v>
      </c>
      <c r="E450" s="295">
        <f>VLOOKUP($B450,'Pricelist Summary'!$B:$M,4,0)</f>
        <v>298.13084112149534</v>
      </c>
      <c r="F450" s="295">
        <f>VLOOKUP($B450,'Pricelist Summary'!$B:$M,5,0)</f>
        <v>0</v>
      </c>
      <c r="G450" s="296" t="e">
        <f>VLOOKUP(B450,'Pricelist Summary'!B:O,18,0)</f>
        <v>#REF!</v>
      </c>
    </row>
    <row r="451" spans="1:7" ht="15" x14ac:dyDescent="0.2">
      <c r="A451" s="70"/>
      <c r="B451" s="1551"/>
      <c r="C451" s="72" t="s">
        <v>1257</v>
      </c>
      <c r="D451" s="71"/>
      <c r="E451" s="62"/>
      <c r="F451" s="73"/>
      <c r="G451" s="83"/>
    </row>
    <row r="452" spans="1:7" x14ac:dyDescent="0.2">
      <c r="A452" s="70"/>
      <c r="B452" s="86"/>
      <c r="C452" s="62"/>
      <c r="D452" s="71"/>
      <c r="E452" s="62"/>
      <c r="F452" s="73"/>
      <c r="G452" s="83"/>
    </row>
    <row r="453" spans="1:7" ht="15" x14ac:dyDescent="0.2">
      <c r="A453" s="70"/>
      <c r="B453" s="1551"/>
      <c r="C453" s="62" t="s">
        <v>1258</v>
      </c>
      <c r="D453" s="71"/>
      <c r="E453" s="62"/>
      <c r="F453" s="73"/>
      <c r="G453" s="83"/>
    </row>
    <row r="454" spans="1:7" x14ac:dyDescent="0.2">
      <c r="A454" s="70"/>
      <c r="B454" s="1551"/>
      <c r="C454" s="62"/>
      <c r="D454" s="71"/>
      <c r="E454" s="62"/>
      <c r="F454" s="73"/>
      <c r="G454" s="83"/>
    </row>
    <row r="455" spans="1:7" x14ac:dyDescent="0.2">
      <c r="A455" s="70"/>
      <c r="B455" s="1551"/>
      <c r="C455" s="62"/>
      <c r="D455" s="71"/>
      <c r="E455" s="62"/>
      <c r="F455" s="73"/>
      <c r="G455" s="83"/>
    </row>
    <row r="456" spans="1:7" ht="15" thickBot="1" x14ac:dyDescent="0.25">
      <c r="A456" s="70"/>
      <c r="B456" s="1551"/>
      <c r="C456" s="187"/>
      <c r="D456" s="71"/>
      <c r="E456" s="62"/>
      <c r="F456" s="73"/>
      <c r="G456" s="83"/>
    </row>
    <row r="457" spans="1:7" ht="15" x14ac:dyDescent="0.2">
      <c r="A457" s="1251" t="s">
        <v>258</v>
      </c>
      <c r="B457" s="382" t="s">
        <v>284</v>
      </c>
      <c r="C457" s="434" t="s">
        <v>285</v>
      </c>
      <c r="D457" s="698" t="e">
        <f>VLOOKUP($B457,'Pricelist Summary'!$B:$S,22,0)</f>
        <v>#REF!</v>
      </c>
      <c r="E457" s="295">
        <f>VLOOKUP($B457,'Pricelist Summary'!$B:$M,4,0)</f>
        <v>933.64485981308405</v>
      </c>
      <c r="F457" s="295">
        <f>VLOOKUP($B457,'Pricelist Summary'!$B:$M,5,0)</f>
        <v>0</v>
      </c>
      <c r="G457" s="296" t="e">
        <f>VLOOKUP(B457,'Pricelist Summary'!B:O,18,0)</f>
        <v>#REF!</v>
      </c>
    </row>
    <row r="458" spans="1:7" ht="15" x14ac:dyDescent="0.2">
      <c r="A458" s="70"/>
      <c r="B458" s="1551"/>
      <c r="C458" s="72" t="s">
        <v>1259</v>
      </c>
      <c r="D458" s="71"/>
      <c r="E458" s="62"/>
      <c r="F458" s="73"/>
      <c r="G458" s="83"/>
    </row>
    <row r="459" spans="1:7" ht="15" x14ac:dyDescent="0.2">
      <c r="A459" s="70"/>
      <c r="B459" s="1551"/>
      <c r="C459" s="62" t="s">
        <v>1260</v>
      </c>
      <c r="D459" s="71"/>
      <c r="E459" s="62"/>
      <c r="F459" s="73"/>
      <c r="G459" s="83"/>
    </row>
    <row r="460" spans="1:7" ht="15" x14ac:dyDescent="0.2">
      <c r="A460" s="70"/>
      <c r="B460" s="1551"/>
      <c r="C460" s="62" t="s">
        <v>1261</v>
      </c>
      <c r="D460" s="71"/>
      <c r="E460" s="62"/>
      <c r="F460" s="73"/>
      <c r="G460" s="83"/>
    </row>
    <row r="461" spans="1:7" ht="15" x14ac:dyDescent="0.2">
      <c r="A461" s="70"/>
      <c r="B461" s="1551"/>
      <c r="C461" s="62" t="s">
        <v>1262</v>
      </c>
      <c r="D461" s="71"/>
      <c r="E461" s="62"/>
      <c r="F461" s="73"/>
      <c r="G461" s="83"/>
    </row>
    <row r="462" spans="1:7" ht="15" x14ac:dyDescent="0.2">
      <c r="A462" s="70"/>
      <c r="B462" s="1551"/>
      <c r="C462" s="62" t="s">
        <v>1263</v>
      </c>
      <c r="D462" s="71"/>
      <c r="E462" s="62"/>
      <c r="F462" s="73"/>
      <c r="G462" s="83"/>
    </row>
    <row r="463" spans="1:7" ht="15" x14ac:dyDescent="0.2">
      <c r="A463" s="70"/>
      <c r="B463" s="1551"/>
      <c r="C463" s="62" t="s">
        <v>1264</v>
      </c>
      <c r="D463" s="71"/>
      <c r="E463" s="62"/>
      <c r="F463" s="73"/>
      <c r="G463" s="83"/>
    </row>
    <row r="464" spans="1:7" ht="15" x14ac:dyDescent="0.2">
      <c r="A464" s="70"/>
      <c r="B464" s="1551"/>
      <c r="C464" s="62" t="s">
        <v>1265</v>
      </c>
      <c r="D464" s="71"/>
      <c r="E464" s="62"/>
      <c r="F464" s="73"/>
      <c r="G464" s="83"/>
    </row>
    <row r="465" spans="1:7" ht="15" x14ac:dyDescent="0.2">
      <c r="A465" s="70"/>
      <c r="B465" s="1551"/>
      <c r="C465" s="62" t="s">
        <v>1266</v>
      </c>
      <c r="D465" s="71"/>
      <c r="E465" s="62"/>
      <c r="F465" s="73"/>
      <c r="G465" s="83"/>
    </row>
    <row r="466" spans="1:7" ht="15" x14ac:dyDescent="0.2">
      <c r="A466" s="70"/>
      <c r="B466" s="1551"/>
      <c r="C466" s="62" t="s">
        <v>1267</v>
      </c>
      <c r="D466" s="71"/>
      <c r="E466" s="62"/>
      <c r="F466" s="73"/>
      <c r="G466" s="83"/>
    </row>
    <row r="467" spans="1:7" ht="15" x14ac:dyDescent="0.2">
      <c r="A467" s="70"/>
      <c r="B467" s="1551"/>
      <c r="C467" s="262" t="s">
        <v>1268</v>
      </c>
      <c r="D467" s="71"/>
      <c r="E467" s="62"/>
      <c r="F467" s="73"/>
      <c r="G467" s="83"/>
    </row>
    <row r="468" spans="1:7" ht="16" thickBot="1" x14ac:dyDescent="0.25">
      <c r="A468" s="1552"/>
      <c r="B468" s="435"/>
      <c r="C468" s="351" t="s">
        <v>1135</v>
      </c>
      <c r="D468" s="436"/>
      <c r="E468" s="437"/>
      <c r="F468" s="438"/>
      <c r="G468" s="439"/>
    </row>
    <row r="469" spans="1:7" ht="15" x14ac:dyDescent="0.2">
      <c r="A469" s="1251" t="s">
        <v>258</v>
      </c>
      <c r="B469" s="86" t="s">
        <v>288</v>
      </c>
      <c r="C469" s="72" t="s">
        <v>289</v>
      </c>
      <c r="D469" s="698" t="e">
        <f>VLOOKUP($B469,'Pricelist Summary'!$B:$S,22,0)</f>
        <v>#REF!</v>
      </c>
      <c r="E469" s="295">
        <f>VLOOKUP($B469,'Pricelist Summary'!$B:$M,4,0)</f>
        <v>372.89719626168221</v>
      </c>
      <c r="F469" s="295">
        <f>VLOOKUP($B469,'Pricelist Summary'!$B:$M,5,0)</f>
        <v>0</v>
      </c>
      <c r="G469" s="296" t="e">
        <f>VLOOKUP(B469,'Pricelist Summary'!B:O,18,0)</f>
        <v>#REF!</v>
      </c>
    </row>
    <row r="470" spans="1:7" ht="15" x14ac:dyDescent="0.2">
      <c r="A470" s="70"/>
      <c r="B470" s="1551"/>
      <c r="C470" s="72" t="s">
        <v>1269</v>
      </c>
      <c r="D470" s="71"/>
      <c r="E470" s="62"/>
      <c r="F470" s="73"/>
      <c r="G470" s="83"/>
    </row>
    <row r="471" spans="1:7" x14ac:dyDescent="0.2">
      <c r="A471" s="70"/>
      <c r="B471" s="1551"/>
      <c r="C471" s="62"/>
      <c r="D471" s="71"/>
      <c r="E471" s="62"/>
      <c r="F471" s="73"/>
      <c r="G471" s="83"/>
    </row>
    <row r="472" spans="1:7" ht="15" x14ac:dyDescent="0.2">
      <c r="A472" s="70"/>
      <c r="B472" s="1551"/>
      <c r="C472" s="62" t="s">
        <v>1260</v>
      </c>
      <c r="D472" s="71"/>
      <c r="E472" s="62"/>
      <c r="F472" s="73"/>
      <c r="G472" s="83"/>
    </row>
    <row r="473" spans="1:7" ht="15" x14ac:dyDescent="0.2">
      <c r="A473" s="70"/>
      <c r="B473" s="1551"/>
      <c r="C473" s="62" t="s">
        <v>1261</v>
      </c>
      <c r="D473" s="71"/>
      <c r="E473" s="62"/>
      <c r="F473" s="73"/>
      <c r="G473" s="83"/>
    </row>
    <row r="474" spans="1:7" ht="15" x14ac:dyDescent="0.2">
      <c r="A474" s="70"/>
      <c r="B474" s="1551"/>
      <c r="C474" s="62" t="s">
        <v>1270</v>
      </c>
      <c r="D474" s="71"/>
      <c r="E474" s="62"/>
      <c r="F474" s="73"/>
      <c r="G474" s="83"/>
    </row>
    <row r="475" spans="1:7" x14ac:dyDescent="0.2">
      <c r="A475" s="70"/>
      <c r="B475" s="1551"/>
      <c r="C475" s="62"/>
      <c r="D475" s="71"/>
      <c r="E475" s="62"/>
      <c r="F475" s="73"/>
      <c r="G475" s="83"/>
    </row>
    <row r="476" spans="1:7" ht="15" x14ac:dyDescent="0.2">
      <c r="A476" s="70"/>
      <c r="B476" s="1551"/>
      <c r="C476" s="62" t="s">
        <v>1271</v>
      </c>
      <c r="D476" s="71"/>
      <c r="E476" s="62"/>
      <c r="F476" s="73"/>
      <c r="G476" s="83"/>
    </row>
    <row r="477" spans="1:7" x14ac:dyDescent="0.2">
      <c r="A477" s="70"/>
      <c r="B477" s="1551"/>
      <c r="C477" s="62"/>
      <c r="D477" s="71"/>
      <c r="E477" s="62"/>
      <c r="F477" s="73"/>
      <c r="G477" s="83"/>
    </row>
    <row r="478" spans="1:7" x14ac:dyDescent="0.2">
      <c r="A478" s="70"/>
      <c r="B478" s="1551"/>
      <c r="C478" s="62"/>
      <c r="D478" s="71"/>
      <c r="E478" s="62"/>
      <c r="F478" s="73"/>
      <c r="G478" s="83"/>
    </row>
    <row r="479" spans="1:7" ht="15" thickBot="1" x14ac:dyDescent="0.25">
      <c r="A479" s="1552"/>
      <c r="B479" s="435"/>
      <c r="C479" s="351"/>
      <c r="D479" s="436"/>
      <c r="E479" s="437"/>
      <c r="F479" s="438"/>
      <c r="G479" s="439"/>
    </row>
    <row r="480" spans="1:7" ht="15" x14ac:dyDescent="0.2">
      <c r="A480" s="1251" t="s">
        <v>258</v>
      </c>
      <c r="B480" s="86" t="s">
        <v>293</v>
      </c>
      <c r="C480" s="72" t="s">
        <v>294</v>
      </c>
      <c r="D480" s="698" t="e">
        <f>VLOOKUP($B480,'Pricelist Summary'!$B:$S,22,0)</f>
        <v>#REF!</v>
      </c>
      <c r="E480" s="295">
        <f>VLOOKUP($B480,'Pricelist Summary'!$B:$M,4,0)</f>
        <v>597.19626168224295</v>
      </c>
      <c r="F480" s="295">
        <f>VLOOKUP($B480,'Pricelist Summary'!$B:$M,5,0)</f>
        <v>0</v>
      </c>
      <c r="G480" s="296" t="e">
        <f>VLOOKUP(B480,'Pricelist Summary'!B:O,18,0)</f>
        <v>#REF!</v>
      </c>
    </row>
    <row r="481" spans="1:7" ht="15" x14ac:dyDescent="0.2">
      <c r="A481" s="70"/>
      <c r="B481" s="1551"/>
      <c r="C481" s="72" t="s">
        <v>1272</v>
      </c>
      <c r="D481" s="71"/>
      <c r="E481" s="62"/>
      <c r="F481" s="73"/>
      <c r="G481" s="83"/>
    </row>
    <row r="482" spans="1:7" ht="15" x14ac:dyDescent="0.2">
      <c r="A482" s="70"/>
      <c r="B482" s="86"/>
      <c r="C482" s="62" t="s">
        <v>1273</v>
      </c>
      <c r="D482" s="71"/>
      <c r="E482" s="62"/>
      <c r="F482" s="73"/>
      <c r="G482" s="83"/>
    </row>
    <row r="483" spans="1:7" ht="15" x14ac:dyDescent="0.2">
      <c r="A483" s="70"/>
      <c r="B483" s="1551"/>
      <c r="C483" s="62" t="s">
        <v>1274</v>
      </c>
      <c r="D483" s="71"/>
      <c r="E483" s="62"/>
      <c r="F483" s="73"/>
      <c r="G483" s="83"/>
    </row>
    <row r="484" spans="1:7" ht="15" x14ac:dyDescent="0.2">
      <c r="A484" s="70"/>
      <c r="B484" s="1551"/>
      <c r="C484" s="62" t="s">
        <v>1275</v>
      </c>
      <c r="D484" s="71"/>
      <c r="E484" s="62"/>
      <c r="F484" s="73"/>
      <c r="G484" s="83"/>
    </row>
    <row r="485" spans="1:7" ht="15" x14ac:dyDescent="0.2">
      <c r="A485" s="70"/>
      <c r="B485" s="1551"/>
      <c r="C485" s="62" t="s">
        <v>1255</v>
      </c>
      <c r="D485" s="71"/>
      <c r="E485" s="62"/>
      <c r="F485" s="73"/>
      <c r="G485" s="83"/>
    </row>
    <row r="486" spans="1:7" ht="15" x14ac:dyDescent="0.2">
      <c r="A486" s="70"/>
      <c r="B486" s="1551"/>
      <c r="C486" s="62" t="s">
        <v>1276</v>
      </c>
      <c r="D486" s="71"/>
      <c r="E486" s="62"/>
      <c r="F486" s="73"/>
      <c r="G486" s="83"/>
    </row>
    <row r="487" spans="1:7" ht="15" x14ac:dyDescent="0.2">
      <c r="A487" s="70"/>
      <c r="B487" s="1551"/>
      <c r="C487" s="62" t="s">
        <v>1277</v>
      </c>
      <c r="D487" s="71"/>
      <c r="E487" s="62"/>
      <c r="F487" s="73"/>
      <c r="G487" s="83"/>
    </row>
    <row r="488" spans="1:7" ht="15" x14ac:dyDescent="0.2">
      <c r="A488" s="70"/>
      <c r="B488" s="1551"/>
      <c r="C488" s="62" t="s">
        <v>1278</v>
      </c>
      <c r="D488" s="71"/>
      <c r="E488" s="62"/>
      <c r="F488" s="73"/>
      <c r="G488" s="83"/>
    </row>
    <row r="489" spans="1:7" ht="15" x14ac:dyDescent="0.2">
      <c r="A489" s="70"/>
      <c r="B489" s="1551"/>
      <c r="C489" s="62" t="s">
        <v>1267</v>
      </c>
      <c r="D489" s="71"/>
      <c r="E489" s="62"/>
      <c r="F489" s="73"/>
      <c r="G489" s="83"/>
    </row>
    <row r="490" spans="1:7" ht="15" x14ac:dyDescent="0.2">
      <c r="A490" s="70"/>
      <c r="B490" s="1551"/>
      <c r="C490" s="262" t="s">
        <v>1279</v>
      </c>
      <c r="D490" s="71"/>
      <c r="E490" s="62"/>
      <c r="F490" s="73"/>
      <c r="G490" s="83"/>
    </row>
    <row r="491" spans="1:7" ht="16" thickBot="1" x14ac:dyDescent="0.25">
      <c r="A491" s="70"/>
      <c r="B491" s="1551"/>
      <c r="C491" s="187" t="s">
        <v>1135</v>
      </c>
      <c r="D491" s="71"/>
      <c r="E491" s="62"/>
      <c r="F491" s="73"/>
      <c r="G491" s="83"/>
    </row>
    <row r="492" spans="1:7" ht="15" x14ac:dyDescent="0.2">
      <c r="A492" s="1251" t="s">
        <v>258</v>
      </c>
      <c r="B492" s="85" t="s">
        <v>297</v>
      </c>
      <c r="C492" s="69" t="s">
        <v>298</v>
      </c>
      <c r="D492" s="698" t="e">
        <f>VLOOKUP($B492,'Pricelist Summary'!$B:$S,22,0)</f>
        <v>#REF!</v>
      </c>
      <c r="E492" s="295">
        <f>VLOOKUP($B492,'Pricelist Summary'!$B:$M,4,0)</f>
        <v>185.98130841121494</v>
      </c>
      <c r="F492" s="295">
        <f>VLOOKUP($B492,'Pricelist Summary'!$B:$M,5,0)</f>
        <v>0</v>
      </c>
      <c r="G492" s="296" t="e">
        <f>VLOOKUP(B492,'Pricelist Summary'!B:O,18,0)</f>
        <v>#REF!</v>
      </c>
    </row>
    <row r="493" spans="1:7" ht="15" x14ac:dyDescent="0.2">
      <c r="A493" s="70"/>
      <c r="B493" s="1551"/>
      <c r="C493" s="62" t="s">
        <v>1273</v>
      </c>
      <c r="D493" s="71"/>
      <c r="E493" s="62"/>
      <c r="F493" s="73"/>
      <c r="G493" s="83"/>
    </row>
    <row r="494" spans="1:7" ht="15" x14ac:dyDescent="0.2">
      <c r="A494" s="70"/>
      <c r="B494" s="86"/>
      <c r="C494" s="62" t="s">
        <v>1274</v>
      </c>
      <c r="D494" s="71"/>
      <c r="E494" s="62"/>
      <c r="F494" s="73"/>
      <c r="G494" s="83"/>
    </row>
    <row r="495" spans="1:7" ht="15" x14ac:dyDescent="0.2">
      <c r="A495" s="70"/>
      <c r="B495" s="1551"/>
      <c r="C495" s="62" t="s">
        <v>1280</v>
      </c>
      <c r="D495" s="71"/>
      <c r="E495" s="62"/>
      <c r="F495" s="73"/>
      <c r="G495" s="83"/>
    </row>
    <row r="496" spans="1:7" x14ac:dyDescent="0.2">
      <c r="A496" s="70"/>
      <c r="B496" s="1551"/>
      <c r="C496" s="62"/>
      <c r="D496" s="71"/>
      <c r="E496" s="62"/>
      <c r="F496" s="73"/>
      <c r="G496" s="83"/>
    </row>
    <row r="497" spans="1:7" ht="15" x14ac:dyDescent="0.2">
      <c r="A497" s="70"/>
      <c r="B497" s="1551"/>
      <c r="C497" s="62" t="s">
        <v>1271</v>
      </c>
      <c r="D497" s="71"/>
      <c r="E497" s="62"/>
      <c r="F497" s="73"/>
      <c r="G497" s="83"/>
    </row>
    <row r="498" spans="1:7" x14ac:dyDescent="0.2">
      <c r="A498" s="70"/>
      <c r="B498" s="1551"/>
      <c r="C498" s="62"/>
      <c r="D498" s="71"/>
      <c r="E498" s="62"/>
      <c r="F498" s="73"/>
      <c r="G498" s="83"/>
    </row>
    <row r="499" spans="1:7" x14ac:dyDescent="0.2">
      <c r="A499" s="70"/>
      <c r="B499" s="1551"/>
      <c r="C499" s="62"/>
      <c r="D499" s="71"/>
      <c r="E499" s="62"/>
      <c r="F499" s="73"/>
      <c r="G499" s="83"/>
    </row>
    <row r="500" spans="1:7" x14ac:dyDescent="0.2">
      <c r="A500" s="70"/>
      <c r="B500" s="1551"/>
      <c r="C500" s="187"/>
      <c r="D500" s="71"/>
      <c r="E500" s="62"/>
      <c r="F500" s="73"/>
      <c r="G500" s="83"/>
    </row>
    <row r="501" spans="1:7" ht="15" thickBot="1" x14ac:dyDescent="0.25">
      <c r="A501" s="1552"/>
      <c r="B501" s="435"/>
      <c r="C501" s="351"/>
      <c r="D501" s="436"/>
      <c r="E501" s="437"/>
      <c r="F501" s="438"/>
      <c r="G501" s="439"/>
    </row>
    <row r="502" spans="1:7" ht="15" x14ac:dyDescent="0.2">
      <c r="A502" s="1251" t="s">
        <v>258</v>
      </c>
      <c r="B502" s="153" t="s">
        <v>300</v>
      </c>
      <c r="C502" s="17" t="s">
        <v>1281</v>
      </c>
      <c r="D502" s="698" t="e">
        <f>VLOOKUP($B502,'Pricelist Summary'!$B:$S,22,0)</f>
        <v>#REF!</v>
      </c>
      <c r="E502" s="295">
        <f>VLOOKUP($B502,'Pricelist Summary'!$B:$M,4,0)</f>
        <v>2428.9719626168221</v>
      </c>
      <c r="F502" s="295">
        <f>VLOOKUP($B502,'Pricelist Summary'!$B:$M,5,0)</f>
        <v>0</v>
      </c>
      <c r="G502" s="296" t="e">
        <f>VLOOKUP(B502,'Pricelist Summary'!B:O,18,0)</f>
        <v>#REF!</v>
      </c>
    </row>
    <row r="503" spans="1:7" ht="15" x14ac:dyDescent="0.2">
      <c r="A503" s="65"/>
      <c r="C503" s="66" t="s">
        <v>1282</v>
      </c>
      <c r="D503" s="74"/>
      <c r="E503" s="66"/>
      <c r="F503" s="66"/>
      <c r="G503" s="172"/>
    </row>
    <row r="504" spans="1:7" ht="15" x14ac:dyDescent="0.2">
      <c r="A504" s="65"/>
      <c r="C504" s="66" t="s">
        <v>1283</v>
      </c>
      <c r="D504" s="167"/>
      <c r="E504" s="178"/>
      <c r="F504" s="178"/>
      <c r="G504" s="172"/>
    </row>
    <row r="505" spans="1:7" ht="15" x14ac:dyDescent="0.2">
      <c r="A505" s="65"/>
      <c r="C505" s="66" t="s">
        <v>1284</v>
      </c>
      <c r="D505" s="167"/>
      <c r="E505" s="178"/>
      <c r="F505" s="178"/>
      <c r="G505" s="172"/>
    </row>
    <row r="506" spans="1:7" ht="15" x14ac:dyDescent="0.2">
      <c r="A506" s="65"/>
      <c r="C506" s="66" t="s">
        <v>1285</v>
      </c>
      <c r="D506" s="167"/>
      <c r="E506" s="178"/>
      <c r="F506" s="178"/>
      <c r="G506" s="172"/>
    </row>
    <row r="507" spans="1:7" ht="15" x14ac:dyDescent="0.2">
      <c r="A507" s="65"/>
      <c r="C507" s="66" t="s">
        <v>1286</v>
      </c>
      <c r="D507" s="167"/>
      <c r="E507" s="178"/>
      <c r="F507" s="178"/>
      <c r="G507" s="172"/>
    </row>
    <row r="508" spans="1:7" x14ac:dyDescent="0.2">
      <c r="A508" s="65"/>
      <c r="C508" s="66"/>
      <c r="D508" s="167"/>
      <c r="E508" s="75"/>
      <c r="F508" s="75"/>
      <c r="G508" s="172"/>
    </row>
    <row r="509" spans="1:7" ht="15" x14ac:dyDescent="0.2">
      <c r="A509" s="65"/>
      <c r="C509" s="66" t="s">
        <v>1287</v>
      </c>
      <c r="D509" s="74"/>
      <c r="E509" s="66"/>
      <c r="F509" s="66"/>
      <c r="G509" s="172"/>
    </row>
    <row r="510" spans="1:7" ht="15" x14ac:dyDescent="0.2">
      <c r="A510" s="65"/>
      <c r="C510" s="66" t="s">
        <v>1288</v>
      </c>
      <c r="D510" s="74"/>
      <c r="E510" s="66"/>
      <c r="F510" s="66"/>
      <c r="G510" s="172"/>
    </row>
    <row r="511" spans="1:7" x14ac:dyDescent="0.2">
      <c r="A511" s="65"/>
      <c r="C511" s="66"/>
      <c r="D511" s="74"/>
      <c r="E511" s="66"/>
      <c r="F511" s="66"/>
      <c r="G511" s="172"/>
    </row>
    <row r="512" spans="1:7" ht="15" x14ac:dyDescent="0.2">
      <c r="A512" s="65"/>
      <c r="C512" s="187" t="s">
        <v>1135</v>
      </c>
      <c r="D512" s="74"/>
      <c r="E512" s="66"/>
      <c r="F512" s="66"/>
      <c r="G512" s="172"/>
    </row>
    <row r="513" spans="1:7" ht="15" thickBot="1" x14ac:dyDescent="0.25">
      <c r="A513" s="67"/>
      <c r="B513" s="87"/>
      <c r="C513" s="68"/>
      <c r="D513" s="76"/>
      <c r="E513" s="68"/>
      <c r="F513" s="68"/>
      <c r="G513" s="272"/>
    </row>
    <row r="514" spans="1:7" ht="15" x14ac:dyDescent="0.2">
      <c r="A514" s="1251" t="s">
        <v>258</v>
      </c>
      <c r="B514" s="144" t="s">
        <v>305</v>
      </c>
      <c r="C514" s="173" t="s">
        <v>1289</v>
      </c>
      <c r="D514" s="698" t="e">
        <f>VLOOKUP($B514,'Pricelist Summary'!$B:$S,22,0)</f>
        <v>#N/A</v>
      </c>
      <c r="E514" s="295" t="e">
        <f>VLOOKUP($B514,'Pricelist Summary'!$B:$M,4,0)</f>
        <v>#N/A</v>
      </c>
      <c r="F514" s="295" t="e">
        <f>VLOOKUP($B514,'Pricelist Summary'!$B:$M,5,0)</f>
        <v>#N/A</v>
      </c>
      <c r="G514" s="296" t="e">
        <f>VLOOKUP(B514,'Pricelist Summary'!B:O,18,0)</f>
        <v>#N/A</v>
      </c>
    </row>
    <row r="515" spans="1:7" ht="15" x14ac:dyDescent="0.2">
      <c r="A515" s="58"/>
      <c r="B515" s="77"/>
      <c r="C515" s="13" t="s">
        <v>1290</v>
      </c>
      <c r="D515" s="28"/>
      <c r="E515" s="143"/>
      <c r="F515" s="143"/>
      <c r="G515" s="148"/>
    </row>
    <row r="516" spans="1:7" x14ac:dyDescent="0.2">
      <c r="A516" s="58"/>
      <c r="B516" s="77"/>
      <c r="C516" s="13"/>
      <c r="D516" s="28"/>
      <c r="E516" s="143"/>
      <c r="F516" s="143"/>
      <c r="G516" s="148"/>
    </row>
    <row r="517" spans="1:7" x14ac:dyDescent="0.2">
      <c r="A517" s="58"/>
      <c r="B517" s="77"/>
      <c r="C517" s="13"/>
      <c r="D517" s="167"/>
      <c r="E517" s="75"/>
      <c r="F517" s="75"/>
      <c r="G517" s="148"/>
    </row>
    <row r="518" spans="1:7" x14ac:dyDescent="0.2">
      <c r="A518" s="58"/>
      <c r="B518" s="77"/>
      <c r="C518" s="13"/>
      <c r="D518" s="28"/>
      <c r="E518" s="143"/>
      <c r="F518" s="143"/>
      <c r="G518" s="148"/>
    </row>
    <row r="519" spans="1:7" ht="15" thickBot="1" x14ac:dyDescent="0.25">
      <c r="A519" s="60"/>
      <c r="B519" s="78"/>
      <c r="C519" s="14"/>
      <c r="D519" s="20"/>
      <c r="E519" s="40"/>
      <c r="F519" s="40"/>
      <c r="G519" s="149"/>
    </row>
    <row r="520" spans="1:7" ht="15" x14ac:dyDescent="0.2">
      <c r="A520" s="1251" t="s">
        <v>258</v>
      </c>
      <c r="B520" s="88" t="s">
        <v>307</v>
      </c>
      <c r="C520" s="168" t="s">
        <v>308</v>
      </c>
      <c r="D520" s="698" t="e">
        <f>VLOOKUP($B520,'Pricelist Summary'!$B:$S,22,0)</f>
        <v>#REF!</v>
      </c>
      <c r="E520" s="295">
        <f>VLOOKUP($B520,'Pricelist Summary'!$B:$M,4,0)</f>
        <v>971.02803738317755</v>
      </c>
      <c r="F520" s="295">
        <f>VLOOKUP($B520,'Pricelist Summary'!$B:$M,5,0)</f>
        <v>0</v>
      </c>
      <c r="G520" s="296" t="e">
        <f>VLOOKUP(B520,'Pricelist Summary'!B:O,18,0)</f>
        <v>#REF!</v>
      </c>
    </row>
    <row r="521" spans="1:7" ht="15" x14ac:dyDescent="0.2">
      <c r="A521" s="65"/>
      <c r="C521" s="50" t="s">
        <v>1291</v>
      </c>
      <c r="D521" s="74"/>
      <c r="E521" s="66"/>
      <c r="F521" s="66"/>
      <c r="G521" s="172"/>
    </row>
    <row r="522" spans="1:7" ht="15" x14ac:dyDescent="0.2">
      <c r="A522" s="65"/>
      <c r="C522" s="66" t="s">
        <v>1292</v>
      </c>
      <c r="D522" s="167"/>
      <c r="E522" s="178"/>
      <c r="F522" s="178"/>
      <c r="G522" s="172"/>
    </row>
    <row r="523" spans="1:7" ht="15" x14ac:dyDescent="0.2">
      <c r="A523" s="65"/>
      <c r="C523" s="66" t="s">
        <v>1293</v>
      </c>
      <c r="D523" s="167"/>
      <c r="E523" s="75"/>
      <c r="F523" s="75"/>
      <c r="G523" s="172"/>
    </row>
    <row r="524" spans="1:7" ht="15" x14ac:dyDescent="0.2">
      <c r="A524" s="65"/>
      <c r="C524" s="66" t="s">
        <v>1294</v>
      </c>
      <c r="D524" s="74"/>
      <c r="E524" s="66"/>
      <c r="F524" s="66"/>
      <c r="G524" s="172"/>
    </row>
    <row r="525" spans="1:7" ht="15" x14ac:dyDescent="0.2">
      <c r="A525" s="65"/>
      <c r="C525" s="66" t="s">
        <v>1295</v>
      </c>
      <c r="D525" s="74"/>
      <c r="E525" s="66"/>
      <c r="F525" s="66"/>
      <c r="G525" s="172"/>
    </row>
    <row r="526" spans="1:7" ht="15" x14ac:dyDescent="0.2">
      <c r="A526" s="65"/>
      <c r="C526" s="66" t="s">
        <v>1296</v>
      </c>
      <c r="D526" s="74"/>
      <c r="E526" s="66"/>
      <c r="F526" s="66"/>
      <c r="G526" s="172"/>
    </row>
    <row r="527" spans="1:7" ht="15" x14ac:dyDescent="0.2">
      <c r="A527" s="65"/>
      <c r="C527" s="66" t="s">
        <v>1297</v>
      </c>
      <c r="D527" s="74"/>
      <c r="E527" s="66"/>
      <c r="F527" s="66"/>
      <c r="G527" s="172"/>
    </row>
    <row r="528" spans="1:7" ht="15" x14ac:dyDescent="0.2">
      <c r="A528" s="65"/>
      <c r="C528" s="66" t="s">
        <v>1298</v>
      </c>
      <c r="D528" s="74"/>
      <c r="E528" s="66"/>
      <c r="F528" s="66"/>
      <c r="G528" s="172"/>
    </row>
    <row r="529" spans="1:7" ht="15" x14ac:dyDescent="0.2">
      <c r="A529" s="65"/>
      <c r="C529" s="66" t="s">
        <v>1299</v>
      </c>
      <c r="D529" s="74"/>
      <c r="E529" s="66"/>
      <c r="F529" s="66"/>
      <c r="G529" s="172"/>
    </row>
    <row r="530" spans="1:7" ht="15" x14ac:dyDescent="0.2">
      <c r="A530" s="65"/>
      <c r="C530" s="66" t="s">
        <v>1300</v>
      </c>
      <c r="D530" s="74"/>
      <c r="E530" s="66"/>
      <c r="F530" s="66"/>
      <c r="G530" s="172"/>
    </row>
    <row r="531" spans="1:7" ht="15" x14ac:dyDescent="0.2">
      <c r="A531" s="65"/>
      <c r="C531" s="66" t="s">
        <v>1301</v>
      </c>
      <c r="D531" s="74"/>
      <c r="E531" s="66"/>
      <c r="F531" s="66"/>
      <c r="G531" s="172"/>
    </row>
    <row r="532" spans="1:7" ht="15" x14ac:dyDescent="0.2">
      <c r="A532" s="65"/>
      <c r="C532" s="66" t="s">
        <v>1302</v>
      </c>
      <c r="D532" s="74"/>
      <c r="E532" s="66"/>
      <c r="F532" s="66"/>
      <c r="G532" s="172"/>
    </row>
    <row r="533" spans="1:7" ht="15" x14ac:dyDescent="0.2">
      <c r="A533" s="65"/>
      <c r="C533" s="66" t="s">
        <v>1303</v>
      </c>
      <c r="D533" s="74"/>
      <c r="E533" s="66"/>
      <c r="F533" s="66"/>
      <c r="G533" s="172"/>
    </row>
    <row r="534" spans="1:7" ht="15" x14ac:dyDescent="0.2">
      <c r="A534" s="65"/>
      <c r="C534" s="66" t="s">
        <v>1304</v>
      </c>
      <c r="D534" s="74"/>
      <c r="E534" s="66"/>
      <c r="F534" s="66"/>
      <c r="G534" s="172"/>
    </row>
    <row r="535" spans="1:7" ht="15" x14ac:dyDescent="0.2">
      <c r="A535" s="65"/>
      <c r="C535" s="66" t="s">
        <v>1305</v>
      </c>
      <c r="D535" s="74"/>
      <c r="E535" s="66"/>
      <c r="F535" s="66"/>
      <c r="G535" s="172"/>
    </row>
    <row r="536" spans="1:7" ht="15" x14ac:dyDescent="0.2">
      <c r="A536" s="65"/>
      <c r="C536" s="66" t="s">
        <v>1306</v>
      </c>
      <c r="D536" s="74"/>
      <c r="E536" s="66"/>
      <c r="F536" s="66"/>
      <c r="G536" s="172"/>
    </row>
    <row r="537" spans="1:7" ht="15" x14ac:dyDescent="0.2">
      <c r="A537" s="65"/>
      <c r="C537" s="66" t="s">
        <v>1307</v>
      </c>
      <c r="D537" s="74"/>
      <c r="E537" s="66"/>
      <c r="F537" s="66"/>
      <c r="G537" s="172"/>
    </row>
    <row r="538" spans="1:7" ht="15" x14ac:dyDescent="0.2">
      <c r="A538" s="65"/>
      <c r="C538" s="262" t="s">
        <v>1308</v>
      </c>
      <c r="D538" s="74"/>
      <c r="E538" s="66"/>
      <c r="F538" s="66"/>
      <c r="G538" s="172"/>
    </row>
    <row r="539" spans="1:7" ht="15" x14ac:dyDescent="0.2">
      <c r="A539" s="65"/>
      <c r="B539" s="944"/>
      <c r="C539" s="141" t="s">
        <v>1309</v>
      </c>
      <c r="D539" s="74"/>
      <c r="E539" s="66"/>
      <c r="F539" s="944"/>
      <c r="G539" s="172"/>
    </row>
    <row r="540" spans="1:7" ht="16" x14ac:dyDescent="0.2">
      <c r="A540" s="65"/>
      <c r="B540" s="944"/>
      <c r="C540" s="257" t="s">
        <v>1135</v>
      </c>
      <c r="D540" s="80"/>
      <c r="E540" s="66"/>
      <c r="F540" s="66"/>
      <c r="G540" s="147"/>
    </row>
    <row r="541" spans="1:7" ht="16" thickBot="1" x14ac:dyDescent="0.25">
      <c r="A541" s="67"/>
      <c r="B541" s="948"/>
      <c r="C541" s="263"/>
      <c r="D541" s="136"/>
      <c r="E541" s="68"/>
      <c r="F541" s="68"/>
      <c r="G541" s="150"/>
    </row>
    <row r="542" spans="1:7" ht="15" x14ac:dyDescent="0.2">
      <c r="A542" s="1251" t="s">
        <v>258</v>
      </c>
      <c r="B542" s="1094" t="s">
        <v>2737</v>
      </c>
      <c r="C542" s="1094" t="s">
        <v>2738</v>
      </c>
      <c r="D542" s="698" t="e">
        <f>VLOOKUP($B542,'Pricelist Summary'!$B:$S,22,0)</f>
        <v>#REF!</v>
      </c>
      <c r="E542" s="1096">
        <f>VLOOKUP($B542,'Pricelist Summary'!$B:$M,4,0)</f>
        <v>746.72897196261681</v>
      </c>
      <c r="F542" s="1096">
        <f>VLOOKUP($B542,'Pricelist Summary'!$B:$M,5,0)</f>
        <v>0</v>
      </c>
      <c r="G542" s="1098" t="e">
        <f>VLOOKUP(B542,'Pricelist Summary'!B:O,18,0)</f>
        <v>#REF!</v>
      </c>
    </row>
    <row r="543" spans="1:7" ht="15" x14ac:dyDescent="0.2">
      <c r="A543" s="65"/>
      <c r="B543" s="1048" t="s">
        <v>2739</v>
      </c>
      <c r="C543" s="1050" t="s">
        <v>2740</v>
      </c>
      <c r="D543" s="147" t="e">
        <f>VLOOKUP($B543,'Pricelist Summary'!$B:$S,22,0)</f>
        <v>#REF!</v>
      </c>
      <c r="E543" s="152">
        <f>VLOOKUP($B543,'Pricelist Summary'!$B:$M,4,0)</f>
        <v>746.72897196261681</v>
      </c>
      <c r="F543" s="152">
        <f>VLOOKUP($B543,'Pricelist Summary'!$B:$M,5,0)</f>
        <v>0</v>
      </c>
      <c r="G543" s="1097" t="e">
        <f>VLOOKUP(B543,'Pricelist Summary'!B:O,18,0)</f>
        <v>#REF!</v>
      </c>
    </row>
    <row r="544" spans="1:7" ht="15" x14ac:dyDescent="0.2">
      <c r="A544" s="65"/>
      <c r="B544" s="1049"/>
      <c r="C544" s="1043" t="s">
        <v>2741</v>
      </c>
      <c r="D544" s="80"/>
      <c r="E544" s="66"/>
      <c r="F544" s="66"/>
      <c r="G544" s="147"/>
    </row>
    <row r="545" spans="1:7" ht="15" x14ac:dyDescent="0.2">
      <c r="A545" s="65"/>
      <c r="B545" s="1049"/>
      <c r="C545" s="1043" t="s">
        <v>2742</v>
      </c>
      <c r="D545" s="80"/>
      <c r="E545" s="66"/>
      <c r="G545" s="172"/>
    </row>
    <row r="546" spans="1:7" ht="15" x14ac:dyDescent="0.2">
      <c r="A546" s="65"/>
      <c r="B546" s="1049"/>
      <c r="C546" s="1043" t="s">
        <v>2743</v>
      </c>
      <c r="D546" s="80"/>
      <c r="F546" s="94"/>
      <c r="G546" s="172"/>
    </row>
    <row r="547" spans="1:7" ht="15" x14ac:dyDescent="0.2">
      <c r="A547" s="65"/>
      <c r="B547" s="1049"/>
      <c r="C547" s="1043" t="s">
        <v>2744</v>
      </c>
      <c r="D547" s="80"/>
      <c r="F547" s="94"/>
      <c r="G547" s="172"/>
    </row>
    <row r="548" spans="1:7" ht="15" x14ac:dyDescent="0.2">
      <c r="A548" s="65"/>
      <c r="B548" s="1049"/>
      <c r="C548" s="1043" t="s">
        <v>2745</v>
      </c>
      <c r="D548" s="80"/>
      <c r="F548" s="94"/>
      <c r="G548" s="172"/>
    </row>
    <row r="549" spans="1:7" ht="15" x14ac:dyDescent="0.2">
      <c r="A549" s="65"/>
      <c r="B549" s="1049"/>
      <c r="C549" s="1043" t="s">
        <v>2746</v>
      </c>
      <c r="D549" s="80"/>
      <c r="F549" s="94"/>
      <c r="G549" s="147"/>
    </row>
    <row r="550" spans="1:7" ht="15" x14ac:dyDescent="0.2">
      <c r="A550" s="65"/>
      <c r="B550" s="1049"/>
      <c r="C550" s="1043" t="s">
        <v>2747</v>
      </c>
      <c r="D550" s="80"/>
      <c r="F550" s="66"/>
      <c r="G550" s="147"/>
    </row>
    <row r="551" spans="1:7" ht="15" x14ac:dyDescent="0.2">
      <c r="A551" s="65"/>
      <c r="B551" s="1049"/>
      <c r="C551" s="1051" t="s">
        <v>2748</v>
      </c>
      <c r="D551" s="80"/>
      <c r="E551" s="253"/>
      <c r="F551" s="66"/>
      <c r="G551" s="147"/>
    </row>
    <row r="552" spans="1:7" ht="17" thickBot="1" x14ac:dyDescent="0.25">
      <c r="A552" s="65"/>
      <c r="B552" s="1086"/>
      <c r="C552" s="1020" t="s">
        <v>1135</v>
      </c>
      <c r="D552" s="80"/>
      <c r="E552" s="66"/>
      <c r="F552" s="66"/>
      <c r="G552" s="147"/>
    </row>
    <row r="553" spans="1:7" ht="15" x14ac:dyDescent="0.2">
      <c r="A553" s="1251" t="s">
        <v>258</v>
      </c>
      <c r="B553" s="1094" t="s">
        <v>2749</v>
      </c>
      <c r="C553" s="1095" t="s">
        <v>2750</v>
      </c>
      <c r="D553" s="698" t="e">
        <f>VLOOKUP($B553,'Pricelist Summary'!$B:$S,22,0)</f>
        <v>#REF!</v>
      </c>
      <c r="E553" s="1096">
        <f>VLOOKUP($B553,'Pricelist Summary'!$B:$M,4,0)</f>
        <v>307.47663551401865</v>
      </c>
      <c r="F553" s="1096">
        <f>VLOOKUP($B553,'Pricelist Summary'!$B:$M,5,0)</f>
        <v>0</v>
      </c>
      <c r="G553" s="1012" t="e">
        <f>VLOOKUP(B553,'Pricelist Summary'!B:O,18,0)</f>
        <v>#REF!</v>
      </c>
    </row>
    <row r="554" spans="1:7" ht="15" x14ac:dyDescent="0.2">
      <c r="A554" s="65"/>
      <c r="B554" s="1048" t="s">
        <v>2751</v>
      </c>
      <c r="C554" s="1050" t="s">
        <v>2752</v>
      </c>
      <c r="D554" s="147" t="e">
        <f>VLOOKUP($B554,'Pricelist Summary'!$B:$S,22,0)</f>
        <v>#REF!</v>
      </c>
      <c r="E554" s="152">
        <f>VLOOKUP($B554,'Pricelist Summary'!$B:$M,4,0)</f>
        <v>307.47663551401865</v>
      </c>
      <c r="F554" s="152">
        <f>VLOOKUP($B554,'Pricelist Summary'!$B:$M,5,0)</f>
        <v>0</v>
      </c>
      <c r="G554" s="147" t="e">
        <f>VLOOKUP(B554,'Pricelist Summary'!B:O,18,0)</f>
        <v>#REF!</v>
      </c>
    </row>
    <row r="555" spans="1:7" ht="15" x14ac:dyDescent="0.2">
      <c r="A555" s="65"/>
      <c r="B555" s="1049"/>
      <c r="C555" s="1043" t="s">
        <v>2753</v>
      </c>
      <c r="D555" s="80"/>
      <c r="E555" s="66"/>
      <c r="F555" s="66"/>
      <c r="G555" s="147"/>
    </row>
    <row r="556" spans="1:7" ht="15" x14ac:dyDescent="0.2">
      <c r="A556" s="65"/>
      <c r="B556" s="1049"/>
      <c r="C556" s="1043" t="s">
        <v>2743</v>
      </c>
      <c r="D556" s="80"/>
      <c r="F556" s="94"/>
      <c r="G556" s="147"/>
    </row>
    <row r="557" spans="1:7" ht="15" x14ac:dyDescent="0.2">
      <c r="A557" s="65"/>
      <c r="B557" s="1049"/>
      <c r="C557" s="1043" t="s">
        <v>2754</v>
      </c>
      <c r="D557" s="80"/>
      <c r="F557" s="94"/>
      <c r="G557" s="147"/>
    </row>
    <row r="558" spans="1:7" ht="15" x14ac:dyDescent="0.2">
      <c r="A558" s="65"/>
      <c r="B558" s="1049"/>
      <c r="C558" s="1051" t="s">
        <v>2755</v>
      </c>
      <c r="D558" s="80"/>
      <c r="F558" s="94"/>
      <c r="G558" s="172"/>
    </row>
    <row r="559" spans="1:7" ht="16" x14ac:dyDescent="0.2">
      <c r="A559" s="65"/>
      <c r="B559" s="944"/>
      <c r="C559" s="257" t="s">
        <v>1135</v>
      </c>
      <c r="D559" s="1045"/>
      <c r="F559" s="94"/>
      <c r="G559" s="172"/>
    </row>
    <row r="560" spans="1:7" ht="16" thickBot="1" x14ac:dyDescent="0.25">
      <c r="A560" s="65"/>
      <c r="B560" s="944"/>
      <c r="C560" s="982"/>
      <c r="D560" s="403"/>
      <c r="F560" s="94"/>
      <c r="G560" s="359"/>
    </row>
    <row r="561" spans="1:7" s="416" customFormat="1" ht="44.25" customHeight="1" x14ac:dyDescent="0.2">
      <c r="A561" s="1251" t="s">
        <v>258</v>
      </c>
      <c r="B561" s="1308" t="s">
        <v>3023</v>
      </c>
      <c r="C561" s="1301" t="s">
        <v>3024</v>
      </c>
      <c r="D561" s="371" t="e">
        <f>VLOOKUP($B561,'Pricelist Summary'!$B:$S,22,0)</f>
        <v>#REF!</v>
      </c>
      <c r="E561" s="803">
        <f>VLOOKUP($B561,'Pricelist Summary'!$B:$M,4,0)</f>
        <v>1587.8504672897195</v>
      </c>
      <c r="F561" s="803">
        <f>VLOOKUP($B561,'Pricelist Summary'!$B:$M,5,0)</f>
        <v>0</v>
      </c>
      <c r="G561" s="171" t="e">
        <f>VLOOKUP(B561,'Pricelist Summary'!B:O,18,0)</f>
        <v>#REF!</v>
      </c>
    </row>
    <row r="562" spans="1:7" s="416" customFormat="1" ht="15.75" customHeight="1" x14ac:dyDescent="0.2">
      <c r="A562" s="1296"/>
      <c r="B562" s="1298"/>
      <c r="C562" s="1300" t="s">
        <v>3215</v>
      </c>
      <c r="D562" s="420"/>
      <c r="E562" s="842"/>
      <c r="F562" s="842"/>
      <c r="G562" s="39"/>
    </row>
    <row r="563" spans="1:7" s="416" customFormat="1" ht="15.75" customHeight="1" x14ac:dyDescent="0.2">
      <c r="A563" s="1296"/>
      <c r="B563" s="1298"/>
      <c r="C563" s="1297" t="s">
        <v>3216</v>
      </c>
      <c r="D563" s="423"/>
      <c r="E563" s="843"/>
      <c r="F563" s="843"/>
      <c r="G563" s="39"/>
    </row>
    <row r="564" spans="1:7" s="416" customFormat="1" ht="15.75" customHeight="1" x14ac:dyDescent="0.2">
      <c r="A564" s="1296"/>
      <c r="B564" s="1298"/>
      <c r="C564" s="1299" t="s">
        <v>3217</v>
      </c>
      <c r="D564" s="420"/>
      <c r="E564" s="842"/>
      <c r="F564" s="842"/>
      <c r="G564" s="39"/>
    </row>
    <row r="565" spans="1:7" s="416" customFormat="1" ht="15.75" customHeight="1" x14ac:dyDescent="0.2">
      <c r="A565" s="1296"/>
      <c r="B565" s="1298"/>
      <c r="C565" s="1297" t="s">
        <v>3218</v>
      </c>
      <c r="D565" s="420"/>
      <c r="E565" s="842"/>
      <c r="F565" s="842"/>
      <c r="G565" s="39"/>
    </row>
    <row r="566" spans="1:7" s="416" customFormat="1" ht="15.75" customHeight="1" x14ac:dyDescent="0.2">
      <c r="A566" s="1296"/>
      <c r="B566" s="1298"/>
      <c r="C566" s="1299" t="s">
        <v>3219</v>
      </c>
      <c r="D566" s="420"/>
      <c r="E566" s="842"/>
      <c r="F566" s="842"/>
      <c r="G566" s="39"/>
    </row>
    <row r="567" spans="1:7" s="416" customFormat="1" ht="15.75" customHeight="1" x14ac:dyDescent="0.2">
      <c r="A567" s="1296"/>
      <c r="B567" s="1298"/>
      <c r="C567" s="1297" t="s">
        <v>3220</v>
      </c>
      <c r="D567" s="420"/>
      <c r="E567" s="842"/>
      <c r="F567" s="842"/>
      <c r="G567" s="39"/>
    </row>
    <row r="568" spans="1:7" s="416" customFormat="1" ht="15.75" customHeight="1" x14ac:dyDescent="0.2">
      <c r="A568" s="1296"/>
      <c r="B568" s="1298"/>
      <c r="C568" s="1297" t="s">
        <v>3221</v>
      </c>
      <c r="D568" s="423"/>
      <c r="E568" s="843"/>
      <c r="F568" s="843"/>
      <c r="G568" s="39"/>
    </row>
    <row r="569" spans="1:7" s="416" customFormat="1" ht="15.75" customHeight="1" x14ac:dyDescent="0.2">
      <c r="A569" s="1296"/>
      <c r="B569" s="1298"/>
      <c r="C569" s="1297" t="s">
        <v>3164</v>
      </c>
      <c r="D569" s="420"/>
      <c r="E569" s="842"/>
      <c r="F569" s="842"/>
      <c r="G569" s="39"/>
    </row>
    <row r="570" spans="1:7" s="416" customFormat="1" ht="15.75" customHeight="1" x14ac:dyDescent="0.2">
      <c r="A570" s="1296"/>
      <c r="B570" s="1298"/>
      <c r="C570" s="1302" t="s">
        <v>2166</v>
      </c>
      <c r="D570" s="423"/>
      <c r="E570" s="843"/>
      <c r="F570" s="843"/>
      <c r="G570" s="39"/>
    </row>
    <row r="571" spans="1:7" s="416" customFormat="1" ht="15.75" customHeight="1" x14ac:dyDescent="0.2">
      <c r="A571" s="1296"/>
      <c r="B571" s="1298"/>
      <c r="C571" s="1304" t="s">
        <v>3222</v>
      </c>
      <c r="D571" s="420"/>
      <c r="E571" s="842"/>
      <c r="F571" s="842"/>
      <c r="G571" s="39"/>
    </row>
    <row r="572" spans="1:7" s="416" customFormat="1" ht="15.75" customHeight="1" x14ac:dyDescent="0.2">
      <c r="A572" s="1296"/>
      <c r="B572" s="1298"/>
      <c r="C572" s="1022" t="s">
        <v>1135</v>
      </c>
      <c r="D572" s="423"/>
      <c r="E572" s="843"/>
      <c r="F572" s="843"/>
      <c r="G572" s="39"/>
    </row>
    <row r="573" spans="1:7" s="416" customFormat="1" ht="15.75" customHeight="1" x14ac:dyDescent="0.2">
      <c r="A573" s="1296"/>
      <c r="B573" s="1298"/>
      <c r="C573" s="1022"/>
      <c r="D573" s="423"/>
      <c r="E573" s="843"/>
      <c r="F573" s="843"/>
      <c r="G573" s="39"/>
    </row>
    <row r="574" spans="1:7" s="416" customFormat="1" ht="16.5" customHeight="1" thickBot="1" x14ac:dyDescent="0.25">
      <c r="A574" s="1303"/>
      <c r="B574" s="1305"/>
      <c r="C574" s="1306"/>
      <c r="D574" s="423"/>
      <c r="E574" s="843"/>
      <c r="F574" s="843"/>
      <c r="G574" s="39"/>
    </row>
    <row r="575" spans="1:7" ht="15" x14ac:dyDescent="0.2">
      <c r="A575" s="1251" t="s">
        <v>258</v>
      </c>
      <c r="B575" s="303" t="s">
        <v>311</v>
      </c>
      <c r="C575" s="695" t="s">
        <v>1310</v>
      </c>
      <c r="D575" s="371" t="e">
        <f>VLOOKUP($B575,'Pricelist Summary'!$B:$S,22,0)</f>
        <v>#REF!</v>
      </c>
      <c r="E575" s="856">
        <f>VLOOKUP($B575,'Pricelist Summary'!$B:$M,4,0)</f>
        <v>1494.3925233644859</v>
      </c>
      <c r="F575" s="295">
        <f>VLOOKUP($B575,'Pricelist Summary'!$B:$M,5,0)</f>
        <v>0</v>
      </c>
      <c r="G575" s="857" t="e">
        <f>VLOOKUP(B575,'Pricelist Summary'!B:O,18,0)</f>
        <v>#REF!</v>
      </c>
    </row>
    <row r="576" spans="1:7" ht="15" x14ac:dyDescent="0.2">
      <c r="A576" s="58"/>
      <c r="B576" s="77"/>
      <c r="C576" s="132" t="s">
        <v>1311</v>
      </c>
      <c r="D576" s="375"/>
      <c r="E576" s="290"/>
      <c r="F576" s="63"/>
      <c r="G576" s="298"/>
    </row>
    <row r="577" spans="1:11" x14ac:dyDescent="0.2">
      <c r="A577" s="58"/>
      <c r="B577" s="77"/>
      <c r="C577" s="696"/>
      <c r="D577" s="375"/>
      <c r="E577" s="290"/>
      <c r="F577" s="63"/>
      <c r="G577" s="298"/>
    </row>
    <row r="578" spans="1:11" ht="15" x14ac:dyDescent="0.2">
      <c r="A578" s="58"/>
      <c r="B578" s="77"/>
      <c r="C578" s="341" t="s">
        <v>1312</v>
      </c>
      <c r="D578" s="375"/>
      <c r="E578" s="290"/>
      <c r="F578" s="63"/>
      <c r="G578" s="298"/>
    </row>
    <row r="579" spans="1:11" ht="15" x14ac:dyDescent="0.2">
      <c r="A579" s="58"/>
      <c r="B579" s="77"/>
      <c r="C579" s="341" t="s">
        <v>1313</v>
      </c>
      <c r="D579" s="375"/>
      <c r="E579" s="290"/>
      <c r="F579" s="63"/>
      <c r="G579" s="298"/>
    </row>
    <row r="580" spans="1:11" ht="15" x14ac:dyDescent="0.2">
      <c r="A580" s="58"/>
      <c r="B580" s="77"/>
      <c r="C580" s="341" t="s">
        <v>1314</v>
      </c>
      <c r="D580" s="375"/>
      <c r="E580" s="290"/>
      <c r="F580" s="63"/>
      <c r="G580" s="298"/>
    </row>
    <row r="581" spans="1:11" ht="15" x14ac:dyDescent="0.2">
      <c r="A581" s="58"/>
      <c r="B581" s="77"/>
      <c r="C581" s="341" t="s">
        <v>1315</v>
      </c>
      <c r="D581" s="375"/>
      <c r="E581" s="290"/>
      <c r="F581" s="63"/>
      <c r="G581" s="298"/>
    </row>
    <row r="582" spans="1:11" ht="15" x14ac:dyDescent="0.2">
      <c r="A582" s="58"/>
      <c r="B582" s="77"/>
      <c r="C582" s="341" t="s">
        <v>1316</v>
      </c>
      <c r="D582" s="375"/>
      <c r="E582" s="290"/>
      <c r="F582" s="63"/>
      <c r="G582" s="298"/>
    </row>
    <row r="583" spans="1:11" ht="15" x14ac:dyDescent="0.2">
      <c r="A583" s="58"/>
      <c r="B583" s="77"/>
      <c r="C583" s="341" t="s">
        <v>1317</v>
      </c>
      <c r="D583" s="375"/>
      <c r="E583" s="290"/>
      <c r="F583" s="63"/>
      <c r="G583" s="298"/>
    </row>
    <row r="584" spans="1:11" ht="15" x14ac:dyDescent="0.2">
      <c r="A584" s="58"/>
      <c r="B584" s="77"/>
      <c r="C584" s="341" t="s">
        <v>1318</v>
      </c>
      <c r="D584" s="375"/>
      <c r="E584" s="290"/>
      <c r="F584" s="63"/>
      <c r="G584" s="298"/>
    </row>
    <row r="585" spans="1:11" ht="15" x14ac:dyDescent="0.2">
      <c r="A585" s="58"/>
      <c r="B585" s="77"/>
      <c r="C585" s="696" t="s">
        <v>1319</v>
      </c>
      <c r="D585" s="375"/>
      <c r="E585" s="290"/>
      <c r="F585" s="63"/>
      <c r="G585" s="298"/>
    </row>
    <row r="586" spans="1:11" ht="15" x14ac:dyDescent="0.2">
      <c r="A586" s="58"/>
      <c r="B586" s="77"/>
      <c r="C586" s="696" t="s">
        <v>1320</v>
      </c>
      <c r="D586" s="375"/>
      <c r="E586" s="290"/>
      <c r="F586" s="63"/>
      <c r="G586" s="298"/>
    </row>
    <row r="587" spans="1:11" ht="15" x14ac:dyDescent="0.2">
      <c r="A587" s="58"/>
      <c r="B587" s="77"/>
      <c r="C587" s="696" t="s">
        <v>1321</v>
      </c>
      <c r="D587" s="375"/>
      <c r="E587" s="290"/>
      <c r="F587" s="63"/>
      <c r="G587" s="298"/>
    </row>
    <row r="588" spans="1:11" ht="16" x14ac:dyDescent="0.2">
      <c r="A588" s="58"/>
      <c r="B588" s="77"/>
      <c r="C588" s="801" t="s">
        <v>1322</v>
      </c>
      <c r="D588" s="375"/>
      <c r="E588" s="290"/>
      <c r="F588" s="63"/>
      <c r="G588" s="298"/>
    </row>
    <row r="589" spans="1:11" ht="16" thickBot="1" x14ac:dyDescent="0.25">
      <c r="A589" s="344"/>
      <c r="B589" s="306"/>
      <c r="C589" s="667" t="s">
        <v>1135</v>
      </c>
      <c r="D589" s="400"/>
      <c r="E589" s="401"/>
      <c r="F589" s="358"/>
      <c r="G589" s="302"/>
    </row>
    <row r="590" spans="1:11" ht="15" x14ac:dyDescent="0.2">
      <c r="A590" s="2149" t="s">
        <v>258</v>
      </c>
      <c r="B590" s="153" t="s">
        <v>318</v>
      </c>
      <c r="C590" s="326" t="s">
        <v>319</v>
      </c>
      <c r="D590" s="297" t="e">
        <f>VLOOKUP($B590,'Pricelist Summary'!$B:$S,22,0)</f>
        <v>#REF!</v>
      </c>
      <c r="E590" s="669">
        <f>VLOOKUP($B590,'Pricelist Summary'!$B:$M,4,0)</f>
        <v>653.27102803738319</v>
      </c>
      <c r="F590" s="669">
        <f>VLOOKUP($B590,'Pricelist Summary'!$B:$M,5,0)</f>
        <v>0</v>
      </c>
      <c r="G590" s="297" t="e">
        <f>VLOOKUP(B590,'Pricelist Summary'!B:O,18,0)</f>
        <v>#REF!</v>
      </c>
      <c r="H590" s="37"/>
      <c r="I590" s="37"/>
      <c r="J590" s="37"/>
      <c r="K590" s="37"/>
    </row>
    <row r="591" spans="1:11" ht="15" x14ac:dyDescent="0.2">
      <c r="A591" s="1250" t="s">
        <v>258</v>
      </c>
      <c r="B591" s="153" t="s">
        <v>323</v>
      </c>
      <c r="C591" s="326" t="s">
        <v>324</v>
      </c>
      <c r="D591" s="297" t="e">
        <f>VLOOKUP($B591,'Pricelist Summary'!$B:$S,22,0)</f>
        <v>#REF!</v>
      </c>
      <c r="E591" s="669">
        <f>VLOOKUP($B591,'Pricelist Summary'!$B:$M,4,0)</f>
        <v>653.27102803738319</v>
      </c>
      <c r="F591" s="669">
        <f>VLOOKUP($B591,'Pricelist Summary'!$B:$M,5,0)</f>
        <v>0</v>
      </c>
      <c r="G591" s="297" t="e">
        <f>VLOOKUP(B591,'Pricelist Summary'!B:O,18,0)</f>
        <v>#REF!</v>
      </c>
      <c r="H591" s="37"/>
      <c r="I591" s="37"/>
      <c r="J591" s="37"/>
      <c r="K591" s="37"/>
    </row>
    <row r="592" spans="1:11" ht="15" x14ac:dyDescent="0.2">
      <c r="A592" s="58"/>
      <c r="B592" s="77"/>
      <c r="C592" s="326" t="s">
        <v>1323</v>
      </c>
      <c r="D592" s="672"/>
      <c r="E592" s="319"/>
      <c r="F592" s="319"/>
      <c r="G592" s="668"/>
      <c r="H592" s="37"/>
      <c r="I592" s="37"/>
      <c r="J592" s="37"/>
      <c r="K592" s="37"/>
    </row>
    <row r="593" spans="1:11" ht="15" x14ac:dyDescent="0.2">
      <c r="A593" s="58"/>
      <c r="B593" s="77"/>
      <c r="C593" s="341" t="s">
        <v>1324</v>
      </c>
      <c r="D593" s="672"/>
      <c r="E593" s="670"/>
      <c r="F593" s="670"/>
      <c r="G593" s="668"/>
      <c r="H593" s="37"/>
      <c r="I593" s="37"/>
      <c r="J593" s="37"/>
      <c r="K593" s="37"/>
    </row>
    <row r="594" spans="1:11" ht="15" x14ac:dyDescent="0.2">
      <c r="A594" s="58"/>
      <c r="B594" s="77"/>
      <c r="C594" s="341" t="s">
        <v>1325</v>
      </c>
      <c r="D594" s="672"/>
      <c r="E594" s="670"/>
      <c r="F594" s="670"/>
      <c r="G594" s="668"/>
      <c r="H594" s="55"/>
      <c r="I594" s="55"/>
      <c r="J594" s="55"/>
      <c r="K594" s="55"/>
    </row>
    <row r="595" spans="1:11" ht="15" x14ac:dyDescent="0.2">
      <c r="A595" s="58"/>
      <c r="B595" s="77"/>
      <c r="C595" s="341" t="s">
        <v>1326</v>
      </c>
      <c r="D595" s="672"/>
      <c r="E595" s="670"/>
      <c r="F595" s="670"/>
      <c r="G595" s="668"/>
      <c r="H595" s="55"/>
      <c r="I595" s="55"/>
      <c r="J595" s="55"/>
      <c r="K595" s="55"/>
    </row>
    <row r="596" spans="1:11" ht="15" x14ac:dyDescent="0.2">
      <c r="A596" s="58"/>
      <c r="B596" s="77"/>
      <c r="C596" s="341" t="s">
        <v>1327</v>
      </c>
      <c r="D596" s="672"/>
      <c r="E596" s="670"/>
      <c r="F596" s="670"/>
      <c r="G596" s="668"/>
      <c r="H596" s="37"/>
      <c r="I596" s="37"/>
      <c r="J596" s="37"/>
      <c r="K596" s="37"/>
    </row>
    <row r="597" spans="1:11" ht="15" x14ac:dyDescent="0.2">
      <c r="A597" s="58"/>
      <c r="B597" s="77"/>
      <c r="C597" s="341" t="s">
        <v>1262</v>
      </c>
      <c r="D597" s="672"/>
      <c r="E597" s="670"/>
      <c r="F597" s="670"/>
      <c r="G597" s="668"/>
      <c r="H597" s="37"/>
      <c r="I597" s="37"/>
      <c r="J597" s="37"/>
      <c r="K597" s="37"/>
    </row>
    <row r="598" spans="1:11" ht="15" x14ac:dyDescent="0.2">
      <c r="A598" s="58"/>
      <c r="B598" s="77"/>
      <c r="C598" s="341" t="s">
        <v>1328</v>
      </c>
      <c r="D598" s="672"/>
      <c r="E598" s="670"/>
      <c r="F598" s="670"/>
      <c r="G598" s="668"/>
      <c r="H598" s="37"/>
      <c r="I598" s="37"/>
      <c r="J598" s="37"/>
      <c r="K598" s="37"/>
    </row>
    <row r="599" spans="1:11" ht="15" x14ac:dyDescent="0.2">
      <c r="A599" s="58"/>
      <c r="B599" s="77"/>
      <c r="C599" s="341" t="s">
        <v>1329</v>
      </c>
      <c r="D599" s="672"/>
      <c r="E599" s="670"/>
      <c r="F599" s="670"/>
      <c r="G599" s="668"/>
      <c r="H599" s="37"/>
      <c r="I599" s="37"/>
      <c r="J599" s="37"/>
      <c r="K599" s="37"/>
    </row>
    <row r="600" spans="1:11" x14ac:dyDescent="0.2">
      <c r="A600" s="58"/>
      <c r="B600" s="77"/>
      <c r="C600" s="341"/>
      <c r="D600" s="672"/>
      <c r="E600" s="670"/>
      <c r="F600" s="670"/>
      <c r="G600" s="668"/>
      <c r="H600" s="37"/>
      <c r="I600" s="37"/>
      <c r="J600" s="37"/>
      <c r="K600" s="37"/>
    </row>
    <row r="601" spans="1:11" ht="15" x14ac:dyDescent="0.2">
      <c r="A601" s="58"/>
      <c r="B601" s="77"/>
      <c r="C601" s="348" t="s">
        <v>1308</v>
      </c>
      <c r="D601" s="672"/>
      <c r="E601" s="670"/>
      <c r="F601" s="670"/>
      <c r="G601" s="668"/>
      <c r="H601" s="37"/>
      <c r="I601" s="37"/>
      <c r="J601" s="37"/>
      <c r="K601" s="37"/>
    </row>
    <row r="602" spans="1:11" ht="15" x14ac:dyDescent="0.2">
      <c r="A602" s="58"/>
      <c r="B602" s="77"/>
      <c r="C602" s="341" t="s">
        <v>1330</v>
      </c>
      <c r="D602" s="304"/>
      <c r="E602" s="671"/>
      <c r="F602" s="671"/>
      <c r="G602" s="668"/>
      <c r="H602" s="37"/>
      <c r="I602" s="37"/>
      <c r="J602" s="37"/>
      <c r="K602" s="37"/>
    </row>
    <row r="603" spans="1:11" ht="15" x14ac:dyDescent="0.2">
      <c r="A603" s="58"/>
      <c r="B603" s="77"/>
      <c r="C603" s="673" t="s">
        <v>1331</v>
      </c>
      <c r="D603" s="304"/>
      <c r="E603" s="671"/>
      <c r="F603" s="671"/>
      <c r="G603" s="668"/>
      <c r="H603" s="37"/>
      <c r="I603" s="37"/>
      <c r="J603" s="37"/>
      <c r="K603" s="37"/>
    </row>
    <row r="604" spans="1:11" ht="15" thickBot="1" x14ac:dyDescent="0.25">
      <c r="A604" s="60"/>
      <c r="B604" s="78"/>
      <c r="C604" s="1553" t="s">
        <v>1135</v>
      </c>
      <c r="D604" s="1105"/>
      <c r="E604" s="1554"/>
      <c r="F604" s="1554"/>
      <c r="G604" s="1555"/>
      <c r="H604" s="37"/>
      <c r="I604" s="37"/>
      <c r="J604" s="37"/>
      <c r="K604" s="37"/>
    </row>
    <row r="605" spans="1:11" s="1613" customFormat="1" ht="15" x14ac:dyDescent="0.2">
      <c r="A605" s="1250" t="s">
        <v>258</v>
      </c>
      <c r="B605" s="1286" t="s">
        <v>4100</v>
      </c>
      <c r="C605" s="1679" t="s">
        <v>4101</v>
      </c>
      <c r="D605" s="145" t="e">
        <f>VLOOKUP($B605,'Pricelist Summary'!$B:$S,22,0)</f>
        <v>#REF!</v>
      </c>
      <c r="E605" s="803">
        <f>VLOOKUP($B605,'Pricelist Summary'!$B:$M,4,0)</f>
        <v>372.89719626168221</v>
      </c>
      <c r="F605" s="803">
        <f>VLOOKUP($B605,'Pricelist Summary'!$B:$M,5,0)</f>
        <v>0</v>
      </c>
      <c r="G605" s="145" t="e">
        <f>VLOOKUP(B605,'Pricelist Summary'!B:O,18,0)</f>
        <v>#REF!</v>
      </c>
      <c r="H605" s="1581"/>
      <c r="I605" s="1581"/>
      <c r="J605" s="1581"/>
      <c r="K605" s="1581"/>
    </row>
    <row r="606" spans="1:11" s="1613" customFormat="1" ht="15" x14ac:dyDescent="0.2">
      <c r="A606" s="1245"/>
      <c r="B606" s="1591"/>
      <c r="C606" s="1630" t="s">
        <v>4132</v>
      </c>
      <c r="D606" s="1482"/>
      <c r="E606" s="1572"/>
      <c r="F606" s="1572"/>
      <c r="G606" s="1732"/>
      <c r="H606" s="1581"/>
      <c r="I606" s="1581"/>
      <c r="J606" s="1581"/>
      <c r="K606" s="1581"/>
    </row>
    <row r="607" spans="1:11" s="1613" customFormat="1" ht="15" x14ac:dyDescent="0.2">
      <c r="A607" s="1245"/>
      <c r="B607" s="1591"/>
      <c r="C607" s="1614" t="s">
        <v>4133</v>
      </c>
      <c r="D607" s="1482"/>
      <c r="E607" s="1572"/>
      <c r="F607" s="1572"/>
      <c r="G607" s="1732"/>
      <c r="H607" s="1581"/>
      <c r="I607" s="1581"/>
      <c r="J607" s="1581"/>
      <c r="K607" s="1581"/>
    </row>
    <row r="608" spans="1:11" s="1613" customFormat="1" ht="15" x14ac:dyDescent="0.2">
      <c r="A608" s="1245"/>
      <c r="B608" s="1591"/>
      <c r="C608" s="1614" t="s">
        <v>4134</v>
      </c>
      <c r="D608" s="1482"/>
      <c r="E608" s="1572"/>
      <c r="F608" s="1572"/>
      <c r="G608" s="1732"/>
      <c r="H608" s="1581"/>
      <c r="I608" s="1581"/>
      <c r="J608" s="1581"/>
      <c r="K608" s="1581"/>
    </row>
    <row r="609" spans="1:11" s="1613" customFormat="1" ht="15" x14ac:dyDescent="0.2">
      <c r="A609" s="1245"/>
      <c r="B609" s="1591"/>
      <c r="C609" s="1614" t="s">
        <v>4135</v>
      </c>
      <c r="D609" s="1482"/>
      <c r="E609" s="1572"/>
      <c r="F609" s="1572"/>
      <c r="G609" s="1732"/>
      <c r="H609" s="1581"/>
      <c r="I609" s="1581"/>
      <c r="J609" s="1581"/>
      <c r="K609" s="1581"/>
    </row>
    <row r="610" spans="1:11" s="1613" customFormat="1" ht="30" x14ac:dyDescent="0.2">
      <c r="A610" s="1245"/>
      <c r="B610" s="1591"/>
      <c r="C610" s="1614" t="s">
        <v>4136</v>
      </c>
      <c r="D610" s="1482"/>
      <c r="E610" s="1572"/>
      <c r="F610" s="1572"/>
      <c r="G610" s="1732"/>
      <c r="H610" s="1581"/>
      <c r="I610" s="1581"/>
      <c r="J610" s="1581"/>
      <c r="K610" s="1581"/>
    </row>
    <row r="611" spans="1:11" s="1613" customFormat="1" ht="30" x14ac:dyDescent="0.2">
      <c r="A611" s="1245"/>
      <c r="B611" s="1591"/>
      <c r="C611" s="1614" t="s">
        <v>4137</v>
      </c>
      <c r="D611" s="1482"/>
      <c r="E611" s="1572"/>
      <c r="F611" s="1572"/>
      <c r="G611" s="1732"/>
      <c r="H611" s="1581"/>
      <c r="I611" s="1581"/>
      <c r="J611" s="1581"/>
      <c r="K611" s="1581"/>
    </row>
    <row r="612" spans="1:11" s="1613" customFormat="1" ht="15" x14ac:dyDescent="0.2">
      <c r="A612" s="1245"/>
      <c r="B612" s="1591"/>
      <c r="C612" s="1614" t="s">
        <v>4138</v>
      </c>
      <c r="D612" s="1482"/>
      <c r="E612" s="1572"/>
      <c r="F612" s="1572"/>
      <c r="G612" s="1732"/>
      <c r="H612" s="1581"/>
      <c r="I612" s="1581"/>
      <c r="J612" s="1581"/>
      <c r="K612" s="1581"/>
    </row>
    <row r="613" spans="1:11" s="1613" customFormat="1" ht="15" x14ac:dyDescent="0.2">
      <c r="A613" s="1245"/>
      <c r="B613" s="1591"/>
      <c r="C613" s="1614" t="s">
        <v>4139</v>
      </c>
      <c r="D613" s="1482"/>
      <c r="E613" s="1572"/>
      <c r="F613" s="1572"/>
      <c r="G613" s="1732"/>
      <c r="H613" s="1581"/>
      <c r="I613" s="1581"/>
      <c r="J613" s="1581"/>
      <c r="K613" s="1581"/>
    </row>
    <row r="614" spans="1:11" s="1613" customFormat="1" ht="15" x14ac:dyDescent="0.2">
      <c r="A614" s="1245"/>
      <c r="B614" s="1591"/>
      <c r="C614" s="1614" t="s">
        <v>4140</v>
      </c>
      <c r="D614" s="1482"/>
      <c r="E614" s="1572"/>
      <c r="F614" s="1572"/>
      <c r="G614" s="1732"/>
      <c r="H614" s="1581"/>
      <c r="I614" s="1581"/>
      <c r="J614" s="1581"/>
      <c r="K614" s="1581"/>
    </row>
    <row r="615" spans="1:11" s="1613" customFormat="1" ht="15" x14ac:dyDescent="0.2">
      <c r="A615" s="1245"/>
      <c r="B615" s="1591"/>
      <c r="C615" s="1614" t="s">
        <v>4141</v>
      </c>
      <c r="D615" s="1482"/>
      <c r="E615" s="1572"/>
      <c r="F615" s="1572"/>
      <c r="G615" s="1732"/>
      <c r="H615" s="1581"/>
      <c r="I615" s="1581"/>
      <c r="J615" s="1581"/>
      <c r="K615" s="1581"/>
    </row>
    <row r="616" spans="1:11" s="1613" customFormat="1" ht="15" x14ac:dyDescent="0.2">
      <c r="A616" s="1245"/>
      <c r="B616" s="1591"/>
      <c r="C616" s="1645" t="s">
        <v>1308</v>
      </c>
      <c r="D616" s="1482"/>
      <c r="E616" s="1572"/>
      <c r="F616" s="1572"/>
      <c r="G616" s="1732"/>
      <c r="H616" s="1581"/>
      <c r="I616" s="1581"/>
      <c r="J616" s="1581"/>
      <c r="K616" s="1581"/>
    </row>
    <row r="617" spans="1:11" s="1613" customFormat="1" ht="15" x14ac:dyDescent="0.2">
      <c r="A617" s="1245"/>
      <c r="B617" s="1591"/>
      <c r="C617" s="1614" t="s">
        <v>4142</v>
      </c>
      <c r="D617" s="1482"/>
      <c r="E617" s="1572"/>
      <c r="F617" s="1572"/>
      <c r="G617" s="1732"/>
      <c r="H617" s="1581"/>
      <c r="I617" s="1581"/>
      <c r="J617" s="1581"/>
      <c r="K617" s="1581"/>
    </row>
    <row r="618" spans="1:11" s="1613" customFormat="1" ht="16" x14ac:dyDescent="0.2">
      <c r="A618" s="1245"/>
      <c r="B618" s="1591"/>
      <c r="C618" s="253" t="s">
        <v>3964</v>
      </c>
      <c r="D618" s="1482"/>
      <c r="E618" s="1572"/>
      <c r="F618" s="1572"/>
      <c r="G618" s="1732"/>
      <c r="H618" s="1581"/>
      <c r="I618" s="1581"/>
      <c r="J618" s="1581"/>
      <c r="K618" s="1581"/>
    </row>
    <row r="619" spans="1:11" s="1613" customFormat="1" ht="15" thickBot="1" x14ac:dyDescent="0.25">
      <c r="A619" s="1246"/>
      <c r="B619" s="1611"/>
      <c r="C619" s="1612"/>
      <c r="D619" s="1492"/>
      <c r="E619" s="2150"/>
      <c r="F619" s="2150"/>
      <c r="G619" s="2151"/>
      <c r="H619" s="1581"/>
      <c r="I619" s="1581"/>
      <c r="J619" s="1581"/>
      <c r="K619" s="1581"/>
    </row>
  </sheetData>
  <mergeCells count="4">
    <mergeCell ref="G193:G196"/>
    <mergeCell ref="G49:G52"/>
    <mergeCell ref="G323:G324"/>
    <mergeCell ref="G337:G338"/>
  </mergeCells>
  <hyperlinks>
    <hyperlink ref="C24" r:id="rId1" xr:uid="{00000000-0004-0000-0400-000000000000}"/>
    <hyperlink ref="C449" r:id="rId2" xr:uid="{00000000-0004-0000-0400-000002000000}"/>
    <hyperlink ref="C491" r:id="rId3" xr:uid="{00000000-0004-0000-0400-000003000000}"/>
    <hyperlink ref="C468" r:id="rId4" xr:uid="{00000000-0004-0000-0400-000004000000}"/>
    <hyperlink ref="C512" r:id="rId5" xr:uid="{00000000-0004-0000-0400-000005000000}"/>
    <hyperlink ref="C540" r:id="rId6" xr:uid="{00000000-0004-0000-0400-000006000000}"/>
    <hyperlink ref="C396" r:id="rId7" xr:uid="{00000000-0004-0000-0400-000008000000}"/>
    <hyperlink ref="C604" r:id="rId8" xr:uid="{00000000-0004-0000-0400-00000A000000}"/>
    <hyperlink ref="C603" r:id="rId9" xr:uid="{00000000-0004-0000-0400-00000B000000}"/>
    <hyperlink ref="C165" r:id="rId10" xr:uid="{00000000-0004-0000-0400-00000D000000}"/>
    <hyperlink ref="C192" r:id="rId11" xr:uid="{00000000-0004-0000-0400-00000E000000}"/>
    <hyperlink ref="C240" r:id="rId12" xr:uid="{00000000-0004-0000-0400-00000F000000}"/>
    <hyperlink ref="C283" r:id="rId13" xr:uid="{00000000-0004-0000-0400-000010000000}"/>
    <hyperlink ref="C191" r:id="rId14" xr:uid="{00000000-0004-0000-0400-000011000000}"/>
    <hyperlink ref="C588" r:id="rId15" xr:uid="{00000000-0004-0000-0400-000012000000}"/>
    <hyperlink ref="C435" r:id="rId16" xr:uid="{00000000-0004-0000-0400-000013000000}"/>
    <hyperlink ref="C589" r:id="rId17" xr:uid="{00000000-0004-0000-0400-000014000000}"/>
    <hyperlink ref="C139" r:id="rId18" xr:uid="{00000000-0004-0000-0400-000015000000}"/>
    <hyperlink ref="C424" r:id="rId19" xr:uid="{00000000-0004-0000-0400-000016000000}"/>
    <hyperlink ref="C409" r:id="rId20" xr:uid="{00000000-0004-0000-0400-000018000000}"/>
    <hyperlink ref="C552" r:id="rId21" xr:uid="{00000000-0004-0000-0400-000019000000}"/>
    <hyperlink ref="C559" r:id="rId22" xr:uid="{00000000-0004-0000-0400-00001A000000}"/>
    <hyperlink ref="C261" r:id="rId23" xr:uid="{00000000-0004-0000-0400-00001B000000}"/>
    <hyperlink ref="C354" r:id="rId24" xr:uid="{00000000-0004-0000-0400-00001C000000}"/>
    <hyperlink ref="C367" r:id="rId25" xr:uid="{00000000-0004-0000-0400-00001D000000}"/>
    <hyperlink ref="C381" r:id="rId26" xr:uid="{00000000-0004-0000-0400-00001E000000}"/>
    <hyperlink ref="C309" r:id="rId27" xr:uid="{00000000-0004-0000-0400-000022000000}"/>
    <hyperlink ref="C113" r:id="rId28" xr:uid="{4F86BC66-74BB-4833-ADAE-E2EAECACA27D}"/>
    <hyperlink ref="C213" r:id="rId29" xr:uid="{42A8D76E-FFDE-47EF-ACF7-D37C159CCDB4}"/>
    <hyperlink ref="C73" r:id="rId30" xr:uid="{6CBFADF6-5A83-4BC4-8C1A-CB4D4E9738E5}"/>
    <hyperlink ref="C618" r:id="rId31" xr:uid="{A1773ED3-4ABE-4A30-A435-CFCA4EEB30F6}"/>
    <hyperlink ref="C572" r:id="rId32" xr:uid="{00000000-0004-0000-0A00-00001D000000}"/>
    <hyperlink ref="C335" r:id="rId33" xr:uid="{9524FCFA-1F01-4EDB-845A-DE32EE3248DC}"/>
    <hyperlink ref="C321" r:id="rId34" xr:uid="{CA595780-AAA8-4439-8DA5-3755AB69CBB0}"/>
  </hyperlinks>
  <pageMargins left="0.7" right="0.7" top="0.75" bottom="0.75" header="0.3" footer="0.3"/>
  <pageSetup orientation="portrait" r:id="rId35"/>
  <drawing r:id="rId3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M945"/>
  <sheetViews>
    <sheetView showGridLines="0" zoomScale="85" zoomScaleNormal="85" workbookViewId="0">
      <pane xSplit="2" ySplit="1" topLeftCell="C571" activePane="bottomRight" state="frozen"/>
      <selection pane="topRight" activeCell="Q4" sqref="Q4:T183"/>
      <selection pane="bottomLeft" activeCell="Q4" sqref="Q4:T183"/>
      <selection pane="bottomRight" activeCell="G1" activeCellId="1" sqref="H1:H1048576 G1:G1048576"/>
    </sheetView>
  </sheetViews>
  <sheetFormatPr baseColWidth="10" defaultColWidth="9.33203125" defaultRowHeight="14" x14ac:dyDescent="0.2"/>
  <cols>
    <col min="1" max="1" width="20.6640625" style="56" customWidth="1"/>
    <col min="2" max="2" width="30.6640625" style="56" customWidth="1"/>
    <col min="3" max="3" width="82.6640625" style="56" customWidth="1"/>
    <col min="4" max="4" width="10.6640625" style="56" customWidth="1"/>
    <col min="5" max="6" width="10.6640625" style="812" customWidth="1"/>
    <col min="7" max="7" width="9.33203125" style="56"/>
    <col min="8" max="8" width="9.33203125" style="56" customWidth="1"/>
    <col min="9" max="16384" width="9.33203125" style="56"/>
  </cols>
  <sheetData>
    <row r="1" spans="1:7" s="43" customFormat="1" ht="31" thickBot="1" x14ac:dyDescent="0.25">
      <c r="A1" s="41" t="s">
        <v>53</v>
      </c>
      <c r="B1" s="41" t="s">
        <v>1054</v>
      </c>
      <c r="C1" s="41" t="s">
        <v>1055</v>
      </c>
      <c r="D1" s="41" t="s">
        <v>1111</v>
      </c>
      <c r="E1" s="146" t="s">
        <v>1112</v>
      </c>
      <c r="F1" s="146" t="s">
        <v>1113</v>
      </c>
    </row>
    <row r="2" spans="1:7" s="37" customFormat="1" ht="15" x14ac:dyDescent="0.2">
      <c r="A2" s="1251" t="s">
        <v>335</v>
      </c>
      <c r="B2" s="169" t="s">
        <v>331</v>
      </c>
      <c r="C2" s="173" t="s">
        <v>332</v>
      </c>
      <c r="D2" s="145" t="e">
        <f>VLOOKUP($B2,'Pricelist Summary'!$B:$S,22,0)</f>
        <v>#REF!</v>
      </c>
      <c r="E2" s="803">
        <f>VLOOKUP($B2,'Pricelist Summary'!$B:$M,4,0)</f>
        <v>2709.3457943925232</v>
      </c>
      <c r="F2" s="803">
        <f>VLOOKUP($B2,'Pricelist Summary'!$B:$M,5,0)</f>
        <v>0</v>
      </c>
    </row>
    <row r="3" spans="1:7" s="37" customFormat="1" ht="15" x14ac:dyDescent="0.2">
      <c r="A3" s="58"/>
      <c r="B3" s="59"/>
      <c r="C3" s="17" t="s">
        <v>1332</v>
      </c>
      <c r="D3" s="167"/>
      <c r="E3" s="806"/>
      <c r="F3" s="812"/>
    </row>
    <row r="4" spans="1:7" s="37" customFormat="1" ht="15" x14ac:dyDescent="0.2">
      <c r="A4" s="58"/>
      <c r="B4" s="59"/>
      <c r="C4" s="165" t="s">
        <v>1333</v>
      </c>
      <c r="D4" s="28"/>
      <c r="E4" s="822"/>
      <c r="F4" s="823"/>
    </row>
    <row r="5" spans="1:7" s="37" customFormat="1" ht="15" x14ac:dyDescent="0.2">
      <c r="A5" s="58"/>
      <c r="B5" s="59"/>
      <c r="C5" s="165" t="s">
        <v>1334</v>
      </c>
      <c r="D5" s="28"/>
      <c r="E5" s="822"/>
      <c r="F5" s="823"/>
    </row>
    <row r="6" spans="1:7" s="37" customFormat="1" ht="15" x14ac:dyDescent="0.2">
      <c r="A6" s="58"/>
      <c r="B6" s="59"/>
      <c r="C6" s="165" t="s">
        <v>1335</v>
      </c>
      <c r="D6" s="28"/>
      <c r="E6" s="822"/>
      <c r="F6" s="823"/>
    </row>
    <row r="7" spans="1:7" s="37" customFormat="1" ht="15" x14ac:dyDescent="0.2">
      <c r="A7" s="58"/>
      <c r="B7" s="59"/>
      <c r="C7" s="165" t="s">
        <v>1336</v>
      </c>
      <c r="D7" s="28"/>
      <c r="E7" s="822"/>
      <c r="F7" s="823"/>
    </row>
    <row r="8" spans="1:7" s="37" customFormat="1" ht="15" x14ac:dyDescent="0.2">
      <c r="A8" s="58"/>
      <c r="B8" s="59"/>
      <c r="C8" s="165" t="s">
        <v>1337</v>
      </c>
      <c r="D8" s="28"/>
      <c r="E8" s="822"/>
      <c r="F8" s="823"/>
    </row>
    <row r="9" spans="1:7" s="37" customFormat="1" ht="15" x14ac:dyDescent="0.2">
      <c r="A9" s="58"/>
      <c r="B9" s="59"/>
      <c r="C9" s="165" t="s">
        <v>1338</v>
      </c>
      <c r="D9" s="28"/>
      <c r="E9" s="822"/>
      <c r="F9" s="823"/>
    </row>
    <row r="10" spans="1:7" s="37" customFormat="1" ht="15" x14ac:dyDescent="0.2">
      <c r="A10" s="58"/>
      <c r="B10" s="59"/>
      <c r="C10" s="165" t="s">
        <v>1339</v>
      </c>
      <c r="D10" s="28"/>
      <c r="E10" s="822"/>
      <c r="F10" s="823"/>
    </row>
    <row r="11" spans="1:7" s="37" customFormat="1" ht="15" x14ac:dyDescent="0.2">
      <c r="A11" s="58"/>
      <c r="B11" s="59"/>
      <c r="C11" s="165" t="s">
        <v>1340</v>
      </c>
      <c r="D11" s="28"/>
      <c r="E11" s="822"/>
      <c r="F11" s="823"/>
    </row>
    <row r="12" spans="1:7" s="37" customFormat="1" ht="15" x14ac:dyDescent="0.2">
      <c r="A12" s="58"/>
      <c r="B12" s="59"/>
      <c r="C12" s="165" t="s">
        <v>1341</v>
      </c>
      <c r="D12" s="28"/>
      <c r="E12" s="822"/>
      <c r="F12" s="823"/>
    </row>
    <row r="13" spans="1:7" s="37" customFormat="1" ht="15" x14ac:dyDescent="0.2">
      <c r="A13" s="58"/>
      <c r="B13" s="59"/>
      <c r="C13" s="165" t="s">
        <v>1342</v>
      </c>
      <c r="D13" s="28"/>
      <c r="E13" s="822"/>
      <c r="F13" s="823"/>
    </row>
    <row r="14" spans="1:7" s="37" customFormat="1" ht="15" x14ac:dyDescent="0.2">
      <c r="A14" s="58"/>
      <c r="B14" s="59"/>
      <c r="C14" s="165" t="s">
        <v>1343</v>
      </c>
      <c r="D14" s="28"/>
      <c r="E14" s="822"/>
      <c r="F14" s="823"/>
      <c r="G14" s="55"/>
    </row>
    <row r="15" spans="1:7" s="37" customFormat="1" ht="15" x14ac:dyDescent="0.2">
      <c r="A15" s="58"/>
      <c r="B15" s="59"/>
      <c r="C15" s="262" t="s">
        <v>1308</v>
      </c>
      <c r="D15" s="28"/>
      <c r="E15" s="822"/>
      <c r="F15" s="823"/>
      <c r="G15" s="55"/>
    </row>
    <row r="16" spans="1:7" s="37" customFormat="1" ht="15" x14ac:dyDescent="0.2">
      <c r="A16" s="58"/>
      <c r="B16" s="59"/>
      <c r="C16" s="165" t="s">
        <v>1344</v>
      </c>
      <c r="D16" s="28"/>
      <c r="E16" s="822"/>
      <c r="F16" s="823"/>
      <c r="G16" s="55"/>
    </row>
    <row r="17" spans="1:7" s="37" customFormat="1" ht="15" x14ac:dyDescent="0.2">
      <c r="A17" s="58"/>
      <c r="B17" s="59"/>
      <c r="C17" s="918" t="s">
        <v>1345</v>
      </c>
      <c r="D17" s="28"/>
      <c r="E17" s="822"/>
      <c r="F17" s="823"/>
      <c r="G17" s="55"/>
    </row>
    <row r="18" spans="1:7" s="37" customFormat="1" ht="16" thickBot="1" x14ac:dyDescent="0.25">
      <c r="A18" s="58"/>
      <c r="B18" s="59"/>
      <c r="C18" s="112" t="s">
        <v>1135</v>
      </c>
      <c r="D18" s="60"/>
      <c r="E18" s="160"/>
      <c r="F18" s="160"/>
      <c r="G18" s="55"/>
    </row>
    <row r="19" spans="1:7" s="37" customFormat="1" ht="15" x14ac:dyDescent="0.2">
      <c r="A19" s="1251" t="s">
        <v>335</v>
      </c>
      <c r="B19" s="169" t="s">
        <v>337</v>
      </c>
      <c r="C19" s="173" t="s">
        <v>338</v>
      </c>
      <c r="D19" s="145" t="e">
        <f>VLOOKUP($B19,'Pricelist Summary'!$B:$S,22,0)</f>
        <v>#REF!</v>
      </c>
      <c r="E19" s="803">
        <f>VLOOKUP($B19,'Pricelist Summary'!$B:$M,4,0)</f>
        <v>2242.0560747663549</v>
      </c>
      <c r="F19" s="803">
        <f>VLOOKUP($B19,'Pricelist Summary'!$B:$M,5,0)</f>
        <v>0</v>
      </c>
    </row>
    <row r="20" spans="1:7" s="37" customFormat="1" ht="15" x14ac:dyDescent="0.2">
      <c r="A20" s="58"/>
      <c r="B20" s="59"/>
      <c r="C20" s="17" t="s">
        <v>1346</v>
      </c>
      <c r="D20" s="167"/>
      <c r="E20" s="806"/>
      <c r="F20" s="812"/>
    </row>
    <row r="21" spans="1:7" s="37" customFormat="1" ht="15" x14ac:dyDescent="0.2">
      <c r="A21" s="58"/>
      <c r="B21" s="59"/>
      <c r="C21" s="165" t="s">
        <v>1347</v>
      </c>
      <c r="D21" s="28"/>
      <c r="E21" s="822"/>
      <c r="F21" s="823"/>
    </row>
    <row r="22" spans="1:7" s="37" customFormat="1" ht="15" x14ac:dyDescent="0.2">
      <c r="A22" s="58"/>
      <c r="B22" s="59"/>
      <c r="C22" s="165" t="s">
        <v>1348</v>
      </c>
      <c r="D22" s="28"/>
      <c r="E22" s="822"/>
      <c r="F22" s="823"/>
    </row>
    <row r="23" spans="1:7" s="37" customFormat="1" ht="15" x14ac:dyDescent="0.2">
      <c r="A23" s="58"/>
      <c r="B23" s="59"/>
      <c r="C23" s="165" t="s">
        <v>1349</v>
      </c>
      <c r="D23" s="28"/>
      <c r="E23" s="822"/>
      <c r="F23" s="823"/>
    </row>
    <row r="24" spans="1:7" s="37" customFormat="1" ht="15" x14ac:dyDescent="0.2">
      <c r="A24" s="58"/>
      <c r="B24" s="59"/>
      <c r="C24" s="165" t="s">
        <v>1350</v>
      </c>
      <c r="D24" s="28"/>
      <c r="E24" s="822"/>
      <c r="F24" s="823"/>
    </row>
    <row r="25" spans="1:7" s="37" customFormat="1" ht="15" x14ac:dyDescent="0.2">
      <c r="A25" s="58"/>
      <c r="B25" s="59"/>
      <c r="C25" s="165" t="s">
        <v>1351</v>
      </c>
      <c r="D25" s="28"/>
      <c r="E25" s="822"/>
      <c r="F25" s="823"/>
    </row>
    <row r="26" spans="1:7" s="37" customFormat="1" x14ac:dyDescent="0.15">
      <c r="A26" s="58"/>
      <c r="B26" s="59"/>
      <c r="C26" s="676" t="s">
        <v>1352</v>
      </c>
      <c r="D26" s="28"/>
      <c r="E26" s="822"/>
      <c r="F26" s="823"/>
    </row>
    <row r="27" spans="1:7" s="37" customFormat="1" ht="15" x14ac:dyDescent="0.2">
      <c r="A27" s="58"/>
      <c r="B27" s="59"/>
      <c r="C27" s="165" t="s">
        <v>1353</v>
      </c>
      <c r="D27" s="28"/>
      <c r="E27" s="822"/>
      <c r="F27" s="823"/>
    </row>
    <row r="28" spans="1:7" s="37" customFormat="1" ht="15" x14ac:dyDescent="0.2">
      <c r="A28" s="58"/>
      <c r="B28" s="59"/>
      <c r="C28" s="165" t="s">
        <v>1343</v>
      </c>
      <c r="D28" s="28"/>
      <c r="E28" s="822"/>
      <c r="F28" s="823"/>
    </row>
    <row r="29" spans="1:7" s="37" customFormat="1" x14ac:dyDescent="0.2">
      <c r="A29" s="58"/>
      <c r="B29" s="59"/>
      <c r="C29" s="165"/>
      <c r="D29" s="28"/>
      <c r="E29" s="822"/>
      <c r="F29" s="823"/>
    </row>
    <row r="30" spans="1:7" s="37" customFormat="1" x14ac:dyDescent="0.2">
      <c r="A30" s="58"/>
      <c r="B30" s="59"/>
      <c r="C30" s="165"/>
      <c r="D30" s="28"/>
      <c r="E30" s="822"/>
      <c r="F30" s="823"/>
      <c r="G30" s="55"/>
    </row>
    <row r="31" spans="1:7" s="37" customFormat="1" ht="15" x14ac:dyDescent="0.2">
      <c r="A31" s="58"/>
      <c r="B31" s="59"/>
      <c r="C31" s="262" t="s">
        <v>1308</v>
      </c>
      <c r="D31" s="28"/>
      <c r="E31" s="822"/>
      <c r="F31" s="823"/>
      <c r="G31" s="55"/>
    </row>
    <row r="32" spans="1:7" s="37" customFormat="1" ht="15" x14ac:dyDescent="0.2">
      <c r="A32" s="58"/>
      <c r="B32" s="59"/>
      <c r="C32" s="165" t="s">
        <v>1354</v>
      </c>
      <c r="D32" s="28"/>
      <c r="E32" s="822"/>
      <c r="F32" s="823"/>
      <c r="G32" s="55"/>
    </row>
    <row r="33" spans="1:7" s="37" customFormat="1" ht="15" x14ac:dyDescent="0.2">
      <c r="A33" s="58"/>
      <c r="B33" s="59"/>
      <c r="C33" s="918" t="s">
        <v>1345</v>
      </c>
      <c r="D33" s="28"/>
      <c r="E33" s="822"/>
      <c r="F33" s="823"/>
      <c r="G33" s="55"/>
    </row>
    <row r="34" spans="1:7" s="37" customFormat="1" ht="16" thickBot="1" x14ac:dyDescent="0.25">
      <c r="A34" s="58"/>
      <c r="B34" s="59"/>
      <c r="C34" s="112" t="s">
        <v>1135</v>
      </c>
      <c r="D34" s="60"/>
      <c r="E34" s="160"/>
      <c r="F34" s="160"/>
      <c r="G34" s="55"/>
    </row>
    <row r="35" spans="1:7" s="43" customFormat="1" ht="15" x14ac:dyDescent="0.2">
      <c r="A35" s="1251" t="s">
        <v>335</v>
      </c>
      <c r="B35" s="393" t="s">
        <v>2963</v>
      </c>
      <c r="C35" s="311" t="s">
        <v>2964</v>
      </c>
      <c r="D35" s="145" t="e">
        <f>VLOOKUP($B35,'Pricelist Summary'!$B:$S,22,0)</f>
        <v>#REF!</v>
      </c>
      <c r="E35" s="803">
        <f>VLOOKUP($B35,'Pricelist Summary'!$B:$M,4,0)</f>
        <v>2428.9719626168221</v>
      </c>
      <c r="F35" s="803">
        <f>VLOOKUP($B35,'Pricelist Summary'!$B:$M,5,0)</f>
        <v>0</v>
      </c>
      <c r="G35" s="37"/>
    </row>
    <row r="36" spans="1:7" s="43" customFormat="1" ht="15" x14ac:dyDescent="0.2">
      <c r="A36" s="312"/>
      <c r="B36" s="265"/>
      <c r="C36" s="308" t="s">
        <v>2970</v>
      </c>
      <c r="D36" s="265"/>
      <c r="E36" s="283"/>
      <c r="F36" s="283"/>
      <c r="G36" s="37"/>
    </row>
    <row r="37" spans="1:7" s="43" customFormat="1" ht="15" x14ac:dyDescent="0.2">
      <c r="A37" s="312"/>
      <c r="B37" s="265"/>
      <c r="C37" s="309" t="s">
        <v>3103</v>
      </c>
      <c r="D37" s="265"/>
      <c r="E37" s="283"/>
      <c r="F37" s="283"/>
      <c r="G37" s="37"/>
    </row>
    <row r="38" spans="1:7" s="43" customFormat="1" ht="15" x14ac:dyDescent="0.2">
      <c r="A38" s="312"/>
      <c r="B38" s="265"/>
      <c r="C38" s="309" t="s">
        <v>3099</v>
      </c>
      <c r="D38" s="265"/>
      <c r="E38" s="283"/>
      <c r="F38" s="283"/>
      <c r="G38" s="37"/>
    </row>
    <row r="39" spans="1:7" s="43" customFormat="1" ht="15" x14ac:dyDescent="0.2">
      <c r="A39" s="312"/>
      <c r="B39" s="265"/>
      <c r="C39" s="309" t="s">
        <v>3108</v>
      </c>
      <c r="D39" s="265"/>
      <c r="E39" s="283"/>
      <c r="F39" s="283"/>
      <c r="G39" s="37"/>
    </row>
    <row r="40" spans="1:7" s="43" customFormat="1" ht="15" x14ac:dyDescent="0.2">
      <c r="A40" s="312"/>
      <c r="B40" s="265"/>
      <c r="C40" s="309" t="s">
        <v>3100</v>
      </c>
      <c r="D40" s="265"/>
      <c r="E40" s="283"/>
      <c r="F40" s="283"/>
      <c r="G40" s="37"/>
    </row>
    <row r="41" spans="1:7" s="43" customFormat="1" ht="15" x14ac:dyDescent="0.2">
      <c r="A41" s="312"/>
      <c r="B41" s="265"/>
      <c r="C41" s="309" t="s">
        <v>3097</v>
      </c>
      <c r="D41" s="265"/>
      <c r="E41" s="283"/>
      <c r="F41" s="283"/>
      <c r="G41" s="37"/>
    </row>
    <row r="42" spans="1:7" s="43" customFormat="1" ht="15" x14ac:dyDescent="0.2">
      <c r="A42" s="312"/>
      <c r="B42" s="265"/>
      <c r="C42" s="309" t="s">
        <v>3098</v>
      </c>
      <c r="D42" s="265"/>
      <c r="E42" s="283"/>
      <c r="F42" s="283"/>
      <c r="G42" s="37"/>
    </row>
    <row r="43" spans="1:7" s="43" customFormat="1" ht="15" x14ac:dyDescent="0.2">
      <c r="A43" s="312"/>
      <c r="B43" s="265"/>
      <c r="C43" s="309" t="s">
        <v>3101</v>
      </c>
      <c r="D43" s="265"/>
      <c r="E43" s="283"/>
      <c r="F43" s="283"/>
      <c r="G43" s="37"/>
    </row>
    <row r="44" spans="1:7" s="43" customFormat="1" ht="15" x14ac:dyDescent="0.2">
      <c r="A44" s="312"/>
      <c r="B44" s="265"/>
      <c r="C44" s="309" t="s">
        <v>3102</v>
      </c>
      <c r="D44" s="265"/>
      <c r="E44" s="283"/>
      <c r="F44" s="283"/>
      <c r="G44" s="37"/>
    </row>
    <row r="45" spans="1:7" s="43" customFormat="1" ht="13.5" customHeight="1" x14ac:dyDescent="0.2">
      <c r="A45" s="312"/>
      <c r="B45" s="265"/>
      <c r="C45" s="309" t="s">
        <v>3104</v>
      </c>
      <c r="D45" s="265"/>
      <c r="E45" s="283"/>
      <c r="F45" s="283"/>
      <c r="G45" s="37"/>
    </row>
    <row r="46" spans="1:7" s="43" customFormat="1" ht="13.5" customHeight="1" x14ac:dyDescent="0.2">
      <c r="A46" s="312"/>
      <c r="B46" s="265"/>
      <c r="C46" s="309" t="s">
        <v>3105</v>
      </c>
      <c r="D46" s="265"/>
      <c r="E46" s="283"/>
      <c r="F46" s="283"/>
      <c r="G46" s="37"/>
    </row>
    <row r="47" spans="1:7" s="43" customFormat="1" ht="13.5" customHeight="1" x14ac:dyDescent="0.2">
      <c r="A47" s="312"/>
      <c r="B47" s="265"/>
      <c r="C47" s="309" t="s">
        <v>3106</v>
      </c>
      <c r="D47" s="265"/>
      <c r="E47" s="283"/>
      <c r="F47" s="283"/>
      <c r="G47" s="37"/>
    </row>
    <row r="48" spans="1:7" s="43" customFormat="1" ht="15" x14ac:dyDescent="0.2">
      <c r="A48" s="312"/>
      <c r="B48" s="265"/>
      <c r="C48" s="309" t="s">
        <v>3107</v>
      </c>
      <c r="D48" s="265"/>
      <c r="E48" s="283"/>
      <c r="F48" s="283"/>
      <c r="G48" s="37"/>
    </row>
    <row r="49" spans="1:7" s="43" customFormat="1" x14ac:dyDescent="0.2">
      <c r="A49" s="312"/>
      <c r="B49" s="265"/>
      <c r="C49" s="309"/>
      <c r="D49" s="265"/>
      <c r="E49" s="283"/>
      <c r="F49" s="283"/>
      <c r="G49" s="37"/>
    </row>
    <row r="50" spans="1:7" s="43" customFormat="1" ht="15" x14ac:dyDescent="0.2">
      <c r="A50" s="312"/>
      <c r="B50" s="265"/>
      <c r="C50" s="310" t="s">
        <v>1308</v>
      </c>
      <c r="D50" s="265"/>
      <c r="E50" s="283"/>
      <c r="F50" s="283"/>
      <c r="G50" s="37"/>
    </row>
    <row r="51" spans="1:7" s="43" customFormat="1" ht="15" x14ac:dyDescent="0.2">
      <c r="A51" s="312"/>
      <c r="B51" s="265"/>
      <c r="C51" s="309" t="s">
        <v>3073</v>
      </c>
      <c r="D51" s="265"/>
      <c r="E51" s="283"/>
      <c r="F51" s="283"/>
      <c r="G51" s="37"/>
    </row>
    <row r="52" spans="1:7" s="43" customFormat="1" ht="17" thickBot="1" x14ac:dyDescent="0.25">
      <c r="A52" s="312"/>
      <c r="B52" s="265"/>
      <c r="C52" s="257" t="s">
        <v>1135</v>
      </c>
      <c r="D52" s="265"/>
      <c r="E52" s="283"/>
      <c r="F52" s="283"/>
      <c r="G52" s="37"/>
    </row>
    <row r="53" spans="1:7" s="43" customFormat="1" ht="15" x14ac:dyDescent="0.2">
      <c r="A53" s="1251" t="s">
        <v>335</v>
      </c>
      <c r="B53" s="393" t="s">
        <v>341</v>
      </c>
      <c r="C53" s="311" t="s">
        <v>342</v>
      </c>
      <c r="D53" s="145" t="e">
        <f>VLOOKUP($B53,'Pricelist Summary'!$B:$S,22,0)</f>
        <v>#REF!</v>
      </c>
      <c r="E53" s="803">
        <f>VLOOKUP($B53,'Pricelist Summary'!$B:$M,4,0)</f>
        <v>2242.0560747663549</v>
      </c>
      <c r="F53" s="803">
        <f>VLOOKUP($B53,'Pricelist Summary'!$B:$M,5,0)</f>
        <v>0</v>
      </c>
      <c r="G53" s="37"/>
    </row>
    <row r="54" spans="1:7" s="43" customFormat="1" ht="15" x14ac:dyDescent="0.2">
      <c r="A54" s="312"/>
      <c r="B54" s="265"/>
      <c r="C54" s="308" t="s">
        <v>1355</v>
      </c>
      <c r="D54" s="265"/>
      <c r="E54" s="283"/>
      <c r="F54" s="283"/>
      <c r="G54" s="37"/>
    </row>
    <row r="55" spans="1:7" s="43" customFormat="1" ht="15" x14ac:dyDescent="0.2">
      <c r="A55" s="312"/>
      <c r="B55" s="265"/>
      <c r="C55" s="309" t="s">
        <v>1356</v>
      </c>
      <c r="D55" s="265"/>
      <c r="E55" s="283"/>
      <c r="F55" s="283"/>
      <c r="G55" s="37"/>
    </row>
    <row r="56" spans="1:7" s="43" customFormat="1" ht="15" x14ac:dyDescent="0.2">
      <c r="A56" s="312"/>
      <c r="B56" s="265"/>
      <c r="C56" s="309" t="s">
        <v>1357</v>
      </c>
      <c r="D56" s="265"/>
      <c r="E56" s="283"/>
      <c r="F56" s="283"/>
      <c r="G56" s="37"/>
    </row>
    <row r="57" spans="1:7" s="43" customFormat="1" ht="15" x14ac:dyDescent="0.2">
      <c r="A57" s="312"/>
      <c r="B57" s="265"/>
      <c r="C57" s="309" t="s">
        <v>1358</v>
      </c>
      <c r="D57" s="265"/>
      <c r="E57" s="283"/>
      <c r="F57" s="283"/>
      <c r="G57" s="37"/>
    </row>
    <row r="58" spans="1:7" s="43" customFormat="1" ht="15" x14ac:dyDescent="0.2">
      <c r="A58" s="312"/>
      <c r="B58" s="265"/>
      <c r="C58" s="309" t="s">
        <v>1359</v>
      </c>
      <c r="D58" s="265"/>
      <c r="E58" s="283"/>
      <c r="F58" s="283"/>
      <c r="G58" s="37"/>
    </row>
    <row r="59" spans="1:7" s="43" customFormat="1" ht="15" x14ac:dyDescent="0.2">
      <c r="A59" s="312"/>
      <c r="B59" s="265"/>
      <c r="C59" s="309" t="s">
        <v>1360</v>
      </c>
      <c r="D59" s="265"/>
      <c r="E59" s="283"/>
      <c r="F59" s="283"/>
      <c r="G59" s="37"/>
    </row>
    <row r="60" spans="1:7" s="43" customFormat="1" ht="15" x14ac:dyDescent="0.2">
      <c r="A60" s="312"/>
      <c r="B60" s="265"/>
      <c r="C60" s="309" t="s">
        <v>1361</v>
      </c>
      <c r="D60" s="265"/>
      <c r="E60" s="283"/>
      <c r="F60" s="283"/>
      <c r="G60" s="37"/>
    </row>
    <row r="61" spans="1:7" s="43" customFormat="1" ht="15" x14ac:dyDescent="0.2">
      <c r="A61" s="312"/>
      <c r="B61" s="265"/>
      <c r="C61" s="309" t="s">
        <v>1362</v>
      </c>
      <c r="D61" s="265"/>
      <c r="E61" s="283"/>
      <c r="F61" s="283"/>
      <c r="G61" s="37"/>
    </row>
    <row r="62" spans="1:7" s="43" customFormat="1" ht="15" x14ac:dyDescent="0.2">
      <c r="A62" s="312"/>
      <c r="B62" s="265"/>
      <c r="C62" s="309" t="s">
        <v>1363</v>
      </c>
      <c r="D62" s="265"/>
      <c r="E62" s="283"/>
      <c r="F62" s="283"/>
      <c r="G62" s="37"/>
    </row>
    <row r="63" spans="1:7" s="43" customFormat="1" ht="15" x14ac:dyDescent="0.2">
      <c r="A63" s="312"/>
      <c r="B63" s="265"/>
      <c r="C63" s="310" t="s">
        <v>1308</v>
      </c>
      <c r="D63" s="265"/>
      <c r="E63" s="283"/>
      <c r="F63" s="283"/>
      <c r="G63" s="37"/>
    </row>
    <row r="64" spans="1:7" s="43" customFormat="1" ht="15" x14ac:dyDescent="0.2">
      <c r="A64" s="312"/>
      <c r="B64" s="265"/>
      <c r="C64" s="309" t="s">
        <v>1364</v>
      </c>
      <c r="D64" s="265"/>
      <c r="E64" s="283"/>
      <c r="F64" s="283"/>
      <c r="G64" s="37"/>
    </row>
    <row r="65" spans="1:7" s="43" customFormat="1" ht="17" thickBot="1" x14ac:dyDescent="0.25">
      <c r="A65" s="312"/>
      <c r="B65" s="265"/>
      <c r="C65" s="257" t="s">
        <v>1135</v>
      </c>
      <c r="D65" s="265"/>
      <c r="E65" s="283"/>
      <c r="F65" s="283"/>
      <c r="G65" s="37"/>
    </row>
    <row r="66" spans="1:7" s="43" customFormat="1" ht="15" x14ac:dyDescent="0.2">
      <c r="A66" s="1251" t="s">
        <v>335</v>
      </c>
      <c r="B66" s="393" t="s">
        <v>2959</v>
      </c>
      <c r="C66" s="311" t="s">
        <v>2960</v>
      </c>
      <c r="D66" s="145" t="e">
        <f>VLOOKUP($B66,'Pricelist Summary'!$B:$S,22,0)</f>
        <v>#REF!</v>
      </c>
      <c r="E66" s="803">
        <f>VLOOKUP($B66,'Pricelist Summary'!$B:$M,4,0)</f>
        <v>4111.2149532710282</v>
      </c>
      <c r="F66" s="803">
        <f>VLOOKUP($B66,'Pricelist Summary'!$B:$M,5,0)</f>
        <v>0</v>
      </c>
      <c r="G66" s="37"/>
    </row>
    <row r="67" spans="1:7" s="43" customFormat="1" ht="15" x14ac:dyDescent="0.2">
      <c r="A67" s="312"/>
      <c r="B67" s="265"/>
      <c r="C67" s="308" t="s">
        <v>3084</v>
      </c>
      <c r="D67" s="265"/>
      <c r="E67" s="283"/>
      <c r="F67" s="283"/>
      <c r="G67" s="37"/>
    </row>
    <row r="68" spans="1:7" s="43" customFormat="1" ht="15" x14ac:dyDescent="0.2">
      <c r="A68" s="312"/>
      <c r="B68" s="265"/>
      <c r="C68" s="350" t="s">
        <v>3083</v>
      </c>
      <c r="D68" s="265"/>
      <c r="E68" s="283"/>
      <c r="F68" s="283"/>
      <c r="G68" s="37"/>
    </row>
    <row r="69" spans="1:7" s="43" customFormat="1" ht="15" x14ac:dyDescent="0.2">
      <c r="A69" s="312"/>
      <c r="B69" s="265"/>
      <c r="C69" s="309" t="s">
        <v>3085</v>
      </c>
      <c r="D69" s="265"/>
      <c r="E69" s="283"/>
      <c r="F69" s="283"/>
      <c r="G69" s="37"/>
    </row>
    <row r="70" spans="1:7" s="43" customFormat="1" ht="15" x14ac:dyDescent="0.2">
      <c r="A70" s="312"/>
      <c r="B70" s="265"/>
      <c r="C70" s="309" t="s">
        <v>3086</v>
      </c>
      <c r="D70" s="265"/>
      <c r="E70" s="283"/>
      <c r="F70" s="283"/>
      <c r="G70" s="37"/>
    </row>
    <row r="71" spans="1:7" s="43" customFormat="1" ht="15" x14ac:dyDescent="0.2">
      <c r="A71" s="312"/>
      <c r="B71" s="265"/>
      <c r="C71" s="309" t="s">
        <v>3087</v>
      </c>
      <c r="D71" s="265"/>
      <c r="E71" s="283"/>
      <c r="F71" s="283"/>
      <c r="G71" s="37"/>
    </row>
    <row r="72" spans="1:7" s="43" customFormat="1" ht="15" x14ac:dyDescent="0.2">
      <c r="A72" s="312"/>
      <c r="B72" s="265"/>
      <c r="C72" s="309" t="s">
        <v>3088</v>
      </c>
      <c r="D72" s="265"/>
      <c r="E72" s="283"/>
      <c r="F72" s="283"/>
      <c r="G72" s="37"/>
    </row>
    <row r="73" spans="1:7" s="43" customFormat="1" ht="15" x14ac:dyDescent="0.2">
      <c r="A73" s="312"/>
      <c r="B73" s="265"/>
      <c r="C73" s="309" t="s">
        <v>3091</v>
      </c>
      <c r="D73" s="265"/>
      <c r="E73" s="283"/>
      <c r="F73" s="283"/>
      <c r="G73" s="37"/>
    </row>
    <row r="74" spans="1:7" s="43" customFormat="1" ht="15" x14ac:dyDescent="0.2">
      <c r="A74" s="312"/>
      <c r="B74" s="265"/>
      <c r="C74" s="309" t="s">
        <v>3089</v>
      </c>
      <c r="D74" s="265"/>
      <c r="E74" s="283"/>
      <c r="F74" s="283"/>
      <c r="G74" s="37"/>
    </row>
    <row r="75" spans="1:7" s="43" customFormat="1" ht="15" x14ac:dyDescent="0.2">
      <c r="A75" s="312"/>
      <c r="B75" s="265"/>
      <c r="C75" s="309" t="s">
        <v>3109</v>
      </c>
      <c r="D75" s="265"/>
      <c r="E75" s="283"/>
      <c r="F75" s="283"/>
      <c r="G75" s="37"/>
    </row>
    <row r="76" spans="1:7" s="43" customFormat="1" ht="15" x14ac:dyDescent="0.2">
      <c r="A76" s="312"/>
      <c r="B76" s="265"/>
      <c r="C76" s="309" t="s">
        <v>3090</v>
      </c>
      <c r="D76" s="265"/>
      <c r="E76" s="283"/>
      <c r="F76" s="283"/>
      <c r="G76" s="37"/>
    </row>
    <row r="77" spans="1:7" s="43" customFormat="1" ht="15" x14ac:dyDescent="0.2">
      <c r="A77" s="312"/>
      <c r="B77" s="265"/>
      <c r="C77" s="309" t="s">
        <v>3110</v>
      </c>
      <c r="D77" s="265"/>
      <c r="E77" s="283"/>
      <c r="F77" s="283"/>
      <c r="G77" s="37"/>
    </row>
    <row r="78" spans="1:7" s="43" customFormat="1" ht="15" x14ac:dyDescent="0.2">
      <c r="A78" s="312"/>
      <c r="B78" s="265"/>
      <c r="C78" s="309" t="s">
        <v>3092</v>
      </c>
      <c r="D78" s="265"/>
      <c r="E78" s="283"/>
      <c r="F78" s="283"/>
      <c r="G78" s="37"/>
    </row>
    <row r="79" spans="1:7" s="43" customFormat="1" ht="15" x14ac:dyDescent="0.2">
      <c r="A79" s="312"/>
      <c r="B79" s="265"/>
      <c r="C79" s="309" t="s">
        <v>3093</v>
      </c>
      <c r="D79" s="265"/>
      <c r="E79" s="283"/>
      <c r="F79" s="283"/>
      <c r="G79" s="37"/>
    </row>
    <row r="80" spans="1:7" s="43" customFormat="1" ht="15" x14ac:dyDescent="0.2">
      <c r="A80" s="312"/>
      <c r="B80" s="265"/>
      <c r="C80" s="309" t="s">
        <v>3094</v>
      </c>
      <c r="D80" s="265"/>
      <c r="E80" s="283"/>
      <c r="F80" s="283"/>
      <c r="G80" s="37"/>
    </row>
    <row r="81" spans="1:7" s="43" customFormat="1" ht="15" x14ac:dyDescent="0.2">
      <c r="A81" s="312"/>
      <c r="B81" s="265"/>
      <c r="C81" s="309" t="s">
        <v>3095</v>
      </c>
      <c r="D81" s="265"/>
      <c r="E81" s="283"/>
      <c r="F81" s="283"/>
      <c r="G81" s="37"/>
    </row>
    <row r="82" spans="1:7" s="43" customFormat="1" x14ac:dyDescent="0.2">
      <c r="A82" s="312"/>
      <c r="B82" s="265"/>
      <c r="C82" s="309"/>
      <c r="D82" s="265"/>
      <c r="E82" s="283"/>
      <c r="F82" s="283"/>
      <c r="G82" s="37"/>
    </row>
    <row r="83" spans="1:7" s="43" customFormat="1" ht="15" x14ac:dyDescent="0.2">
      <c r="A83" s="312"/>
      <c r="B83" s="265"/>
      <c r="C83" s="310" t="s">
        <v>1308</v>
      </c>
      <c r="D83" s="265"/>
      <c r="E83" s="283"/>
      <c r="F83" s="283"/>
      <c r="G83" s="37"/>
    </row>
    <row r="84" spans="1:7" s="43" customFormat="1" ht="15" x14ac:dyDescent="0.2">
      <c r="A84" s="312"/>
      <c r="B84" s="265"/>
      <c r="C84" s="309" t="s">
        <v>3096</v>
      </c>
      <c r="D84" s="265"/>
      <c r="E84" s="283"/>
      <c r="F84" s="283"/>
      <c r="G84" s="37"/>
    </row>
    <row r="85" spans="1:7" s="43" customFormat="1" ht="17" thickBot="1" x14ac:dyDescent="0.25">
      <c r="A85" s="312"/>
      <c r="B85" s="265"/>
      <c r="C85" s="257" t="s">
        <v>1135</v>
      </c>
      <c r="D85" s="265"/>
      <c r="E85" s="283"/>
      <c r="F85" s="283"/>
      <c r="G85" s="37"/>
    </row>
    <row r="86" spans="1:7" s="43" customFormat="1" ht="15" x14ac:dyDescent="0.2">
      <c r="A86" s="1251" t="s">
        <v>335</v>
      </c>
      <c r="B86" s="393" t="s">
        <v>3923</v>
      </c>
      <c r="C86" s="285" t="s">
        <v>3924</v>
      </c>
      <c r="D86" s="145" t="e">
        <f>VLOOKUP($B86,'Pricelist Summary'!$B:$S,22,0)</f>
        <v>#REF!</v>
      </c>
      <c r="E86" s="803">
        <f>VLOOKUP($B86,'Pricelist Summary'!$B:$M,4,0)</f>
        <v>1392.5233644859811</v>
      </c>
      <c r="F86" s="803">
        <f>VLOOKUP($B86,'Pricelist Summary'!$B:$M,5,0)</f>
        <v>0</v>
      </c>
      <c r="G86" s="37"/>
    </row>
    <row r="87" spans="1:7" s="43" customFormat="1" ht="16" x14ac:dyDescent="0.2">
      <c r="A87" s="312"/>
      <c r="B87" s="265"/>
      <c r="C87" s="1659" t="s">
        <v>3931</v>
      </c>
      <c r="D87" s="265"/>
      <c r="E87" s="283"/>
      <c r="F87" s="283"/>
      <c r="G87" s="37"/>
    </row>
    <row r="88" spans="1:7" s="43" customFormat="1" ht="16" x14ac:dyDescent="0.2">
      <c r="A88" s="312"/>
      <c r="B88" s="265"/>
      <c r="C88" s="1658" t="s">
        <v>3939</v>
      </c>
      <c r="D88" s="265"/>
      <c r="E88" s="283"/>
      <c r="F88" s="283"/>
      <c r="G88" s="37"/>
    </row>
    <row r="89" spans="1:7" s="43" customFormat="1" ht="32" x14ac:dyDescent="0.2">
      <c r="A89" s="312"/>
      <c r="B89" s="265"/>
      <c r="C89" s="1660" t="s">
        <v>3932</v>
      </c>
      <c r="D89" s="265"/>
      <c r="E89" s="283"/>
      <c r="F89" s="283"/>
      <c r="G89" s="37"/>
    </row>
    <row r="90" spans="1:7" s="43" customFormat="1" ht="16" x14ac:dyDescent="0.2">
      <c r="A90" s="312"/>
      <c r="B90" s="265"/>
      <c r="C90" s="1660" t="s">
        <v>3933</v>
      </c>
      <c r="D90" s="265"/>
      <c r="E90" s="283"/>
      <c r="F90" s="283"/>
      <c r="G90" s="37"/>
    </row>
    <row r="91" spans="1:7" s="43" customFormat="1" ht="16" x14ac:dyDescent="0.2">
      <c r="A91" s="312"/>
      <c r="B91" s="265"/>
      <c r="C91" s="1660" t="s">
        <v>3934</v>
      </c>
      <c r="D91" s="265"/>
      <c r="E91" s="283"/>
      <c r="F91" s="283"/>
      <c r="G91" s="37"/>
    </row>
    <row r="92" spans="1:7" s="43" customFormat="1" ht="16" x14ac:dyDescent="0.2">
      <c r="A92" s="312"/>
      <c r="B92" s="265"/>
      <c r="C92" s="1660" t="s">
        <v>3935</v>
      </c>
      <c r="D92" s="265"/>
      <c r="E92" s="283"/>
      <c r="F92" s="283"/>
      <c r="G92" s="37"/>
    </row>
    <row r="93" spans="1:7" s="43" customFormat="1" ht="16" x14ac:dyDescent="0.2">
      <c r="A93" s="312"/>
      <c r="B93" s="265"/>
      <c r="C93" s="1660" t="s">
        <v>3936</v>
      </c>
      <c r="D93" s="265"/>
      <c r="E93" s="283"/>
      <c r="F93" s="283"/>
      <c r="G93" s="37"/>
    </row>
    <row r="94" spans="1:7" s="43" customFormat="1" ht="16" x14ac:dyDescent="0.2">
      <c r="A94" s="312"/>
      <c r="B94" s="265"/>
      <c r="C94" s="1660" t="s">
        <v>3937</v>
      </c>
      <c r="D94" s="265"/>
      <c r="E94" s="283"/>
      <c r="F94" s="283"/>
      <c r="G94" s="37"/>
    </row>
    <row r="95" spans="1:7" s="43" customFormat="1" ht="15" x14ac:dyDescent="0.2">
      <c r="A95" s="312"/>
      <c r="B95" s="265"/>
      <c r="C95" s="310" t="s">
        <v>1308</v>
      </c>
      <c r="D95" s="265"/>
      <c r="E95" s="283"/>
      <c r="F95" s="283"/>
      <c r="G95" s="37"/>
    </row>
    <row r="96" spans="1:7" s="43" customFormat="1" ht="16" x14ac:dyDescent="0.2">
      <c r="A96" s="312"/>
      <c r="B96" s="265"/>
      <c r="C96" s="1660" t="s">
        <v>3938</v>
      </c>
      <c r="D96" s="265"/>
      <c r="E96" s="283"/>
      <c r="F96" s="283"/>
      <c r="G96" s="37"/>
    </row>
    <row r="97" spans="1:7" s="43" customFormat="1" ht="16" x14ac:dyDescent="0.2">
      <c r="A97" s="312"/>
      <c r="B97" s="265"/>
      <c r="C97" s="590" t="s">
        <v>3790</v>
      </c>
      <c r="D97" s="265"/>
      <c r="E97" s="283"/>
      <c r="F97" s="283"/>
      <c r="G97" s="37"/>
    </row>
    <row r="98" spans="1:7" s="43" customFormat="1" ht="16" thickBot="1" x14ac:dyDescent="0.25">
      <c r="A98" s="312"/>
      <c r="B98" s="265"/>
      <c r="C98" s="590"/>
      <c r="D98" s="265"/>
      <c r="E98" s="283"/>
      <c r="F98" s="283"/>
      <c r="G98" s="37"/>
    </row>
    <row r="99" spans="1:7" s="43" customFormat="1" ht="15" x14ac:dyDescent="0.2">
      <c r="A99" s="1251" t="s">
        <v>335</v>
      </c>
      <c r="B99" s="1662" t="s">
        <v>3927</v>
      </c>
      <c r="C99" s="1661" t="s">
        <v>3928</v>
      </c>
      <c r="D99" s="145" t="e">
        <f>VLOOKUP($B99,'Pricelist Summary'!$B:$S,22,0)</f>
        <v>#REF!</v>
      </c>
      <c r="E99" s="803">
        <f>VLOOKUP($B99,'Pricelist Summary'!$B:$M,4,0)</f>
        <v>746.72897196261681</v>
      </c>
      <c r="F99" s="803">
        <f>VLOOKUP($B99,'Pricelist Summary'!$B:$M,5,0)</f>
        <v>0</v>
      </c>
      <c r="G99" s="37"/>
    </row>
    <row r="100" spans="1:7" s="43" customFormat="1" ht="16" x14ac:dyDescent="0.2">
      <c r="A100" s="312"/>
      <c r="B100" s="265"/>
      <c r="C100" s="1659" t="s">
        <v>3931</v>
      </c>
      <c r="D100" s="265"/>
      <c r="E100" s="283"/>
      <c r="F100" s="283"/>
      <c r="G100" s="37"/>
    </row>
    <row r="101" spans="1:7" s="43" customFormat="1" ht="16" x14ac:dyDescent="0.2">
      <c r="A101" s="312"/>
      <c r="B101" s="265"/>
      <c r="C101" s="1658" t="s">
        <v>3939</v>
      </c>
      <c r="D101" s="265"/>
      <c r="E101" s="283"/>
      <c r="F101" s="283"/>
      <c r="G101" s="37"/>
    </row>
    <row r="102" spans="1:7" s="43" customFormat="1" ht="32" x14ac:dyDescent="0.2">
      <c r="A102" s="312"/>
      <c r="B102" s="265"/>
      <c r="C102" s="1660" t="s">
        <v>3940</v>
      </c>
      <c r="D102" s="265"/>
      <c r="E102" s="283"/>
      <c r="F102" s="283"/>
      <c r="G102" s="37"/>
    </row>
    <row r="103" spans="1:7" s="43" customFormat="1" ht="16" x14ac:dyDescent="0.2">
      <c r="A103" s="312"/>
      <c r="B103" s="265"/>
      <c r="C103" s="1660" t="s">
        <v>3933</v>
      </c>
      <c r="D103" s="265"/>
      <c r="E103" s="283"/>
      <c r="F103" s="283"/>
      <c r="G103" s="37"/>
    </row>
    <row r="104" spans="1:7" s="43" customFormat="1" ht="16" x14ac:dyDescent="0.2">
      <c r="A104" s="312"/>
      <c r="B104" s="265"/>
      <c r="C104" s="1660" t="s">
        <v>3941</v>
      </c>
      <c r="D104" s="265"/>
      <c r="E104" s="283"/>
      <c r="F104" s="283"/>
      <c r="G104" s="37"/>
    </row>
    <row r="105" spans="1:7" s="43" customFormat="1" ht="16" x14ac:dyDescent="0.2">
      <c r="A105" s="312"/>
      <c r="B105" s="265"/>
      <c r="C105" s="1660" t="s">
        <v>3942</v>
      </c>
      <c r="D105" s="265"/>
      <c r="E105" s="283"/>
      <c r="F105" s="283"/>
      <c r="G105" s="37"/>
    </row>
    <row r="106" spans="1:7" s="43" customFormat="1" ht="16" x14ac:dyDescent="0.2">
      <c r="A106" s="312"/>
      <c r="B106" s="265"/>
      <c r="C106" s="1660" t="s">
        <v>3936</v>
      </c>
      <c r="D106" s="265"/>
      <c r="E106" s="283"/>
      <c r="F106" s="283"/>
      <c r="G106" s="37"/>
    </row>
    <row r="107" spans="1:7" s="43" customFormat="1" ht="16" x14ac:dyDescent="0.2">
      <c r="A107" s="312"/>
      <c r="B107" s="265"/>
      <c r="C107" s="1660" t="s">
        <v>3937</v>
      </c>
      <c r="D107" s="265"/>
      <c r="E107" s="283"/>
      <c r="F107" s="283"/>
      <c r="G107" s="37"/>
    </row>
    <row r="108" spans="1:7" s="43" customFormat="1" ht="15" x14ac:dyDescent="0.2">
      <c r="A108" s="312"/>
      <c r="B108" s="265"/>
      <c r="C108" s="310" t="s">
        <v>1308</v>
      </c>
      <c r="D108" s="265"/>
      <c r="E108" s="283"/>
      <c r="F108" s="283"/>
      <c r="G108" s="37"/>
    </row>
    <row r="109" spans="1:7" s="43" customFormat="1" ht="16" x14ac:dyDescent="0.2">
      <c r="A109" s="312"/>
      <c r="B109" s="265"/>
      <c r="C109" s="1660" t="s">
        <v>3938</v>
      </c>
      <c r="D109" s="265"/>
      <c r="E109" s="283"/>
      <c r="F109" s="283"/>
      <c r="G109" s="37"/>
    </row>
    <row r="110" spans="1:7" s="43" customFormat="1" ht="16" x14ac:dyDescent="0.2">
      <c r="A110" s="312"/>
      <c r="B110" s="265"/>
      <c r="C110" s="590" t="s">
        <v>3790</v>
      </c>
      <c r="D110" s="265"/>
      <c r="E110" s="283"/>
      <c r="F110" s="283"/>
      <c r="G110" s="37"/>
    </row>
    <row r="111" spans="1:7" s="43" customFormat="1" ht="16" thickBot="1" x14ac:dyDescent="0.25">
      <c r="A111" s="312"/>
      <c r="B111" s="265"/>
      <c r="C111" s="590"/>
      <c r="D111" s="265"/>
      <c r="E111" s="283"/>
      <c r="F111" s="283"/>
      <c r="G111" s="37"/>
    </row>
    <row r="112" spans="1:7" s="43" customFormat="1" ht="15" x14ac:dyDescent="0.2">
      <c r="A112" s="1251" t="s">
        <v>335</v>
      </c>
      <c r="B112" s="393" t="s">
        <v>345</v>
      </c>
      <c r="C112" s="311" t="s">
        <v>346</v>
      </c>
      <c r="D112" s="145" t="e">
        <f>VLOOKUP($B112,'Pricelist Summary'!$B:$S,22,0)</f>
        <v>#REF!</v>
      </c>
      <c r="E112" s="803">
        <f>VLOOKUP($B112,'Pricelist Summary'!$B:$M,4,0)</f>
        <v>784.11214953271019</v>
      </c>
      <c r="F112" s="803">
        <f>VLOOKUP($B112,'Pricelist Summary'!$B:$M,5,0)</f>
        <v>0</v>
      </c>
      <c r="G112" s="37"/>
    </row>
    <row r="113" spans="1:7" s="43" customFormat="1" ht="15" x14ac:dyDescent="0.2">
      <c r="A113" s="312"/>
      <c r="B113" s="265"/>
      <c r="C113" s="308" t="s">
        <v>1365</v>
      </c>
      <c r="D113" s="265"/>
      <c r="E113" s="283"/>
      <c r="F113" s="283"/>
      <c r="G113" s="37"/>
    </row>
    <row r="114" spans="1:7" s="43" customFormat="1" ht="15" x14ac:dyDescent="0.2">
      <c r="A114" s="312"/>
      <c r="B114" s="265"/>
      <c r="C114" s="309" t="s">
        <v>1366</v>
      </c>
      <c r="D114" s="265"/>
      <c r="E114" s="283"/>
      <c r="F114" s="283"/>
      <c r="G114" s="37"/>
    </row>
    <row r="115" spans="1:7" s="43" customFormat="1" ht="15" x14ac:dyDescent="0.2">
      <c r="A115" s="312"/>
      <c r="B115" s="265"/>
      <c r="C115" s="309" t="s">
        <v>1367</v>
      </c>
      <c r="D115" s="265"/>
      <c r="E115" s="283"/>
      <c r="F115" s="283"/>
      <c r="G115" s="37"/>
    </row>
    <row r="116" spans="1:7" s="43" customFormat="1" ht="15" x14ac:dyDescent="0.2">
      <c r="A116" s="312"/>
      <c r="B116" s="265"/>
      <c r="C116" s="309" t="s">
        <v>1368</v>
      </c>
      <c r="D116" s="265"/>
      <c r="E116" s="283"/>
      <c r="F116" s="283"/>
      <c r="G116" s="37"/>
    </row>
    <row r="117" spans="1:7" s="43" customFormat="1" ht="15" x14ac:dyDescent="0.2">
      <c r="A117" s="312"/>
      <c r="B117" s="265"/>
      <c r="C117" s="309" t="s">
        <v>1369</v>
      </c>
      <c r="D117" s="265"/>
      <c r="E117" s="283"/>
      <c r="F117" s="283"/>
      <c r="G117" s="37"/>
    </row>
    <row r="118" spans="1:7" s="43" customFormat="1" ht="15" x14ac:dyDescent="0.2">
      <c r="A118" s="312"/>
      <c r="B118" s="265"/>
      <c r="C118" s="309" t="s">
        <v>1370</v>
      </c>
      <c r="D118" s="265"/>
      <c r="E118" s="283"/>
      <c r="F118" s="283"/>
      <c r="G118" s="37"/>
    </row>
    <row r="119" spans="1:7" s="43" customFormat="1" ht="15" x14ac:dyDescent="0.2">
      <c r="A119" s="312"/>
      <c r="B119" s="265"/>
      <c r="C119" s="309" t="s">
        <v>1371</v>
      </c>
      <c r="D119" s="265"/>
      <c r="E119" s="283"/>
      <c r="F119" s="283"/>
      <c r="G119" s="37"/>
    </row>
    <row r="120" spans="1:7" s="43" customFormat="1" ht="15" x14ac:dyDescent="0.2">
      <c r="A120" s="312"/>
      <c r="B120" s="265"/>
      <c r="C120" s="309" t="s">
        <v>1372</v>
      </c>
      <c r="D120" s="265"/>
      <c r="E120" s="283"/>
      <c r="F120" s="283"/>
      <c r="G120" s="37"/>
    </row>
    <row r="121" spans="1:7" s="43" customFormat="1" ht="15" x14ac:dyDescent="0.2">
      <c r="A121" s="312"/>
      <c r="B121" s="265"/>
      <c r="C121" s="309" t="s">
        <v>1373</v>
      </c>
      <c r="D121" s="265"/>
      <c r="E121" s="283"/>
      <c r="F121" s="283"/>
      <c r="G121" s="37"/>
    </row>
    <row r="122" spans="1:7" s="43" customFormat="1" ht="15" x14ac:dyDescent="0.2">
      <c r="A122" s="312"/>
      <c r="B122" s="265"/>
      <c r="C122" s="309" t="s">
        <v>1374</v>
      </c>
      <c r="D122" s="265"/>
      <c r="E122" s="283"/>
      <c r="F122" s="283"/>
      <c r="G122" s="37"/>
    </row>
    <row r="123" spans="1:7" s="43" customFormat="1" ht="15" x14ac:dyDescent="0.2">
      <c r="A123" s="312"/>
      <c r="B123" s="265"/>
      <c r="C123" s="309" t="s">
        <v>1375</v>
      </c>
      <c r="D123" s="265"/>
      <c r="E123" s="283"/>
      <c r="F123" s="283"/>
      <c r="G123" s="37"/>
    </row>
    <row r="124" spans="1:7" s="43" customFormat="1" ht="15" x14ac:dyDescent="0.2">
      <c r="A124" s="312"/>
      <c r="B124" s="265"/>
      <c r="C124" s="309" t="s">
        <v>1376</v>
      </c>
      <c r="D124" s="265"/>
      <c r="E124" s="283"/>
      <c r="F124" s="283"/>
      <c r="G124" s="37"/>
    </row>
    <row r="125" spans="1:7" s="43" customFormat="1" ht="15" x14ac:dyDescent="0.2">
      <c r="A125" s="312"/>
      <c r="B125" s="265"/>
      <c r="C125" s="309" t="s">
        <v>3127</v>
      </c>
      <c r="D125" s="265"/>
      <c r="E125" s="283"/>
      <c r="F125" s="283"/>
      <c r="G125" s="37"/>
    </row>
    <row r="126" spans="1:7" s="43" customFormat="1" ht="15" x14ac:dyDescent="0.2">
      <c r="A126" s="312"/>
      <c r="B126" s="265"/>
      <c r="C126" s="309" t="s">
        <v>1377</v>
      </c>
      <c r="D126" s="265"/>
      <c r="E126" s="283"/>
      <c r="F126" s="283"/>
      <c r="G126" s="37"/>
    </row>
    <row r="127" spans="1:7" s="43" customFormat="1" ht="15" x14ac:dyDescent="0.2">
      <c r="A127" s="312"/>
      <c r="B127" s="265"/>
      <c r="C127" s="309" t="s">
        <v>1378</v>
      </c>
      <c r="D127" s="265"/>
      <c r="E127" s="283"/>
      <c r="F127" s="283"/>
      <c r="G127" s="37"/>
    </row>
    <row r="128" spans="1:7" s="43" customFormat="1" ht="15" x14ac:dyDescent="0.2">
      <c r="A128" s="312"/>
      <c r="B128" s="265"/>
      <c r="C128" s="309" t="s">
        <v>1379</v>
      </c>
      <c r="D128" s="265"/>
      <c r="E128" s="283"/>
      <c r="F128" s="283"/>
      <c r="G128" s="37"/>
    </row>
    <row r="129" spans="1:7" s="43" customFormat="1" ht="15" x14ac:dyDescent="0.2">
      <c r="A129" s="312"/>
      <c r="B129" s="265"/>
      <c r="C129" s="310" t="s">
        <v>1308</v>
      </c>
      <c r="D129" s="265"/>
      <c r="E129" s="283"/>
      <c r="F129" s="283"/>
      <c r="G129" s="37"/>
    </row>
    <row r="130" spans="1:7" s="43" customFormat="1" ht="15" x14ac:dyDescent="0.2">
      <c r="A130" s="312"/>
      <c r="B130" s="265"/>
      <c r="C130" s="309" t="s">
        <v>1380</v>
      </c>
      <c r="D130" s="265"/>
      <c r="E130" s="283"/>
      <c r="F130" s="283"/>
      <c r="G130" s="37"/>
    </row>
    <row r="131" spans="1:7" s="43" customFormat="1" ht="17" thickBot="1" x14ac:dyDescent="0.25">
      <c r="A131" s="312"/>
      <c r="B131" s="265"/>
      <c r="C131" s="257" t="s">
        <v>1135</v>
      </c>
      <c r="D131" s="265"/>
      <c r="E131" s="283"/>
      <c r="F131" s="283"/>
      <c r="G131" s="37"/>
    </row>
    <row r="132" spans="1:7" s="43" customFormat="1" ht="15" x14ac:dyDescent="0.2">
      <c r="A132" s="1251" t="s">
        <v>335</v>
      </c>
      <c r="B132" s="393" t="s">
        <v>3006</v>
      </c>
      <c r="C132" s="311" t="s">
        <v>3007</v>
      </c>
      <c r="D132" s="145" t="e">
        <f>VLOOKUP($B132,'Pricelist Summary'!$B:$S,22,0)</f>
        <v>#REF!</v>
      </c>
      <c r="E132" s="803">
        <f>VLOOKUP($B132,'Pricelist Summary'!$B:$M,4,0)</f>
        <v>503.73831775700933</v>
      </c>
      <c r="F132" s="803">
        <f>VLOOKUP($B132,'Pricelist Summary'!$B:$M,5,0)</f>
        <v>0</v>
      </c>
      <c r="G132" s="37"/>
    </row>
    <row r="133" spans="1:7" s="43" customFormat="1" ht="15" x14ac:dyDescent="0.2">
      <c r="A133" s="312"/>
      <c r="B133" s="265"/>
      <c r="C133" s="308" t="s">
        <v>3126</v>
      </c>
      <c r="D133" s="265"/>
      <c r="E133" s="283"/>
      <c r="F133" s="283"/>
      <c r="G133" s="37"/>
    </row>
    <row r="134" spans="1:7" s="43" customFormat="1" ht="15" x14ac:dyDescent="0.2">
      <c r="A134" s="312"/>
      <c r="B134" s="265"/>
      <c r="C134" s="309" t="s">
        <v>1366</v>
      </c>
      <c r="D134" s="265"/>
      <c r="E134" s="283"/>
      <c r="F134" s="283"/>
      <c r="G134" s="37"/>
    </row>
    <row r="135" spans="1:7" s="43" customFormat="1" ht="15" x14ac:dyDescent="0.2">
      <c r="A135" s="312"/>
      <c r="B135" s="265"/>
      <c r="C135" s="309" t="s">
        <v>1367</v>
      </c>
      <c r="D135" s="265"/>
      <c r="E135" s="283"/>
      <c r="F135" s="283"/>
      <c r="G135" s="37"/>
    </row>
    <row r="136" spans="1:7" s="43" customFormat="1" ht="15" x14ac:dyDescent="0.2">
      <c r="A136" s="312"/>
      <c r="B136" s="265"/>
      <c r="C136" s="309" t="s">
        <v>1368</v>
      </c>
      <c r="D136" s="265"/>
      <c r="E136" s="283"/>
      <c r="F136" s="283"/>
      <c r="G136" s="37"/>
    </row>
    <row r="137" spans="1:7" s="43" customFormat="1" ht="15" x14ac:dyDescent="0.2">
      <c r="A137" s="312"/>
      <c r="B137" s="265"/>
      <c r="C137" s="309" t="s">
        <v>1369</v>
      </c>
      <c r="D137" s="265"/>
      <c r="E137" s="283"/>
      <c r="F137" s="283"/>
      <c r="G137" s="37"/>
    </row>
    <row r="138" spans="1:7" s="43" customFormat="1" ht="15" x14ac:dyDescent="0.2">
      <c r="A138" s="312"/>
      <c r="B138" s="265"/>
      <c r="C138" s="309" t="s">
        <v>1370</v>
      </c>
      <c r="D138" s="265"/>
      <c r="E138" s="283"/>
      <c r="F138" s="283"/>
      <c r="G138" s="37"/>
    </row>
    <row r="139" spans="1:7" s="43" customFormat="1" ht="15" x14ac:dyDescent="0.2">
      <c r="A139" s="312"/>
      <c r="B139" s="265"/>
      <c r="C139" s="309" t="s">
        <v>1371</v>
      </c>
      <c r="D139" s="265"/>
      <c r="E139" s="283"/>
      <c r="F139" s="283"/>
      <c r="G139" s="37"/>
    </row>
    <row r="140" spans="1:7" s="43" customFormat="1" ht="15" x14ac:dyDescent="0.2">
      <c r="A140" s="312"/>
      <c r="B140" s="265"/>
      <c r="C140" s="309" t="s">
        <v>1372</v>
      </c>
      <c r="D140" s="265"/>
      <c r="E140" s="283"/>
      <c r="F140" s="283"/>
      <c r="G140" s="37"/>
    </row>
    <row r="141" spans="1:7" s="43" customFormat="1" ht="15" x14ac:dyDescent="0.2">
      <c r="A141" s="312"/>
      <c r="B141" s="265"/>
      <c r="C141" s="310" t="s">
        <v>1308</v>
      </c>
      <c r="D141" s="265"/>
      <c r="E141" s="283"/>
      <c r="F141" s="283"/>
      <c r="G141" s="37"/>
    </row>
    <row r="142" spans="1:7" s="43" customFormat="1" ht="15" x14ac:dyDescent="0.2">
      <c r="A142" s="312"/>
      <c r="B142" s="265"/>
      <c r="C142" s="309" t="s">
        <v>3128</v>
      </c>
      <c r="D142" s="265"/>
      <c r="E142" s="283"/>
      <c r="F142" s="283"/>
      <c r="G142" s="37"/>
    </row>
    <row r="143" spans="1:7" s="43" customFormat="1" ht="17" thickBot="1" x14ac:dyDescent="0.25">
      <c r="A143" s="312"/>
      <c r="B143" s="265"/>
      <c r="C143" s="257" t="s">
        <v>1135</v>
      </c>
      <c r="D143" s="265"/>
      <c r="E143" s="283"/>
      <c r="F143" s="283"/>
      <c r="G143" s="37"/>
    </row>
    <row r="144" spans="1:7" s="43" customFormat="1" ht="15" x14ac:dyDescent="0.2">
      <c r="A144" s="1251" t="s">
        <v>335</v>
      </c>
      <c r="B144" s="1221" t="s">
        <v>2998</v>
      </c>
      <c r="C144" s="1270" t="s">
        <v>3181</v>
      </c>
      <c r="D144" s="171" t="e">
        <f>VLOOKUP($B144,'Pricelist Summary'!$B:$S,22,0)</f>
        <v>#REF!</v>
      </c>
      <c r="E144" s="803">
        <f>VLOOKUP($B144,'Pricelist Summary'!$B:$M,4,0)</f>
        <v>3270.0934579439249</v>
      </c>
      <c r="F144" s="803">
        <f>VLOOKUP($B144,'Pricelist Summary'!$B:$M,5,0)</f>
        <v>0</v>
      </c>
      <c r="G144" s="37"/>
    </row>
    <row r="145" spans="1:7" s="43" customFormat="1" ht="15" x14ac:dyDescent="0.2">
      <c r="A145" s="1269"/>
      <c r="B145" s="1057"/>
      <c r="C145" s="1220" t="s">
        <v>3182</v>
      </c>
      <c r="D145" s="1244"/>
      <c r="E145" s="283"/>
      <c r="F145" s="283"/>
      <c r="G145" s="37"/>
    </row>
    <row r="146" spans="1:7" s="43" customFormat="1" ht="15" x14ac:dyDescent="0.2">
      <c r="A146" s="1269"/>
      <c r="B146" s="1057"/>
      <c r="C146" s="1271" t="s">
        <v>3183</v>
      </c>
      <c r="D146" s="1244"/>
      <c r="E146" s="283"/>
      <c r="F146" s="283"/>
      <c r="G146" s="37"/>
    </row>
    <row r="147" spans="1:7" s="43" customFormat="1" ht="15" x14ac:dyDescent="0.2">
      <c r="A147" s="1269"/>
      <c r="B147" s="1057"/>
      <c r="C147" s="1272" t="s">
        <v>3184</v>
      </c>
      <c r="D147" s="1244"/>
      <c r="E147" s="283"/>
      <c r="F147" s="283"/>
      <c r="G147" s="37"/>
    </row>
    <row r="148" spans="1:7" s="43" customFormat="1" ht="15" x14ac:dyDescent="0.2">
      <c r="A148" s="1269"/>
      <c r="B148" s="1057"/>
      <c r="C148" s="1271" t="s">
        <v>3185</v>
      </c>
      <c r="D148" s="1244"/>
      <c r="E148" s="283"/>
      <c r="F148" s="283"/>
      <c r="G148" s="37"/>
    </row>
    <row r="149" spans="1:7" s="43" customFormat="1" ht="15" x14ac:dyDescent="0.2">
      <c r="A149" s="1269"/>
      <c r="B149" s="1057"/>
      <c r="C149" s="1271" t="s">
        <v>3186</v>
      </c>
      <c r="D149" s="1244"/>
      <c r="E149" s="283"/>
      <c r="F149" s="283"/>
      <c r="G149" s="37"/>
    </row>
    <row r="150" spans="1:7" s="43" customFormat="1" ht="15" x14ac:dyDescent="0.2">
      <c r="A150" s="1269"/>
      <c r="B150" s="1057"/>
      <c r="C150" s="1271" t="s">
        <v>3187</v>
      </c>
      <c r="D150" s="1244"/>
      <c r="E150" s="283"/>
      <c r="F150" s="283"/>
      <c r="G150" s="37"/>
    </row>
    <row r="151" spans="1:7" s="43" customFormat="1" ht="15" x14ac:dyDescent="0.2">
      <c r="A151" s="1269"/>
      <c r="B151" s="1057"/>
      <c r="C151" s="1271" t="s">
        <v>3188</v>
      </c>
      <c r="D151" s="1244"/>
      <c r="E151" s="283"/>
      <c r="F151" s="283"/>
      <c r="G151" s="37"/>
    </row>
    <row r="152" spans="1:7" s="43" customFormat="1" ht="15" x14ac:dyDescent="0.2">
      <c r="A152" s="1269"/>
      <c r="B152" s="1057"/>
      <c r="C152" s="1272" t="s">
        <v>3189</v>
      </c>
      <c r="D152" s="1244"/>
      <c r="E152" s="283"/>
      <c r="F152" s="283"/>
      <c r="G152" s="37"/>
    </row>
    <row r="153" spans="1:7" s="43" customFormat="1" ht="15" x14ac:dyDescent="0.2">
      <c r="A153" s="1269"/>
      <c r="B153" s="1057"/>
      <c r="C153" s="1271" t="s">
        <v>2166</v>
      </c>
      <c r="D153" s="1244"/>
      <c r="E153" s="283"/>
      <c r="F153" s="283"/>
      <c r="G153" s="37"/>
    </row>
    <row r="154" spans="1:7" s="43" customFormat="1" x14ac:dyDescent="0.2">
      <c r="A154" s="1269"/>
      <c r="B154" s="1239"/>
      <c r="C154" s="1271" t="s">
        <v>3190</v>
      </c>
      <c r="D154" s="1244"/>
      <c r="E154" s="283"/>
      <c r="F154" s="283"/>
      <c r="G154" s="37"/>
    </row>
    <row r="155" spans="1:7" s="43" customFormat="1" ht="15" x14ac:dyDescent="0.2">
      <c r="A155" s="1265"/>
      <c r="B155" s="1266"/>
      <c r="C155" s="1254"/>
      <c r="D155" s="1244"/>
      <c r="E155" s="283"/>
      <c r="F155" s="283"/>
      <c r="G155" s="37"/>
    </row>
    <row r="156" spans="1:7" s="43" customFormat="1" ht="16" thickBot="1" x14ac:dyDescent="0.25">
      <c r="A156" s="1268"/>
      <c r="B156" s="1267"/>
      <c r="C156" s="1222" t="s">
        <v>1135</v>
      </c>
      <c r="D156" s="1235"/>
      <c r="E156" s="284"/>
      <c r="F156" s="284"/>
      <c r="G156" s="37"/>
    </row>
    <row r="157" spans="1:7" s="43" customFormat="1" ht="15" x14ac:dyDescent="0.2">
      <c r="A157" s="1251" t="s">
        <v>335</v>
      </c>
      <c r="B157" s="1238" t="s">
        <v>2999</v>
      </c>
      <c r="C157" s="1270" t="s">
        <v>3191</v>
      </c>
      <c r="D157" s="172" t="e">
        <f>VLOOKUP($B157,'Pricelist Summary'!$B:$S,22,0)</f>
        <v>#REF!</v>
      </c>
      <c r="E157" s="937">
        <f>VLOOKUP($B157,'Pricelist Summary'!$B:$M,4,0)</f>
        <v>2802.8037383177571</v>
      </c>
      <c r="F157" s="937">
        <f>VLOOKUP($B157,'Pricelist Summary'!$B:$M,5,0)</f>
        <v>0</v>
      </c>
      <c r="G157" s="37"/>
    </row>
    <row r="158" spans="1:7" s="43" customFormat="1" x14ac:dyDescent="0.2">
      <c r="A158" s="1269"/>
      <c r="B158" s="1274"/>
      <c r="C158" s="1273" t="s">
        <v>3192</v>
      </c>
      <c r="D158" s="1244"/>
      <c r="E158" s="283"/>
      <c r="F158" s="283"/>
      <c r="G158" s="37"/>
    </row>
    <row r="159" spans="1:7" s="43" customFormat="1" x14ac:dyDescent="0.2">
      <c r="A159" s="1269"/>
      <c r="B159" s="1274"/>
      <c r="C159" s="1271" t="s">
        <v>3183</v>
      </c>
      <c r="D159" s="1244"/>
      <c r="E159" s="283"/>
      <c r="F159" s="283"/>
      <c r="G159" s="37"/>
    </row>
    <row r="160" spans="1:7" s="43" customFormat="1" x14ac:dyDescent="0.2">
      <c r="A160" s="1269"/>
      <c r="B160" s="1274"/>
      <c r="C160" s="1272" t="s">
        <v>3184</v>
      </c>
      <c r="D160" s="1244"/>
      <c r="E160" s="283"/>
      <c r="F160" s="283"/>
      <c r="G160" s="37"/>
    </row>
    <row r="161" spans="1:7" s="43" customFormat="1" x14ac:dyDescent="0.2">
      <c r="A161" s="1269"/>
      <c r="B161" s="1274"/>
      <c r="C161" s="1271" t="s">
        <v>3185</v>
      </c>
      <c r="D161" s="1244"/>
      <c r="E161" s="283"/>
      <c r="F161" s="283"/>
      <c r="G161" s="37"/>
    </row>
    <row r="162" spans="1:7" s="43" customFormat="1" x14ac:dyDescent="0.2">
      <c r="A162" s="1269"/>
      <c r="B162" s="1274"/>
      <c r="C162" s="1271" t="s">
        <v>3186</v>
      </c>
      <c r="D162" s="1244"/>
      <c r="E162" s="283"/>
      <c r="F162" s="283"/>
      <c r="G162" s="37"/>
    </row>
    <row r="163" spans="1:7" s="43" customFormat="1" x14ac:dyDescent="0.2">
      <c r="A163" s="1269"/>
      <c r="B163" s="1274"/>
      <c r="C163" s="1271" t="s">
        <v>3193</v>
      </c>
      <c r="D163" s="1244"/>
      <c r="E163" s="283"/>
      <c r="F163" s="283"/>
      <c r="G163" s="37"/>
    </row>
    <row r="164" spans="1:7" s="43" customFormat="1" x14ac:dyDescent="0.2">
      <c r="A164" s="1269"/>
      <c r="B164" s="1274"/>
      <c r="C164" s="1271" t="s">
        <v>3194</v>
      </c>
      <c r="D164" s="1244"/>
      <c r="E164" s="283"/>
      <c r="F164" s="283"/>
      <c r="G164" s="37"/>
    </row>
    <row r="165" spans="1:7" s="43" customFormat="1" x14ac:dyDescent="0.2">
      <c r="A165" s="1269"/>
      <c r="B165" s="1274"/>
      <c r="C165" s="1272" t="s">
        <v>3195</v>
      </c>
      <c r="D165" s="1244"/>
      <c r="E165" s="283"/>
      <c r="F165" s="283"/>
      <c r="G165" s="37"/>
    </row>
    <row r="166" spans="1:7" s="43" customFormat="1" x14ac:dyDescent="0.2">
      <c r="A166" s="1269"/>
      <c r="B166" s="1274"/>
      <c r="C166" s="1271" t="s">
        <v>2166</v>
      </c>
      <c r="D166" s="1244"/>
      <c r="E166" s="283"/>
      <c r="F166" s="283"/>
      <c r="G166" s="37"/>
    </row>
    <row r="167" spans="1:7" s="43" customFormat="1" x14ac:dyDescent="0.2">
      <c r="A167" s="1269"/>
      <c r="B167" s="1274"/>
      <c r="C167" s="1271" t="s">
        <v>3190</v>
      </c>
      <c r="D167" s="1244"/>
      <c r="E167" s="283"/>
      <c r="F167" s="283"/>
      <c r="G167" s="37"/>
    </row>
    <row r="168" spans="1:7" s="43" customFormat="1" ht="15" x14ac:dyDescent="0.2">
      <c r="A168" s="1265"/>
      <c r="B168" s="1266"/>
      <c r="C168" s="1254"/>
      <c r="D168" s="1244"/>
      <c r="E168" s="283"/>
      <c r="F168" s="283"/>
      <c r="G168" s="37"/>
    </row>
    <row r="169" spans="1:7" s="43" customFormat="1" ht="16" thickBot="1" x14ac:dyDescent="0.25">
      <c r="A169" s="1268"/>
      <c r="B169" s="1267"/>
      <c r="C169" s="1279" t="s">
        <v>1135</v>
      </c>
      <c r="D169" s="1235"/>
      <c r="E169" s="284"/>
      <c r="F169" s="284"/>
      <c r="G169" s="37"/>
    </row>
    <row r="170" spans="1:7" s="43" customFormat="1" ht="15" x14ac:dyDescent="0.2">
      <c r="A170" s="1251" t="s">
        <v>335</v>
      </c>
      <c r="B170" s="147" t="s">
        <v>2785</v>
      </c>
      <c r="C170" s="980" t="s">
        <v>2786</v>
      </c>
      <c r="D170" s="147" t="e">
        <f>VLOOKUP($B170,'Pricelist Summary'!$B:$S,22,0)</f>
        <v>#REF!</v>
      </c>
      <c r="E170" s="937">
        <f>VLOOKUP($B170,'Pricelist Summary'!$B:$M,4,0)</f>
        <v>2242.0560747663549</v>
      </c>
      <c r="F170" s="937">
        <f>VLOOKUP($B170,'Pricelist Summary'!$B:$M,5,0)</f>
        <v>0</v>
      </c>
      <c r="G170" s="37"/>
    </row>
    <row r="171" spans="1:7" s="43" customFormat="1" ht="15" x14ac:dyDescent="0.2">
      <c r="A171" s="312"/>
      <c r="B171" s="265"/>
      <c r="C171" s="1043" t="s">
        <v>2787</v>
      </c>
      <c r="D171" s="265"/>
      <c r="E171" s="283"/>
      <c r="F171" s="283"/>
      <c r="G171" s="37"/>
    </row>
    <row r="172" spans="1:7" s="43" customFormat="1" ht="15" x14ac:dyDescent="0.2">
      <c r="A172" s="312"/>
      <c r="B172" s="265"/>
      <c r="C172" s="1043" t="s">
        <v>2775</v>
      </c>
      <c r="D172" s="265"/>
      <c r="E172" s="283"/>
      <c r="F172" s="283"/>
      <c r="G172" s="37"/>
    </row>
    <row r="173" spans="1:7" s="43" customFormat="1" ht="15" x14ac:dyDescent="0.2">
      <c r="A173" s="312"/>
      <c r="B173" s="265"/>
      <c r="C173" s="1043" t="s">
        <v>2788</v>
      </c>
      <c r="D173" s="265"/>
      <c r="E173" s="283"/>
      <c r="F173" s="283"/>
      <c r="G173" s="37"/>
    </row>
    <row r="174" spans="1:7" s="43" customFormat="1" ht="15" x14ac:dyDescent="0.2">
      <c r="A174" s="312"/>
      <c r="B174" s="265"/>
      <c r="C174" s="1043" t="s">
        <v>2777</v>
      </c>
      <c r="D174" s="265"/>
      <c r="E174" s="283"/>
      <c r="F174" s="283"/>
      <c r="G174" s="37"/>
    </row>
    <row r="175" spans="1:7" s="43" customFormat="1" ht="15" x14ac:dyDescent="0.2">
      <c r="A175" s="312"/>
      <c r="B175" s="265"/>
      <c r="C175" s="1043" t="s">
        <v>2789</v>
      </c>
      <c r="D175" s="265"/>
      <c r="E175" s="283"/>
      <c r="F175" s="283"/>
      <c r="G175" s="37"/>
    </row>
    <row r="176" spans="1:7" s="43" customFormat="1" ht="15" x14ac:dyDescent="0.2">
      <c r="A176" s="312"/>
      <c r="B176" s="265"/>
      <c r="C176" s="1043" t="s">
        <v>2790</v>
      </c>
      <c r="D176" s="265"/>
      <c r="E176" s="283"/>
      <c r="F176" s="283"/>
      <c r="G176" s="37"/>
    </row>
    <row r="177" spans="1:7" s="43" customFormat="1" ht="15" x14ac:dyDescent="0.2">
      <c r="A177" s="312"/>
      <c r="B177" s="265"/>
      <c r="C177" s="1043" t="s">
        <v>2782</v>
      </c>
      <c r="D177" s="265"/>
      <c r="E177" s="283"/>
      <c r="F177" s="283"/>
      <c r="G177" s="37"/>
    </row>
    <row r="178" spans="1:7" s="43" customFormat="1" ht="15" x14ac:dyDescent="0.2">
      <c r="A178" s="312"/>
      <c r="B178" s="265"/>
      <c r="C178" s="1043" t="s">
        <v>2791</v>
      </c>
      <c r="D178" s="265"/>
      <c r="E178" s="283"/>
      <c r="F178" s="283"/>
      <c r="G178" s="37"/>
    </row>
    <row r="179" spans="1:7" s="43" customFormat="1" ht="15" x14ac:dyDescent="0.2">
      <c r="A179" s="312"/>
      <c r="B179" s="265"/>
      <c r="C179" s="1051" t="s">
        <v>2784</v>
      </c>
      <c r="D179" s="265"/>
      <c r="E179" s="283"/>
      <c r="F179" s="283"/>
      <c r="G179" s="37"/>
    </row>
    <row r="180" spans="1:7" s="43" customFormat="1" ht="16" x14ac:dyDescent="0.2">
      <c r="A180" s="312"/>
      <c r="B180" s="265"/>
      <c r="C180" s="257" t="s">
        <v>1135</v>
      </c>
      <c r="D180" s="1045"/>
      <c r="E180" s="283"/>
      <c r="F180" s="283"/>
      <c r="G180" s="37"/>
    </row>
    <row r="181" spans="1:7" s="43" customFormat="1" ht="15" x14ac:dyDescent="0.2">
      <c r="A181" s="312"/>
      <c r="B181" s="265"/>
      <c r="C181" s="257"/>
      <c r="D181" s="265"/>
      <c r="E181" s="283"/>
      <c r="F181" s="283"/>
      <c r="G181" s="37"/>
    </row>
    <row r="182" spans="1:7" s="43" customFormat="1" ht="16" thickBot="1" x14ac:dyDescent="0.25">
      <c r="A182" s="1100"/>
      <c r="B182" s="266"/>
      <c r="C182" s="263"/>
      <c r="D182" s="266"/>
      <c r="E182" s="284"/>
      <c r="F182" s="284"/>
      <c r="G182" s="37"/>
    </row>
    <row r="183" spans="1:7" s="43" customFormat="1" ht="15" x14ac:dyDescent="0.2">
      <c r="A183" s="1251" t="s">
        <v>335</v>
      </c>
      <c r="B183" s="147" t="s">
        <v>2772</v>
      </c>
      <c r="C183" s="1101" t="s">
        <v>2773</v>
      </c>
      <c r="D183" s="145" t="e">
        <f>VLOOKUP($B183,'Pricelist Summary'!$B:$S,22,0)</f>
        <v>#REF!</v>
      </c>
      <c r="E183" s="803">
        <f>VLOOKUP($B183,'Pricelist Summary'!$B:$M,4,0)</f>
        <v>1868.2242990654204</v>
      </c>
      <c r="F183" s="803">
        <f>VLOOKUP($B183,'Pricelist Summary'!$B:$M,5,0)</f>
        <v>0</v>
      </c>
      <c r="G183" s="37"/>
    </row>
    <row r="184" spans="1:7" s="43" customFormat="1" ht="15" x14ac:dyDescent="0.2">
      <c r="A184" s="312"/>
      <c r="B184" s="265"/>
      <c r="C184" s="1043" t="s">
        <v>2774</v>
      </c>
      <c r="D184" s="265"/>
      <c r="E184" s="283"/>
      <c r="F184" s="283"/>
      <c r="G184" s="37"/>
    </row>
    <row r="185" spans="1:7" s="43" customFormat="1" ht="15" x14ac:dyDescent="0.2">
      <c r="A185" s="312"/>
      <c r="B185" s="265"/>
      <c r="C185" s="1043" t="s">
        <v>2775</v>
      </c>
      <c r="D185" s="265"/>
      <c r="E185" s="283"/>
      <c r="F185" s="283"/>
      <c r="G185" s="37"/>
    </row>
    <row r="186" spans="1:7" s="43" customFormat="1" ht="15" x14ac:dyDescent="0.2">
      <c r="A186" s="312"/>
      <c r="B186" s="265"/>
      <c r="C186" s="1043" t="s">
        <v>2776</v>
      </c>
      <c r="D186" s="265"/>
      <c r="E186" s="283"/>
      <c r="F186" s="283"/>
      <c r="G186" s="37"/>
    </row>
    <row r="187" spans="1:7" s="43" customFormat="1" ht="15" x14ac:dyDescent="0.2">
      <c r="A187" s="312"/>
      <c r="B187" s="265"/>
      <c r="C187" s="1043" t="s">
        <v>2777</v>
      </c>
      <c r="D187" s="265"/>
      <c r="E187" s="283"/>
      <c r="F187" s="283"/>
      <c r="G187" s="37"/>
    </row>
    <row r="188" spans="1:7" s="43" customFormat="1" ht="15" x14ac:dyDescent="0.2">
      <c r="A188" s="312"/>
      <c r="B188" s="265"/>
      <c r="C188" s="1043" t="s">
        <v>2778</v>
      </c>
      <c r="D188" s="265"/>
      <c r="E188" s="283"/>
      <c r="F188" s="283"/>
      <c r="G188" s="37"/>
    </row>
    <row r="189" spans="1:7" s="43" customFormat="1" ht="15" x14ac:dyDescent="0.2">
      <c r="A189" s="312"/>
      <c r="B189" s="265"/>
      <c r="C189" s="1043" t="s">
        <v>2779</v>
      </c>
      <c r="D189" s="265"/>
      <c r="E189" s="283"/>
      <c r="F189" s="283"/>
      <c r="G189" s="37"/>
    </row>
    <row r="190" spans="1:7" s="43" customFormat="1" ht="15" x14ac:dyDescent="0.2">
      <c r="A190" s="312"/>
      <c r="B190" s="265"/>
      <c r="C190" s="1043" t="s">
        <v>2780</v>
      </c>
      <c r="D190" s="265"/>
      <c r="E190" s="283"/>
      <c r="F190" s="283"/>
      <c r="G190" s="37"/>
    </row>
    <row r="191" spans="1:7" s="43" customFormat="1" ht="15" x14ac:dyDescent="0.2">
      <c r="A191" s="312"/>
      <c r="B191" s="265"/>
      <c r="C191" s="1043" t="s">
        <v>2781</v>
      </c>
      <c r="D191" s="265"/>
      <c r="E191" s="283"/>
      <c r="F191" s="283"/>
      <c r="G191" s="37"/>
    </row>
    <row r="192" spans="1:7" s="43" customFormat="1" ht="15" x14ac:dyDescent="0.2">
      <c r="A192" s="312"/>
      <c r="B192" s="265"/>
      <c r="C192" s="1043" t="s">
        <v>2782</v>
      </c>
      <c r="D192" s="265"/>
      <c r="E192" s="283"/>
      <c r="F192" s="283"/>
      <c r="G192" s="37"/>
    </row>
    <row r="193" spans="1:7" s="43" customFormat="1" ht="15" x14ac:dyDescent="0.2">
      <c r="A193" s="312"/>
      <c r="B193" s="265"/>
      <c r="C193" s="1043" t="s">
        <v>2783</v>
      </c>
      <c r="D193" s="265"/>
      <c r="E193" s="283"/>
      <c r="F193" s="283"/>
      <c r="G193" s="37"/>
    </row>
    <row r="194" spans="1:7" s="43" customFormat="1" ht="15" x14ac:dyDescent="0.2">
      <c r="A194" s="312"/>
      <c r="B194" s="265"/>
      <c r="C194" s="1051" t="s">
        <v>2784</v>
      </c>
      <c r="D194" s="265"/>
      <c r="E194" s="283"/>
      <c r="F194" s="283"/>
      <c r="G194" s="37"/>
    </row>
    <row r="195" spans="1:7" s="43" customFormat="1" ht="16" x14ac:dyDescent="0.2">
      <c r="A195" s="312"/>
      <c r="B195" s="265"/>
      <c r="C195" s="257" t="s">
        <v>1135</v>
      </c>
      <c r="D195" s="1045"/>
      <c r="E195" s="283"/>
      <c r="F195" s="283"/>
      <c r="G195" s="37"/>
    </row>
    <row r="196" spans="1:7" s="43" customFormat="1" ht="15" x14ac:dyDescent="0.2">
      <c r="A196" s="312"/>
      <c r="B196" s="265"/>
      <c r="C196" s="257"/>
      <c r="D196" s="265"/>
      <c r="E196" s="283"/>
      <c r="F196" s="283"/>
      <c r="G196" s="37"/>
    </row>
    <row r="197" spans="1:7" s="43" customFormat="1" ht="16" thickBot="1" x14ac:dyDescent="0.25">
      <c r="A197" s="1100"/>
      <c r="B197" s="266"/>
      <c r="C197" s="263"/>
      <c r="D197" s="266"/>
      <c r="E197" s="284"/>
      <c r="F197" s="284"/>
      <c r="G197" s="37"/>
    </row>
    <row r="198" spans="1:7" s="43" customFormat="1" ht="15" x14ac:dyDescent="0.2">
      <c r="A198" s="1251" t="s">
        <v>335</v>
      </c>
      <c r="B198" s="147" t="s">
        <v>2792</v>
      </c>
      <c r="C198" s="980" t="s">
        <v>2793</v>
      </c>
      <c r="D198" s="145" t="e">
        <f>VLOOKUP($B198,'Pricelist Summary'!$B:$S,22,0)</f>
        <v>#REF!</v>
      </c>
      <c r="E198" s="803">
        <f>VLOOKUP($B198,'Pricelist Summary'!$B:$M,4,0)</f>
        <v>1400.9345794392523</v>
      </c>
      <c r="F198" s="803">
        <f>VLOOKUP($B198,'Pricelist Summary'!$B:$M,5,0)</f>
        <v>0</v>
      </c>
      <c r="G198" s="37"/>
    </row>
    <row r="199" spans="1:7" s="43" customFormat="1" x14ac:dyDescent="0.2">
      <c r="A199" s="312"/>
      <c r="B199" s="265"/>
      <c r="C199" s="1104" t="s">
        <v>2794</v>
      </c>
      <c r="D199" s="265"/>
      <c r="E199" s="283"/>
      <c r="F199" s="283"/>
      <c r="G199" s="37"/>
    </row>
    <row r="200" spans="1:7" s="43" customFormat="1" ht="15" x14ac:dyDescent="0.2">
      <c r="A200" s="312"/>
      <c r="B200" s="265"/>
      <c r="C200" s="1043" t="s">
        <v>2795</v>
      </c>
      <c r="D200" s="265"/>
      <c r="E200" s="283"/>
      <c r="F200" s="283"/>
      <c r="G200" s="37"/>
    </row>
    <row r="201" spans="1:7" s="43" customFormat="1" ht="15" x14ac:dyDescent="0.2">
      <c r="A201" s="312"/>
      <c r="B201" s="265"/>
      <c r="C201" s="1043" t="s">
        <v>2796</v>
      </c>
      <c r="D201" s="265"/>
      <c r="E201" s="283"/>
      <c r="F201" s="283"/>
      <c r="G201" s="37"/>
    </row>
    <row r="202" spans="1:7" s="43" customFormat="1" ht="15" x14ac:dyDescent="0.2">
      <c r="A202" s="312"/>
      <c r="B202" s="265"/>
      <c r="C202" s="1043" t="s">
        <v>2797</v>
      </c>
      <c r="D202" s="265"/>
      <c r="E202" s="283"/>
      <c r="F202" s="283"/>
      <c r="G202" s="37"/>
    </row>
    <row r="203" spans="1:7" s="43" customFormat="1" ht="15" x14ac:dyDescent="0.2">
      <c r="A203" s="312"/>
      <c r="B203" s="265"/>
      <c r="C203" s="1043" t="s">
        <v>2798</v>
      </c>
      <c r="D203" s="265"/>
      <c r="E203" s="283"/>
      <c r="F203" s="283"/>
      <c r="G203" s="37"/>
    </row>
    <row r="204" spans="1:7" s="43" customFormat="1" ht="15" x14ac:dyDescent="0.2">
      <c r="A204" s="312"/>
      <c r="B204" s="265"/>
      <c r="C204" s="1043" t="s">
        <v>2799</v>
      </c>
      <c r="D204" s="265"/>
      <c r="E204" s="283"/>
      <c r="F204" s="283"/>
      <c r="G204" s="37"/>
    </row>
    <row r="205" spans="1:7" s="43" customFormat="1" ht="15" x14ac:dyDescent="0.2">
      <c r="A205" s="312"/>
      <c r="B205" s="265"/>
      <c r="C205" s="1043" t="s">
        <v>2800</v>
      </c>
      <c r="D205" s="265"/>
      <c r="E205" s="283"/>
      <c r="F205" s="283"/>
      <c r="G205" s="37"/>
    </row>
    <row r="206" spans="1:7" s="43" customFormat="1" ht="15" x14ac:dyDescent="0.2">
      <c r="A206" s="312"/>
      <c r="B206" s="265"/>
      <c r="C206" s="1043" t="s">
        <v>2801</v>
      </c>
      <c r="D206" s="265"/>
      <c r="E206" s="283"/>
      <c r="F206" s="283"/>
      <c r="G206" s="37"/>
    </row>
    <row r="207" spans="1:7" s="43" customFormat="1" ht="15" x14ac:dyDescent="0.2">
      <c r="A207" s="312"/>
      <c r="B207" s="265"/>
      <c r="C207" s="1051" t="s">
        <v>2802</v>
      </c>
      <c r="D207" s="265"/>
      <c r="E207" s="283"/>
      <c r="F207" s="283"/>
      <c r="G207" s="37"/>
    </row>
    <row r="208" spans="1:7" s="43" customFormat="1" ht="16" x14ac:dyDescent="0.2">
      <c r="A208" s="312"/>
      <c r="B208" s="265"/>
      <c r="C208" s="257" t="s">
        <v>1135</v>
      </c>
      <c r="D208" s="1045"/>
      <c r="E208" s="283"/>
      <c r="F208" s="283"/>
      <c r="G208" s="37"/>
    </row>
    <row r="209" spans="1:7" s="43" customFormat="1" ht="15" x14ac:dyDescent="0.2">
      <c r="A209" s="312"/>
      <c r="B209" s="265"/>
      <c r="C209" s="257"/>
      <c r="D209" s="265"/>
      <c r="E209" s="283"/>
      <c r="F209" s="283"/>
      <c r="G209" s="37"/>
    </row>
    <row r="210" spans="1:7" s="43" customFormat="1" ht="16" thickBot="1" x14ac:dyDescent="0.25">
      <c r="A210" s="312"/>
      <c r="B210" s="265"/>
      <c r="C210" s="590"/>
      <c r="D210" s="265"/>
      <c r="E210" s="283"/>
      <c r="F210" s="283"/>
      <c r="G210" s="37"/>
    </row>
    <row r="211" spans="1:7" s="43" customFormat="1" ht="15" x14ac:dyDescent="0.2">
      <c r="A211" s="1251" t="s">
        <v>335</v>
      </c>
      <c r="B211" s="145" t="s">
        <v>2961</v>
      </c>
      <c r="C211" s="1101" t="s">
        <v>2962</v>
      </c>
      <c r="D211" s="145" t="e">
        <f>VLOOKUP($B211,'Pricelist Summary'!$B:$S,22,0)</f>
        <v>#REF!</v>
      </c>
      <c r="E211" s="803">
        <f>VLOOKUP($B211,'Pricelist Summary'!$B:$M,4,0)</f>
        <v>2522.429906542056</v>
      </c>
      <c r="F211" s="803">
        <f>VLOOKUP($B211,'Pricelist Summary'!$B:$M,5,0)</f>
        <v>0</v>
      </c>
      <c r="G211" s="37"/>
    </row>
    <row r="212" spans="1:7" s="43" customFormat="1" x14ac:dyDescent="0.2">
      <c r="A212" s="264"/>
      <c r="B212" s="265"/>
      <c r="C212" s="1211" t="s">
        <v>3112</v>
      </c>
      <c r="D212" s="265"/>
      <c r="E212" s="283"/>
      <c r="F212" s="283"/>
      <c r="G212" s="37"/>
    </row>
    <row r="213" spans="1:7" s="43" customFormat="1" ht="15" x14ac:dyDescent="0.2">
      <c r="A213" s="264"/>
      <c r="B213" s="265"/>
      <c r="C213" s="1043" t="s">
        <v>3114</v>
      </c>
      <c r="D213" s="265"/>
      <c r="E213" s="283"/>
      <c r="F213" s="283"/>
      <c r="G213" s="37"/>
    </row>
    <row r="214" spans="1:7" s="43" customFormat="1" ht="15" x14ac:dyDescent="0.2">
      <c r="A214" s="264"/>
      <c r="B214" s="265"/>
      <c r="C214" s="1043" t="s">
        <v>3115</v>
      </c>
      <c r="D214" s="265"/>
      <c r="E214" s="283"/>
      <c r="F214" s="283"/>
      <c r="G214" s="37"/>
    </row>
    <row r="215" spans="1:7" s="43" customFormat="1" ht="15" x14ac:dyDescent="0.2">
      <c r="A215" s="264"/>
      <c r="B215" s="265"/>
      <c r="C215" s="1043" t="s">
        <v>3113</v>
      </c>
      <c r="D215" s="265"/>
      <c r="E215" s="283"/>
      <c r="F215" s="283"/>
      <c r="G215" s="37"/>
    </row>
    <row r="216" spans="1:7" s="43" customFormat="1" ht="15" x14ac:dyDescent="0.2">
      <c r="A216" s="264"/>
      <c r="B216"/>
      <c r="C216" s="1043" t="s">
        <v>3116</v>
      </c>
      <c r="D216" s="265"/>
      <c r="E216" s="283"/>
      <c r="F216" s="283"/>
      <c r="G216" s="37"/>
    </row>
    <row r="217" spans="1:7" s="43" customFormat="1" ht="15" x14ac:dyDescent="0.2">
      <c r="A217" s="264"/>
      <c r="B217" s="265"/>
      <c r="C217" s="1043" t="s">
        <v>3117</v>
      </c>
      <c r="D217" s="265"/>
      <c r="E217" s="283"/>
      <c r="F217" s="283"/>
      <c r="G217" s="37"/>
    </row>
    <row r="218" spans="1:7" s="43" customFormat="1" ht="15" x14ac:dyDescent="0.2">
      <c r="A218" s="264"/>
      <c r="B218" s="265"/>
      <c r="C218" s="1043" t="s">
        <v>3118</v>
      </c>
      <c r="D218" s="265"/>
      <c r="E218" s="283"/>
      <c r="F218" s="283"/>
      <c r="G218" s="37"/>
    </row>
    <row r="219" spans="1:7" s="43" customFormat="1" ht="15" x14ac:dyDescent="0.2">
      <c r="A219" s="264"/>
      <c r="B219" s="265"/>
      <c r="C219" s="1043" t="s">
        <v>3119</v>
      </c>
      <c r="D219" s="265"/>
      <c r="E219" s="283"/>
      <c r="F219" s="283"/>
      <c r="G219" s="37"/>
    </row>
    <row r="220" spans="1:7" s="43" customFormat="1" ht="15" x14ac:dyDescent="0.2">
      <c r="A220" s="264"/>
      <c r="B220" s="265"/>
      <c r="C220" s="1043" t="s">
        <v>3120</v>
      </c>
      <c r="D220" s="265"/>
      <c r="E220" s="283"/>
      <c r="F220" s="283"/>
      <c r="G220" s="37"/>
    </row>
    <row r="221" spans="1:7" s="43" customFormat="1" ht="15" x14ac:dyDescent="0.2">
      <c r="A221" s="264"/>
      <c r="B221" s="265"/>
      <c r="C221" s="1043" t="s">
        <v>3121</v>
      </c>
      <c r="D221" s="265"/>
      <c r="E221" s="283"/>
      <c r="F221" s="283"/>
      <c r="G221" s="37"/>
    </row>
    <row r="222" spans="1:7" s="43" customFormat="1" ht="15" x14ac:dyDescent="0.2">
      <c r="A222" s="264"/>
      <c r="B222" s="265"/>
      <c r="C222" s="1043" t="s">
        <v>3122</v>
      </c>
      <c r="D222" s="265"/>
      <c r="E222" s="283"/>
      <c r="F222" s="283"/>
      <c r="G222" s="37"/>
    </row>
    <row r="223" spans="1:7" s="43" customFormat="1" ht="15" x14ac:dyDescent="0.2">
      <c r="A223" s="264"/>
      <c r="B223" s="265"/>
      <c r="C223" s="1043" t="s">
        <v>3123</v>
      </c>
      <c r="D223" s="265"/>
      <c r="E223" s="283"/>
      <c r="F223" s="283"/>
      <c r="G223" s="37"/>
    </row>
    <row r="224" spans="1:7" s="43" customFormat="1" ht="15" x14ac:dyDescent="0.2">
      <c r="A224" s="264"/>
      <c r="B224" s="265"/>
      <c r="C224" s="1043" t="s">
        <v>3124</v>
      </c>
      <c r="D224" s="265"/>
      <c r="E224" s="283"/>
      <c r="F224" s="283"/>
      <c r="G224" s="37"/>
    </row>
    <row r="225" spans="1:8" s="43" customFormat="1" ht="15" x14ac:dyDescent="0.2">
      <c r="A225" s="264"/>
      <c r="B225" s="265"/>
      <c r="C225" s="1043" t="s">
        <v>1915</v>
      </c>
      <c r="D225" s="265"/>
      <c r="E225" s="283"/>
      <c r="F225" s="283"/>
      <c r="G225" s="37"/>
    </row>
    <row r="226" spans="1:8" s="43" customFormat="1" ht="15" x14ac:dyDescent="0.2">
      <c r="A226" s="264"/>
      <c r="B226" s="265"/>
      <c r="C226" s="1051" t="s">
        <v>3125</v>
      </c>
      <c r="D226" s="265"/>
      <c r="E226" s="283"/>
      <c r="F226" s="283"/>
      <c r="G226" s="37"/>
    </row>
    <row r="227" spans="1:8" s="43" customFormat="1" ht="17" thickBot="1" x14ac:dyDescent="0.25">
      <c r="A227" s="267"/>
      <c r="B227" s="266"/>
      <c r="C227" s="263" t="s">
        <v>1135</v>
      </c>
      <c r="D227" s="1064"/>
      <c r="E227" s="284"/>
      <c r="F227" s="284"/>
      <c r="G227" s="37"/>
    </row>
    <row r="228" spans="1:8" s="43" customFormat="1" ht="15" x14ac:dyDescent="0.2">
      <c r="A228" s="1251" t="s">
        <v>335</v>
      </c>
      <c r="B228" s="307" t="s">
        <v>362</v>
      </c>
      <c r="C228" s="308" t="s">
        <v>363</v>
      </c>
      <c r="D228" s="147" t="e">
        <f>VLOOKUP($B228,'Pricelist Summary'!$B:$S,22,0)</f>
        <v>#REF!</v>
      </c>
      <c r="E228" s="937">
        <f>VLOOKUP($B228,'Pricelist Summary'!$B:$M,4,0)</f>
        <v>2615.8878504672894</v>
      </c>
      <c r="F228" s="937">
        <f>VLOOKUP($B228,'Pricelist Summary'!$B:$M,5,0)</f>
        <v>0</v>
      </c>
      <c r="G228" s="37"/>
      <c r="H228" s="37"/>
    </row>
    <row r="229" spans="1:8" s="43" customFormat="1" ht="15" x14ac:dyDescent="0.2">
      <c r="A229" s="312"/>
      <c r="B229" s="265"/>
      <c r="C229" s="308" t="s">
        <v>1403</v>
      </c>
      <c r="D229" s="265"/>
      <c r="E229" s="283"/>
      <c r="F229" s="283"/>
      <c r="G229" s="37"/>
      <c r="H229" s="37"/>
    </row>
    <row r="230" spans="1:8" s="43" customFormat="1" ht="15" x14ac:dyDescent="0.2">
      <c r="A230" s="312"/>
      <c r="B230" s="265"/>
      <c r="C230" s="309" t="s">
        <v>1404</v>
      </c>
      <c r="D230" s="265"/>
      <c r="E230" s="283"/>
      <c r="F230" s="283"/>
      <c r="G230" s="37"/>
      <c r="H230" s="37"/>
    </row>
    <row r="231" spans="1:8" s="43" customFormat="1" ht="15" x14ac:dyDescent="0.2">
      <c r="A231" s="312"/>
      <c r="B231" s="265"/>
      <c r="C231" s="309" t="s">
        <v>1405</v>
      </c>
      <c r="D231" s="265"/>
      <c r="E231" s="283"/>
      <c r="F231" s="283"/>
      <c r="G231" s="37"/>
      <c r="H231" s="37"/>
    </row>
    <row r="232" spans="1:8" s="43" customFormat="1" ht="15" x14ac:dyDescent="0.2">
      <c r="A232" s="312"/>
      <c r="B232" s="265"/>
      <c r="C232" s="309" t="s">
        <v>1406</v>
      </c>
      <c r="D232" s="265"/>
      <c r="E232" s="283"/>
      <c r="F232" s="283"/>
      <c r="G232" s="37"/>
      <c r="H232" s="37"/>
    </row>
    <row r="233" spans="1:8" s="43" customFormat="1" ht="15" x14ac:dyDescent="0.2">
      <c r="A233" s="312"/>
      <c r="B233" s="265"/>
      <c r="C233" s="309" t="s">
        <v>1407</v>
      </c>
      <c r="D233" s="265"/>
      <c r="E233" s="283"/>
      <c r="F233" s="283"/>
      <c r="G233" s="37"/>
      <c r="H233" s="37"/>
    </row>
    <row r="234" spans="1:8" s="43" customFormat="1" ht="15" x14ac:dyDescent="0.2">
      <c r="A234" s="312"/>
      <c r="B234" s="265"/>
      <c r="C234" s="309" t="s">
        <v>1408</v>
      </c>
      <c r="D234" s="265"/>
      <c r="E234" s="283"/>
      <c r="F234" s="283"/>
      <c r="G234" s="37"/>
      <c r="H234" s="37"/>
    </row>
    <row r="235" spans="1:8" s="43" customFormat="1" ht="15" x14ac:dyDescent="0.2">
      <c r="A235" s="312"/>
      <c r="B235" s="265"/>
      <c r="C235" s="309" t="s">
        <v>1409</v>
      </c>
      <c r="D235" s="265"/>
      <c r="E235" s="283"/>
      <c r="F235" s="283"/>
      <c r="G235" s="37"/>
      <c r="H235" s="37"/>
    </row>
    <row r="236" spans="1:8" s="43" customFormat="1" x14ac:dyDescent="0.2">
      <c r="A236" s="312"/>
      <c r="B236" s="265"/>
      <c r="C236" s="309"/>
      <c r="D236" s="265"/>
      <c r="E236" s="283"/>
      <c r="F236" s="283"/>
      <c r="G236" s="37"/>
      <c r="H236" s="37"/>
    </row>
    <row r="237" spans="1:8" s="43" customFormat="1" ht="15" x14ac:dyDescent="0.2">
      <c r="A237" s="312"/>
      <c r="B237" s="265"/>
      <c r="C237" s="394" t="s">
        <v>1410</v>
      </c>
      <c r="D237" s="265"/>
      <c r="E237" s="283"/>
      <c r="F237" s="283"/>
      <c r="G237" s="37"/>
      <c r="H237" s="37"/>
    </row>
    <row r="238" spans="1:8" s="43" customFormat="1" ht="16" thickBot="1" x14ac:dyDescent="0.25">
      <c r="A238" s="312"/>
      <c r="B238" s="265"/>
      <c r="C238" s="112" t="s">
        <v>1135</v>
      </c>
      <c r="D238" s="265"/>
      <c r="E238" s="283"/>
      <c r="F238" s="283"/>
      <c r="G238" s="37"/>
      <c r="H238" s="37"/>
    </row>
    <row r="239" spans="1:8" s="37" customFormat="1" ht="15" x14ac:dyDescent="0.2">
      <c r="A239" s="157" t="s">
        <v>330</v>
      </c>
      <c r="B239" s="18" t="s">
        <v>379</v>
      </c>
      <c r="C239" s="261" t="s">
        <v>380</v>
      </c>
      <c r="D239" s="145" t="e">
        <f>VLOOKUP($B239,'Pricelist Summary'!$B:$S,22,0)</f>
        <v>#REF!</v>
      </c>
      <c r="E239" s="803">
        <f>VLOOKUP($B239,'Pricelist Summary'!$B:$M,4,0)</f>
        <v>1027.1028037383178</v>
      </c>
      <c r="F239" s="803">
        <f>VLOOKUP($B239,'Pricelist Summary'!$B:$M,5,0)</f>
        <v>0</v>
      </c>
    </row>
    <row r="240" spans="1:8" s="37" customFormat="1" ht="15" x14ac:dyDescent="0.2">
      <c r="A240" s="264"/>
      <c r="B240" s="265"/>
      <c r="C240" s="261" t="s">
        <v>1450</v>
      </c>
      <c r="D240" s="265"/>
      <c r="E240" s="283"/>
      <c r="F240" s="283"/>
    </row>
    <row r="241" spans="1:7" s="37" customFormat="1" ht="15" x14ac:dyDescent="0.2">
      <c r="A241" s="264"/>
      <c r="B241" s="265"/>
      <c r="C241" s="165" t="s">
        <v>1451</v>
      </c>
      <c r="D241" s="265"/>
      <c r="E241" s="283"/>
      <c r="F241" s="283"/>
    </row>
    <row r="242" spans="1:7" s="37" customFormat="1" ht="15" x14ac:dyDescent="0.2">
      <c r="A242" s="264"/>
      <c r="B242" s="265"/>
      <c r="C242" s="165" t="s">
        <v>1452</v>
      </c>
      <c r="D242" s="265"/>
      <c r="E242" s="283"/>
      <c r="F242" s="283"/>
    </row>
    <row r="243" spans="1:7" s="37" customFormat="1" ht="15" x14ac:dyDescent="0.2">
      <c r="A243" s="264"/>
      <c r="B243" s="265"/>
      <c r="C243" s="165" t="s">
        <v>1453</v>
      </c>
      <c r="D243" s="265"/>
      <c r="E243" s="283"/>
      <c r="F243" s="283"/>
      <c r="G243" s="55"/>
    </row>
    <row r="244" spans="1:7" s="37" customFormat="1" ht="15" x14ac:dyDescent="0.2">
      <c r="A244" s="264"/>
      <c r="B244" s="265"/>
      <c r="C244" s="165" t="s">
        <v>1454</v>
      </c>
      <c r="D244" s="265"/>
      <c r="E244" s="283"/>
      <c r="F244" s="283"/>
      <c r="G244" s="55"/>
    </row>
    <row r="245" spans="1:7" s="37" customFormat="1" ht="15" x14ac:dyDescent="0.2">
      <c r="A245" s="264"/>
      <c r="B245" s="265"/>
      <c r="C245" s="165" t="s">
        <v>1455</v>
      </c>
      <c r="D245" s="265"/>
      <c r="E245" s="283"/>
      <c r="F245" s="283"/>
      <c r="G245" s="55"/>
    </row>
    <row r="246" spans="1:7" s="37" customFormat="1" ht="15" x14ac:dyDescent="0.2">
      <c r="A246" s="264"/>
      <c r="B246" s="265"/>
      <c r="C246" s="165" t="s">
        <v>1456</v>
      </c>
      <c r="D246" s="265"/>
      <c r="E246" s="283"/>
      <c r="F246" s="283"/>
      <c r="G246" s="55"/>
    </row>
    <row r="247" spans="1:7" s="37" customFormat="1" ht="15" x14ac:dyDescent="0.2">
      <c r="A247" s="264"/>
      <c r="B247" s="265"/>
      <c r="C247" s="165" t="s">
        <v>1457</v>
      </c>
      <c r="D247" s="265"/>
      <c r="E247" s="283"/>
      <c r="F247" s="283"/>
    </row>
    <row r="248" spans="1:7" s="55" customFormat="1" ht="15" x14ac:dyDescent="0.2">
      <c r="A248" s="264"/>
      <c r="B248" s="265"/>
      <c r="C248" s="165" t="s">
        <v>1458</v>
      </c>
      <c r="D248" s="265"/>
      <c r="E248" s="283"/>
      <c r="F248" s="283"/>
      <c r="G248" s="37"/>
    </row>
    <row r="249" spans="1:7" s="37" customFormat="1" ht="15" x14ac:dyDescent="0.2">
      <c r="A249" s="264"/>
      <c r="B249" s="265"/>
      <c r="C249" s="165" t="s">
        <v>1459</v>
      </c>
      <c r="D249" s="265"/>
      <c r="E249" s="283"/>
      <c r="F249" s="283"/>
    </row>
    <row r="250" spans="1:7" s="37" customFormat="1" ht="17" thickBot="1" x14ac:dyDescent="0.25">
      <c r="A250" s="267"/>
      <c r="B250" s="266"/>
      <c r="C250" s="263" t="s">
        <v>1135</v>
      </c>
      <c r="D250" s="266"/>
      <c r="E250" s="284"/>
      <c r="F250" s="284"/>
      <c r="G250" s="55"/>
    </row>
    <row r="251" spans="1:7" s="37" customFormat="1" ht="15" x14ac:dyDescent="0.2">
      <c r="A251" s="157" t="s">
        <v>330</v>
      </c>
      <c r="B251" s="18" t="s">
        <v>384</v>
      </c>
      <c r="C251" s="140" t="s">
        <v>385</v>
      </c>
      <c r="D251" s="145" t="e">
        <f>VLOOKUP($B251,'Pricelist Summary'!$B:$S,22,0)</f>
        <v>#REF!</v>
      </c>
      <c r="E251" s="803">
        <f>VLOOKUP($B251,'Pricelist Summary'!$B:$M,4,0)</f>
        <v>784.11214953271019</v>
      </c>
      <c r="F251" s="803">
        <f>VLOOKUP($B251,'Pricelist Summary'!$B:$M,5,0)</f>
        <v>0</v>
      </c>
      <c r="G251" s="55"/>
    </row>
    <row r="252" spans="1:7" s="37" customFormat="1" ht="15" x14ac:dyDescent="0.2">
      <c r="A252" s="264"/>
      <c r="B252" s="265"/>
      <c r="C252" s="261" t="s">
        <v>1460</v>
      </c>
      <c r="D252" s="167"/>
      <c r="E252" s="806"/>
      <c r="F252" s="812"/>
      <c r="G252" s="55"/>
    </row>
    <row r="253" spans="1:7" s="37" customFormat="1" ht="15" x14ac:dyDescent="0.2">
      <c r="A253" s="264"/>
      <c r="B253" s="265"/>
      <c r="C253" s="165" t="s">
        <v>1451</v>
      </c>
      <c r="D253" s="28"/>
      <c r="E253" s="822"/>
      <c r="F253" s="823"/>
      <c r="G253" s="55"/>
    </row>
    <row r="254" spans="1:7" s="37" customFormat="1" ht="15" x14ac:dyDescent="0.2">
      <c r="A254" s="264"/>
      <c r="B254" s="265"/>
      <c r="C254" s="165" t="s">
        <v>1461</v>
      </c>
      <c r="D254" s="29"/>
      <c r="E254" s="159"/>
      <c r="F254" s="159"/>
      <c r="G254" s="55"/>
    </row>
    <row r="255" spans="1:7" s="37" customFormat="1" ht="15" x14ac:dyDescent="0.2">
      <c r="A255" s="264"/>
      <c r="B255" s="265"/>
      <c r="C255" s="165" t="s">
        <v>1462</v>
      </c>
      <c r="D255" s="29"/>
      <c r="E255" s="159"/>
      <c r="F255" s="159"/>
      <c r="G255" s="55"/>
    </row>
    <row r="256" spans="1:7" s="37" customFormat="1" ht="15" x14ac:dyDescent="0.2">
      <c r="A256" s="264"/>
      <c r="B256" s="265"/>
      <c r="C256" s="165" t="s">
        <v>1463</v>
      </c>
      <c r="D256" s="29"/>
      <c r="E256" s="159"/>
      <c r="F256" s="159"/>
      <c r="G256" s="55"/>
    </row>
    <row r="257" spans="1:8" s="37" customFormat="1" ht="15" x14ac:dyDescent="0.2">
      <c r="A257" s="264"/>
      <c r="B257" s="265"/>
      <c r="C257" s="165" t="s">
        <v>1464</v>
      </c>
      <c r="D257" s="29"/>
      <c r="E257" s="159"/>
      <c r="F257" s="159"/>
      <c r="G257" s="55"/>
    </row>
    <row r="258" spans="1:8" s="37" customFormat="1" ht="15" x14ac:dyDescent="0.2">
      <c r="A258" s="264"/>
      <c r="B258" s="265"/>
      <c r="C258" s="165" t="s">
        <v>1465</v>
      </c>
      <c r="D258" s="29"/>
      <c r="E258" s="159"/>
      <c r="F258" s="159"/>
      <c r="G258" s="55"/>
    </row>
    <row r="259" spans="1:8" s="37" customFormat="1" ht="15" x14ac:dyDescent="0.2">
      <c r="A259" s="264"/>
      <c r="B259" s="265"/>
      <c r="C259" s="165" t="s">
        <v>1466</v>
      </c>
      <c r="D259" s="29"/>
      <c r="E259" s="159"/>
      <c r="F259" s="159"/>
      <c r="G259" s="55"/>
    </row>
    <row r="260" spans="1:8" s="37" customFormat="1" ht="15" x14ac:dyDescent="0.2">
      <c r="A260" s="264"/>
      <c r="B260" s="265"/>
      <c r="C260" s="165" t="s">
        <v>1467</v>
      </c>
      <c r="D260" s="29"/>
      <c r="E260" s="159"/>
      <c r="F260" s="159"/>
    </row>
    <row r="261" spans="1:8" s="55" customFormat="1" ht="15" x14ac:dyDescent="0.2">
      <c r="A261" s="264"/>
      <c r="B261" s="265"/>
      <c r="C261" s="165" t="s">
        <v>1468</v>
      </c>
      <c r="D261" s="29"/>
      <c r="E261" s="159"/>
      <c r="F261" s="159"/>
      <c r="G261" s="37"/>
    </row>
    <row r="262" spans="1:8" s="37" customFormat="1" ht="15" x14ac:dyDescent="0.2">
      <c r="A262" s="264"/>
      <c r="B262" s="265"/>
      <c r="C262" s="165" t="s">
        <v>1469</v>
      </c>
      <c r="D262" s="29"/>
      <c r="E262" s="159"/>
      <c r="F262" s="159"/>
    </row>
    <row r="263" spans="1:8" s="37" customFormat="1" ht="15" x14ac:dyDescent="0.2">
      <c r="A263" s="264"/>
      <c r="B263" s="265"/>
      <c r="C263" s="165" t="s">
        <v>1470</v>
      </c>
      <c r="D263" s="29"/>
      <c r="E263" s="159"/>
      <c r="F263" s="159"/>
    </row>
    <row r="264" spans="1:8" s="37" customFormat="1" ht="15" x14ac:dyDescent="0.2">
      <c r="A264" s="264"/>
      <c r="B264" s="265"/>
      <c r="C264" s="165" t="s">
        <v>1471</v>
      </c>
      <c r="D264" s="29"/>
      <c r="E264" s="159"/>
      <c r="F264" s="159"/>
    </row>
    <row r="265" spans="1:8" s="37" customFormat="1" ht="15" x14ac:dyDescent="0.2">
      <c r="A265" s="264"/>
      <c r="B265" s="265"/>
      <c r="C265" s="262" t="s">
        <v>1308</v>
      </c>
      <c r="D265" s="29"/>
      <c r="E265" s="159"/>
      <c r="F265" s="159"/>
    </row>
    <row r="266" spans="1:8" s="37" customFormat="1" ht="15" x14ac:dyDescent="0.2">
      <c r="A266" s="264"/>
      <c r="B266" s="265"/>
      <c r="C266" s="165" t="s">
        <v>1472</v>
      </c>
      <c r="D266" s="29"/>
      <c r="E266" s="159"/>
      <c r="F266" s="159"/>
    </row>
    <row r="267" spans="1:8" s="37" customFormat="1" ht="17" thickBot="1" x14ac:dyDescent="0.25">
      <c r="A267" s="267"/>
      <c r="B267" s="266"/>
      <c r="C267" s="263" t="s">
        <v>1135</v>
      </c>
      <c r="D267" s="29"/>
      <c r="E267" s="159"/>
      <c r="F267" s="159"/>
    </row>
    <row r="268" spans="1:8" s="43" customFormat="1" ht="15" x14ac:dyDescent="0.2">
      <c r="A268" s="1251" t="s">
        <v>335</v>
      </c>
      <c r="B268" s="393" t="s">
        <v>372</v>
      </c>
      <c r="C268" s="303" t="s">
        <v>373</v>
      </c>
      <c r="D268" s="145" t="e">
        <f>VLOOKUP($B268,'Pricelist Summary'!$B:$S,22,0)</f>
        <v>#REF!</v>
      </c>
      <c r="E268" s="803">
        <f>VLOOKUP($B268,'Pricelist Summary'!$B:$M,4,0)</f>
        <v>690.65420560747657</v>
      </c>
      <c r="F268" s="803">
        <f>VLOOKUP($B268,'Pricelist Summary'!$B:$M,5,0)</f>
        <v>0</v>
      </c>
      <c r="G268" s="37"/>
      <c r="H268" s="37"/>
    </row>
    <row r="269" spans="1:8" s="43" customFormat="1" ht="15" x14ac:dyDescent="0.2">
      <c r="A269" s="312"/>
      <c r="B269" s="265"/>
      <c r="C269" s="396" t="s">
        <v>1424</v>
      </c>
      <c r="D269" s="395"/>
      <c r="E269" s="283"/>
      <c r="F269" s="283"/>
      <c r="G269" s="37"/>
      <c r="H269" s="37"/>
    </row>
    <row r="270" spans="1:8" s="43" customFormat="1" ht="15" x14ac:dyDescent="0.2">
      <c r="A270" s="312"/>
      <c r="B270" s="265"/>
      <c r="C270" s="397" t="s">
        <v>1425</v>
      </c>
      <c r="D270" s="395"/>
      <c r="E270" s="283"/>
      <c r="F270" s="283"/>
      <c r="G270" s="37"/>
      <c r="H270" s="37"/>
    </row>
    <row r="271" spans="1:8" s="43" customFormat="1" ht="15" x14ac:dyDescent="0.2">
      <c r="A271" s="312"/>
      <c r="B271" s="265"/>
      <c r="C271" s="397" t="s">
        <v>1426</v>
      </c>
      <c r="D271" s="395"/>
      <c r="E271" s="283"/>
      <c r="F271" s="283"/>
      <c r="G271" s="37"/>
      <c r="H271" s="37"/>
    </row>
    <row r="272" spans="1:8" s="43" customFormat="1" ht="15" x14ac:dyDescent="0.2">
      <c r="A272" s="312"/>
      <c r="B272" s="265"/>
      <c r="C272" s="397" t="s">
        <v>1427</v>
      </c>
      <c r="D272" s="395"/>
      <c r="E272" s="283"/>
      <c r="F272" s="283"/>
      <c r="G272" s="37"/>
      <c r="H272" s="37"/>
    </row>
    <row r="273" spans="1:8" s="43" customFormat="1" ht="15" x14ac:dyDescent="0.2">
      <c r="A273" s="312"/>
      <c r="B273" s="265"/>
      <c r="C273" s="397" t="s">
        <v>1428</v>
      </c>
      <c r="D273" s="395"/>
      <c r="E273" s="283"/>
      <c r="F273" s="283"/>
      <c r="G273" s="37"/>
      <c r="H273" s="37"/>
    </row>
    <row r="274" spans="1:8" s="43" customFormat="1" ht="15" x14ac:dyDescent="0.2">
      <c r="A274" s="312"/>
      <c r="B274" s="265"/>
      <c r="C274" s="397" t="s">
        <v>1429</v>
      </c>
      <c r="D274" s="395"/>
      <c r="E274" s="283"/>
      <c r="F274" s="283"/>
      <c r="G274" s="37"/>
      <c r="H274" s="37"/>
    </row>
    <row r="275" spans="1:8" s="43" customFormat="1" ht="15" x14ac:dyDescent="0.2">
      <c r="A275" s="312"/>
      <c r="B275" s="265"/>
      <c r="C275" s="397" t="s">
        <v>1430</v>
      </c>
      <c r="D275" s="395"/>
      <c r="E275" s="283"/>
      <c r="F275" s="283"/>
      <c r="G275" s="37"/>
      <c r="H275" s="37"/>
    </row>
    <row r="276" spans="1:8" s="43" customFormat="1" ht="15" x14ac:dyDescent="0.2">
      <c r="A276" s="312"/>
      <c r="B276" s="265"/>
      <c r="C276" s="397" t="s">
        <v>1431</v>
      </c>
      <c r="D276" s="395"/>
      <c r="E276" s="283"/>
      <c r="F276" s="283"/>
      <c r="G276" s="37"/>
      <c r="H276" s="37"/>
    </row>
    <row r="277" spans="1:8" s="43" customFormat="1" ht="15" x14ac:dyDescent="0.2">
      <c r="A277" s="312"/>
      <c r="B277" s="265"/>
      <c r="C277" s="397" t="s">
        <v>1432</v>
      </c>
      <c r="D277" s="395"/>
      <c r="E277" s="283"/>
      <c r="F277" s="283"/>
      <c r="G277" s="37"/>
      <c r="H277" s="37"/>
    </row>
    <row r="278" spans="1:8" s="43" customFormat="1" ht="15" x14ac:dyDescent="0.2">
      <c r="A278" s="312"/>
      <c r="B278" s="265"/>
      <c r="C278" s="397" t="s">
        <v>1433</v>
      </c>
      <c r="D278" s="395"/>
      <c r="E278" s="283"/>
      <c r="F278" s="283"/>
      <c r="G278" s="37"/>
      <c r="H278" s="37"/>
    </row>
    <row r="279" spans="1:8" s="43" customFormat="1" ht="15" x14ac:dyDescent="0.2">
      <c r="A279" s="312"/>
      <c r="B279" s="265"/>
      <c r="C279" s="397" t="s">
        <v>1434</v>
      </c>
      <c r="D279" s="395"/>
      <c r="E279" s="283"/>
      <c r="F279" s="283"/>
      <c r="G279" s="37"/>
      <c r="H279" s="37"/>
    </row>
    <row r="280" spans="1:8" s="43" customFormat="1" ht="15" x14ac:dyDescent="0.2">
      <c r="A280" s="312"/>
      <c r="B280" s="265"/>
      <c r="C280" s="397" t="s">
        <v>1435</v>
      </c>
      <c r="D280" s="395" t="s">
        <v>1436</v>
      </c>
      <c r="E280" s="283"/>
      <c r="F280" s="283"/>
      <c r="G280" s="37"/>
      <c r="H280" s="37"/>
    </row>
    <row r="281" spans="1:8" s="43" customFormat="1" ht="15" x14ac:dyDescent="0.2">
      <c r="A281" s="312"/>
      <c r="B281" s="265"/>
      <c r="C281" s="397" t="s">
        <v>1437</v>
      </c>
      <c r="D281" s="395"/>
      <c r="E281" s="283"/>
      <c r="F281" s="283"/>
      <c r="G281" s="37"/>
      <c r="H281" s="37"/>
    </row>
    <row r="282" spans="1:8" s="43" customFormat="1" ht="15" x14ac:dyDescent="0.2">
      <c r="A282" s="312"/>
      <c r="B282" s="265"/>
      <c r="C282" s="310" t="s">
        <v>1308</v>
      </c>
      <c r="D282" s="395"/>
      <c r="E282" s="283"/>
      <c r="F282" s="283"/>
      <c r="G282" s="37"/>
      <c r="H282" s="37"/>
    </row>
    <row r="283" spans="1:8" s="43" customFormat="1" ht="15" x14ac:dyDescent="0.2">
      <c r="A283" s="312"/>
      <c r="B283" s="265"/>
      <c r="C283" s="309" t="s">
        <v>1438</v>
      </c>
      <c r="D283" s="395"/>
      <c r="E283" s="283"/>
      <c r="F283" s="283"/>
      <c r="G283" s="37"/>
      <c r="H283" s="37"/>
    </row>
    <row r="284" spans="1:8" s="43" customFormat="1" x14ac:dyDescent="0.2">
      <c r="A284" s="312"/>
      <c r="B284" s="265"/>
      <c r="C284" s="397"/>
      <c r="D284" s="395"/>
      <c r="E284" s="283"/>
      <c r="F284" s="283"/>
      <c r="G284" s="37"/>
      <c r="H284" s="37"/>
    </row>
    <row r="285" spans="1:8" s="43" customFormat="1" x14ac:dyDescent="0.2">
      <c r="A285" s="312"/>
      <c r="B285" s="265"/>
      <c r="C285" s="397"/>
      <c r="D285" s="395"/>
      <c r="E285" s="283"/>
      <c r="F285" s="283"/>
      <c r="G285" s="37"/>
      <c r="H285" s="37"/>
    </row>
    <row r="286" spans="1:8" s="43" customFormat="1" ht="15" thickBot="1" x14ac:dyDescent="0.25">
      <c r="A286" s="1100"/>
      <c r="B286" s="266"/>
      <c r="C286" s="1109" t="s">
        <v>1135</v>
      </c>
      <c r="D286" s="1663"/>
      <c r="E286" s="284"/>
      <c r="F286" s="284"/>
      <c r="G286" s="37"/>
      <c r="H286" s="37"/>
    </row>
    <row r="287" spans="1:8" s="55" customFormat="1" ht="15" x14ac:dyDescent="0.2">
      <c r="A287" s="1474" t="s">
        <v>4687</v>
      </c>
      <c r="B287" s="311" t="s">
        <v>375</v>
      </c>
      <c r="C287" s="311" t="s">
        <v>376</v>
      </c>
      <c r="D287" s="145" t="e">
        <f>VLOOKUP($B287,'Pricelist Summary'!$B:$S,22,0)</f>
        <v>#REF!</v>
      </c>
      <c r="E287" s="803">
        <f>VLOOKUP($B287,'Pricelist Summary'!$B:$M,4,0)</f>
        <v>8877.5700934579436</v>
      </c>
      <c r="F287" s="803">
        <f>VLOOKUP($B287,'Pricelist Summary'!$B:$M,5,0)</f>
        <v>0</v>
      </c>
      <c r="G287" s="37"/>
    </row>
    <row r="288" spans="1:8" s="37" customFormat="1" ht="15" x14ac:dyDescent="0.2">
      <c r="A288" s="312"/>
      <c r="B288" s="307"/>
      <c r="C288" s="308" t="s">
        <v>1439</v>
      </c>
      <c r="D288" s="265"/>
      <c r="E288" s="283"/>
      <c r="F288" s="283"/>
    </row>
    <row r="289" spans="1:7" s="37" customFormat="1" ht="15" x14ac:dyDescent="0.2">
      <c r="A289" s="312"/>
      <c r="B289" s="265"/>
      <c r="C289" s="309" t="s">
        <v>1440</v>
      </c>
      <c r="D289" s="265"/>
      <c r="E289" s="283"/>
      <c r="F289" s="283"/>
    </row>
    <row r="290" spans="1:7" s="37" customFormat="1" ht="15" x14ac:dyDescent="0.2">
      <c r="A290" s="312"/>
      <c r="B290" s="265"/>
      <c r="C290" s="350" t="s">
        <v>4284</v>
      </c>
      <c r="D290" s="265"/>
      <c r="E290" s="283"/>
      <c r="F290" s="283"/>
    </row>
    <row r="291" spans="1:7" s="37" customFormat="1" ht="15" x14ac:dyDescent="0.2">
      <c r="A291" s="312"/>
      <c r="B291" s="265"/>
      <c r="C291" s="309" t="s">
        <v>1441</v>
      </c>
      <c r="D291" s="265"/>
      <c r="E291" s="283"/>
      <c r="F291" s="283"/>
    </row>
    <row r="292" spans="1:7" s="37" customFormat="1" ht="15" x14ac:dyDescent="0.2">
      <c r="A292" s="312"/>
      <c r="B292" s="265"/>
      <c r="C292" s="309" t="s">
        <v>1442</v>
      </c>
      <c r="D292" s="265"/>
      <c r="E292" s="283"/>
      <c r="F292" s="283"/>
    </row>
    <row r="293" spans="1:7" s="37" customFormat="1" ht="15" x14ac:dyDescent="0.2">
      <c r="A293" s="312"/>
      <c r="B293" s="265"/>
      <c r="C293" s="309" t="s">
        <v>1443</v>
      </c>
      <c r="D293" s="265"/>
      <c r="E293" s="283"/>
      <c r="F293" s="283"/>
    </row>
    <row r="294" spans="1:7" s="37" customFormat="1" ht="15" x14ac:dyDescent="0.2">
      <c r="A294" s="312"/>
      <c r="B294" s="265"/>
      <c r="C294" s="309" t="s">
        <v>1444</v>
      </c>
      <c r="D294" s="265"/>
      <c r="E294" s="283"/>
      <c r="F294" s="283"/>
    </row>
    <row r="295" spans="1:7" s="37" customFormat="1" ht="15" x14ac:dyDescent="0.2">
      <c r="A295" s="312"/>
      <c r="B295" s="265"/>
      <c r="C295" s="309" t="s">
        <v>1445</v>
      </c>
      <c r="D295" s="265"/>
      <c r="E295" s="283"/>
      <c r="F295" s="283"/>
    </row>
    <row r="296" spans="1:7" s="37" customFormat="1" ht="15" x14ac:dyDescent="0.2">
      <c r="A296" s="312"/>
      <c r="B296" s="265"/>
      <c r="C296" s="309" t="s">
        <v>1446</v>
      </c>
      <c r="D296" s="265"/>
      <c r="E296" s="283"/>
      <c r="F296" s="283"/>
    </row>
    <row r="297" spans="1:7" s="37" customFormat="1" ht="15" x14ac:dyDescent="0.2">
      <c r="A297" s="312"/>
      <c r="B297" s="265"/>
      <c r="C297" s="309" t="s">
        <v>1402</v>
      </c>
      <c r="D297" s="265"/>
      <c r="E297" s="283"/>
      <c r="F297" s="283"/>
    </row>
    <row r="298" spans="1:7" s="37" customFormat="1" ht="15" x14ac:dyDescent="0.2">
      <c r="A298" s="312"/>
      <c r="B298" s="265"/>
      <c r="C298" s="309" t="s">
        <v>1447</v>
      </c>
      <c r="D298" s="265"/>
      <c r="E298" s="283"/>
      <c r="F298" s="283"/>
    </row>
    <row r="299" spans="1:7" s="37" customFormat="1" ht="15" x14ac:dyDescent="0.2">
      <c r="A299" s="312"/>
      <c r="B299" s="265"/>
      <c r="C299" s="309" t="s">
        <v>1448</v>
      </c>
      <c r="D299" s="265"/>
      <c r="E299" s="283"/>
      <c r="F299" s="283"/>
    </row>
    <row r="300" spans="1:7" s="37" customFormat="1" x14ac:dyDescent="0.2">
      <c r="A300" s="312"/>
      <c r="B300" s="265"/>
      <c r="C300" s="309"/>
      <c r="D300" s="265"/>
      <c r="E300" s="283"/>
      <c r="F300" s="283"/>
    </row>
    <row r="301" spans="1:7" s="37" customFormat="1" ht="15" x14ac:dyDescent="0.2">
      <c r="A301" s="312"/>
      <c r="B301" s="265"/>
      <c r="C301" s="310" t="s">
        <v>1308</v>
      </c>
      <c r="D301" s="265"/>
      <c r="E301" s="283"/>
      <c r="F301" s="283"/>
    </row>
    <row r="302" spans="1:7" s="37" customFormat="1" ht="15" x14ac:dyDescent="0.2">
      <c r="A302" s="312"/>
      <c r="B302" s="265"/>
      <c r="C302" s="309" t="s">
        <v>1449</v>
      </c>
      <c r="D302" s="265"/>
      <c r="E302" s="283"/>
      <c r="F302" s="283"/>
      <c r="G302" s="55"/>
    </row>
    <row r="303" spans="1:7" s="37" customFormat="1" x14ac:dyDescent="0.2">
      <c r="A303" s="312"/>
      <c r="B303" s="265"/>
      <c r="C303" s="309"/>
      <c r="D303" s="265"/>
      <c r="E303" s="283"/>
      <c r="F303" s="283"/>
      <c r="G303" s="55"/>
    </row>
    <row r="304" spans="1:7" s="37" customFormat="1" ht="16" thickBot="1" x14ac:dyDescent="0.25">
      <c r="A304" s="313"/>
      <c r="B304" s="314"/>
      <c r="C304" s="299" t="s">
        <v>1135</v>
      </c>
      <c r="D304" s="314"/>
      <c r="E304" s="315"/>
      <c r="F304" s="315"/>
    </row>
    <row r="305" spans="1:8" s="43" customFormat="1" ht="15" x14ac:dyDescent="0.2">
      <c r="A305" s="1474" t="s">
        <v>4687</v>
      </c>
      <c r="B305" s="107" t="s">
        <v>3943</v>
      </c>
      <c r="C305" s="1665" t="s">
        <v>3965</v>
      </c>
      <c r="D305" s="145" t="e">
        <f>VLOOKUP($B305,'Pricelist Summary'!$B:$S,22,0)</f>
        <v>#REF!</v>
      </c>
      <c r="E305" s="803">
        <f>VLOOKUP($B305,'Pricelist Summary'!$B:$M,4,0)</f>
        <v>2559.8130841121492</v>
      </c>
      <c r="F305" s="803">
        <f>VLOOKUP($B305,'Pricelist Summary'!$B:$M,5,0)</f>
        <v>0</v>
      </c>
      <c r="G305" s="37"/>
      <c r="H305" s="37"/>
    </row>
    <row r="306" spans="1:8" s="43" customFormat="1" ht="15" x14ac:dyDescent="0.2">
      <c r="A306" s="312"/>
      <c r="B306" s="265"/>
      <c r="C306" s="17" t="s">
        <v>3950</v>
      </c>
      <c r="D306" s="264"/>
      <c r="E306" s="1102"/>
      <c r="F306" s="283"/>
      <c r="G306" s="37"/>
      <c r="H306" s="37"/>
    </row>
    <row r="307" spans="1:8" s="43" customFormat="1" x14ac:dyDescent="0.2">
      <c r="A307" s="312"/>
      <c r="B307" s="265"/>
      <c r="C307" s="1666" t="s">
        <v>3951</v>
      </c>
      <c r="D307" s="264"/>
      <c r="E307" s="1102"/>
      <c r="F307" s="283"/>
      <c r="G307" s="37"/>
      <c r="H307" s="37"/>
    </row>
    <row r="308" spans="1:8" s="43" customFormat="1" ht="30" x14ac:dyDescent="0.2">
      <c r="A308" s="312"/>
      <c r="B308" s="265"/>
      <c r="C308" s="1667" t="s">
        <v>3953</v>
      </c>
      <c r="D308" s="264"/>
      <c r="E308" s="1102"/>
      <c r="F308" s="283"/>
      <c r="G308" s="37"/>
      <c r="H308" s="37"/>
    </row>
    <row r="309" spans="1:8" s="43" customFormat="1" x14ac:dyDescent="0.2">
      <c r="A309" s="312"/>
      <c r="B309" s="265"/>
      <c r="C309" s="1666" t="s">
        <v>3952</v>
      </c>
      <c r="D309" s="264"/>
      <c r="E309" s="1102"/>
      <c r="F309" s="283"/>
      <c r="G309" s="37"/>
      <c r="H309" s="37"/>
    </row>
    <row r="310" spans="1:8" s="43" customFormat="1" x14ac:dyDescent="0.2">
      <c r="A310" s="312"/>
      <c r="B310" s="265"/>
      <c r="C310" s="1666" t="s">
        <v>3954</v>
      </c>
      <c r="D310" s="264"/>
      <c r="E310" s="1102"/>
      <c r="F310" s="283"/>
      <c r="G310" s="37"/>
      <c r="H310" s="37"/>
    </row>
    <row r="311" spans="1:8" s="43" customFormat="1" x14ac:dyDescent="0.2">
      <c r="A311" s="312"/>
      <c r="B311" s="265"/>
      <c r="C311" s="1666" t="s">
        <v>1476</v>
      </c>
      <c r="D311" s="264"/>
      <c r="E311" s="1102"/>
      <c r="F311" s="283"/>
      <c r="G311" s="37"/>
      <c r="H311" s="37"/>
    </row>
    <row r="312" spans="1:8" s="43" customFormat="1" x14ac:dyDescent="0.2">
      <c r="A312" s="312"/>
      <c r="B312" s="265"/>
      <c r="C312" s="1666" t="s">
        <v>3955</v>
      </c>
      <c r="D312" s="264"/>
      <c r="E312" s="1102"/>
      <c r="F312" s="283"/>
      <c r="G312" s="37"/>
      <c r="H312" s="37"/>
    </row>
    <row r="313" spans="1:8" s="43" customFormat="1" ht="30" x14ac:dyDescent="0.2">
      <c r="A313" s="312"/>
      <c r="B313" s="265"/>
      <c r="C313" s="1667" t="s">
        <v>3957</v>
      </c>
      <c r="D313" s="264"/>
      <c r="E313" s="1102"/>
      <c r="F313" s="283"/>
      <c r="G313" s="37"/>
      <c r="H313" s="37"/>
    </row>
    <row r="314" spans="1:8" s="43" customFormat="1" x14ac:dyDescent="0.2">
      <c r="A314" s="312"/>
      <c r="B314" s="265"/>
      <c r="C314" s="1666" t="s">
        <v>3956</v>
      </c>
      <c r="D314" s="264"/>
      <c r="E314" s="1102"/>
      <c r="F314" s="283"/>
      <c r="G314" s="37"/>
      <c r="H314" s="37"/>
    </row>
    <row r="315" spans="1:8" s="43" customFormat="1" ht="30" x14ac:dyDescent="0.2">
      <c r="A315" s="312"/>
      <c r="B315" s="265"/>
      <c r="C315" s="1667" t="s">
        <v>3961</v>
      </c>
      <c r="D315" s="264"/>
      <c r="E315" s="1102"/>
      <c r="F315" s="283"/>
      <c r="G315" s="37"/>
      <c r="H315" s="37"/>
    </row>
    <row r="316" spans="1:8" s="43" customFormat="1" ht="15" x14ac:dyDescent="0.2">
      <c r="A316" s="312"/>
      <c r="B316" s="265"/>
      <c r="C316" s="1667" t="s">
        <v>3958</v>
      </c>
      <c r="D316" s="264"/>
      <c r="E316" s="1102"/>
      <c r="F316" s="283"/>
      <c r="G316" s="37"/>
      <c r="H316" s="37"/>
    </row>
    <row r="317" spans="1:8" s="43" customFormat="1" ht="15" x14ac:dyDescent="0.2">
      <c r="A317" s="312"/>
      <c r="B317" s="265"/>
      <c r="C317" s="1667" t="s">
        <v>3959</v>
      </c>
      <c r="D317" s="264"/>
      <c r="E317" s="1102"/>
      <c r="F317" s="283"/>
      <c r="G317" s="37"/>
      <c r="H317" s="37"/>
    </row>
    <row r="318" spans="1:8" s="43" customFormat="1" ht="30" x14ac:dyDescent="0.2">
      <c r="A318" s="312"/>
      <c r="B318" s="265"/>
      <c r="C318" s="1667" t="s">
        <v>3960</v>
      </c>
      <c r="D318" s="264"/>
      <c r="E318" s="1102"/>
      <c r="F318" s="283"/>
      <c r="G318" s="37"/>
      <c r="H318" s="37"/>
    </row>
    <row r="319" spans="1:8" s="43" customFormat="1" ht="30" x14ac:dyDescent="0.2">
      <c r="A319" s="312"/>
      <c r="B319" s="265"/>
      <c r="C319" s="1668" t="s">
        <v>3962</v>
      </c>
      <c r="D319" s="264"/>
      <c r="E319" s="1102"/>
      <c r="F319" s="283"/>
      <c r="G319" s="37"/>
      <c r="H319" s="37"/>
    </row>
    <row r="320" spans="1:8" s="43" customFormat="1" ht="15" x14ac:dyDescent="0.2">
      <c r="A320" s="312"/>
      <c r="B320" s="265"/>
      <c r="C320" s="262" t="s">
        <v>1308</v>
      </c>
      <c r="D320" s="264"/>
      <c r="E320" s="1102"/>
      <c r="F320" s="283"/>
      <c r="G320" s="37"/>
      <c r="H320" s="37"/>
    </row>
    <row r="321" spans="1:8" s="43" customFormat="1" x14ac:dyDescent="0.2">
      <c r="A321" s="312"/>
      <c r="B321" s="265"/>
      <c r="C321" s="1664" t="s">
        <v>3963</v>
      </c>
      <c r="D321" s="264"/>
      <c r="E321" s="1102"/>
      <c r="F321" s="283"/>
      <c r="G321" s="37"/>
      <c r="H321" s="37"/>
    </row>
    <row r="322" spans="1:8" s="43" customFormat="1" ht="15" x14ac:dyDescent="0.2">
      <c r="A322" s="312"/>
      <c r="B322" s="265"/>
      <c r="C322" s="1322" t="s">
        <v>3964</v>
      </c>
      <c r="D322" s="264"/>
      <c r="E322" s="1102"/>
      <c r="F322" s="283"/>
      <c r="G322" s="37"/>
      <c r="H322" s="37"/>
    </row>
    <row r="323" spans="1:8" s="43" customFormat="1" ht="15" thickBot="1" x14ac:dyDescent="0.25">
      <c r="A323" s="1100"/>
      <c r="B323" s="266"/>
      <c r="C323" s="1109"/>
      <c r="D323" s="1235"/>
      <c r="E323" s="1103"/>
      <c r="F323" s="283"/>
      <c r="G323" s="37"/>
      <c r="H323" s="37"/>
    </row>
    <row r="324" spans="1:8" s="37" customFormat="1" ht="15" x14ac:dyDescent="0.2">
      <c r="A324" s="1474" t="s">
        <v>4687</v>
      </c>
      <c r="B324" s="18" t="s">
        <v>389</v>
      </c>
      <c r="C324" s="17" t="s">
        <v>390</v>
      </c>
      <c r="D324" s="147" t="e">
        <f>VLOOKUP($B324,'Pricelist Summary'!$B:$S,22,0)</f>
        <v>#REF!</v>
      </c>
      <c r="E324" s="803">
        <f>VLOOKUP($B324,'Pricelist Summary'!$B:$M,4,0)</f>
        <v>840.18691588785043</v>
      </c>
      <c r="F324" s="803">
        <f>VLOOKUP($B324,'Pricelist Summary'!$B:$M,5,0)</f>
        <v>0</v>
      </c>
    </row>
    <row r="325" spans="1:8" s="37" customFormat="1" ht="15" x14ac:dyDescent="0.2">
      <c r="A325" s="58"/>
      <c r="B325" s="59"/>
      <c r="C325" s="17" t="s">
        <v>1473</v>
      </c>
      <c r="D325" s="167"/>
      <c r="E325" s="806"/>
      <c r="F325" s="812"/>
    </row>
    <row r="326" spans="1:8" s="37" customFormat="1" x14ac:dyDescent="0.2">
      <c r="A326" s="58"/>
      <c r="B326" s="59"/>
      <c r="C326" s="165"/>
      <c r="D326" s="28"/>
      <c r="E326" s="822"/>
      <c r="F326" s="823"/>
    </row>
    <row r="327" spans="1:8" s="37" customFormat="1" ht="15" x14ac:dyDescent="0.2">
      <c r="A327" s="58"/>
      <c r="B327" s="59"/>
      <c r="C327" s="165" t="s">
        <v>1474</v>
      </c>
      <c r="D327" s="29"/>
      <c r="E327" s="159"/>
      <c r="F327" s="159"/>
    </row>
    <row r="328" spans="1:8" s="37" customFormat="1" ht="15" x14ac:dyDescent="0.2">
      <c r="A328" s="58"/>
      <c r="B328" s="59"/>
      <c r="C328" s="165" t="s">
        <v>1475</v>
      </c>
      <c r="D328" s="29"/>
      <c r="E328" s="159"/>
      <c r="F328" s="159"/>
    </row>
    <row r="329" spans="1:8" s="37" customFormat="1" ht="15" x14ac:dyDescent="0.2">
      <c r="A329" s="58"/>
      <c r="B329" s="59"/>
      <c r="C329" s="165" t="s">
        <v>1476</v>
      </c>
      <c r="D329" s="29"/>
      <c r="E329" s="159"/>
      <c r="F329" s="159"/>
      <c r="G329" s="55"/>
    </row>
    <row r="330" spans="1:8" s="37" customFormat="1" ht="15" x14ac:dyDescent="0.2">
      <c r="A330" s="58"/>
      <c r="B330" s="59"/>
      <c r="C330" s="165" t="s">
        <v>1477</v>
      </c>
      <c r="D330" s="29"/>
      <c r="E330" s="159"/>
      <c r="F330" s="159"/>
      <c r="G330" s="55"/>
    </row>
    <row r="331" spans="1:8" s="37" customFormat="1" ht="15" x14ac:dyDescent="0.2">
      <c r="A331" s="58"/>
      <c r="B331" s="59"/>
      <c r="C331" s="165" t="s">
        <v>1478</v>
      </c>
      <c r="D331" s="29"/>
      <c r="E331" s="159"/>
      <c r="F331" s="159"/>
      <c r="G331" s="55"/>
    </row>
    <row r="332" spans="1:8" s="37" customFormat="1" ht="15" x14ac:dyDescent="0.2">
      <c r="A332" s="58"/>
      <c r="B332" s="59"/>
      <c r="C332" s="165" t="s">
        <v>1479</v>
      </c>
      <c r="D332" s="29"/>
      <c r="E332" s="159"/>
      <c r="F332" s="159"/>
      <c r="G332" s="55"/>
    </row>
    <row r="333" spans="1:8" s="37" customFormat="1" ht="15" x14ac:dyDescent="0.2">
      <c r="A333" s="58"/>
      <c r="B333" s="59"/>
      <c r="C333" s="262" t="s">
        <v>1308</v>
      </c>
      <c r="D333" s="29"/>
      <c r="E333" s="159"/>
      <c r="F333" s="159"/>
      <c r="G333" s="55"/>
    </row>
    <row r="334" spans="1:8" s="37" customFormat="1" ht="15" x14ac:dyDescent="0.2">
      <c r="A334" s="58"/>
      <c r="B334" s="59"/>
      <c r="C334" s="165" t="s">
        <v>1480</v>
      </c>
      <c r="D334" s="29"/>
      <c r="E334" s="159"/>
      <c r="F334" s="159"/>
      <c r="G334" s="55"/>
    </row>
    <row r="335" spans="1:8" s="37" customFormat="1" x14ac:dyDescent="0.2">
      <c r="A335" s="58"/>
      <c r="B335" s="59"/>
      <c r="C335" s="165"/>
      <c r="D335" s="29"/>
      <c r="E335" s="159"/>
      <c r="F335" s="159"/>
      <c r="G335" s="55"/>
    </row>
    <row r="336" spans="1:8" s="37" customFormat="1" ht="16" thickBot="1" x14ac:dyDescent="0.25">
      <c r="A336" s="58"/>
      <c r="B336" s="59"/>
      <c r="C336" s="186" t="s">
        <v>1135</v>
      </c>
      <c r="D336" s="29"/>
      <c r="E336" s="159"/>
      <c r="F336" s="159"/>
      <c r="G336" s="55"/>
    </row>
    <row r="337" spans="1:11" s="1613" customFormat="1" ht="13" customHeight="1" x14ac:dyDescent="0.2">
      <c r="A337" s="1590" t="s">
        <v>4687</v>
      </c>
      <c r="B337" s="1094" t="s">
        <v>4300</v>
      </c>
      <c r="C337" s="1050" t="s">
        <v>4301</v>
      </c>
      <c r="D337" s="145" t="e">
        <f>VLOOKUP($B337,'Pricelist Summary'!$B:$S,22,0)</f>
        <v>#REF!</v>
      </c>
      <c r="E337" s="803">
        <f>VLOOKUP($B337,'Pricelist Summary'!$B:$M,4,0)</f>
        <v>3270.0934579439249</v>
      </c>
      <c r="F337" s="803">
        <f>VLOOKUP($B337,'Pricelist Summary'!$B:$M,5,0)</f>
        <v>0</v>
      </c>
      <c r="G337" s="1581"/>
      <c r="H337" s="1581"/>
      <c r="I337" s="1581"/>
      <c r="J337" s="1581"/>
      <c r="K337" s="1581"/>
    </row>
    <row r="338" spans="1:11" s="1613" customFormat="1" ht="13" customHeight="1" x14ac:dyDescent="0.2">
      <c r="A338" s="1245"/>
      <c r="B338" s="1591"/>
      <c r="C338" s="1926" t="s">
        <v>4308</v>
      </c>
      <c r="D338" s="1045"/>
      <c r="E338" s="1572"/>
      <c r="F338" s="1572"/>
      <c r="G338" s="1581"/>
      <c r="H338" s="1581"/>
      <c r="I338" s="1581"/>
      <c r="J338" s="1581"/>
      <c r="K338" s="1581"/>
    </row>
    <row r="339" spans="1:11" s="1613" customFormat="1" ht="16" x14ac:dyDescent="0.2">
      <c r="A339" s="1245"/>
      <c r="B339" s="1591"/>
      <c r="C339" s="1610" t="s">
        <v>4309</v>
      </c>
      <c r="D339" s="1045"/>
      <c r="E339" s="1572"/>
      <c r="F339" s="1572"/>
      <c r="G339" s="1581"/>
      <c r="H339" s="1581"/>
      <c r="I339" s="1581"/>
      <c r="J339" s="1581"/>
      <c r="K339" s="1581"/>
    </row>
    <row r="340" spans="1:11" s="1613" customFormat="1" ht="16" x14ac:dyDescent="0.2">
      <c r="A340" s="1245"/>
      <c r="B340" s="1591"/>
      <c r="C340" s="1610" t="s">
        <v>4310</v>
      </c>
      <c r="D340" s="1045"/>
      <c r="E340" s="1572"/>
      <c r="F340" s="1572"/>
      <c r="G340" s="1581"/>
      <c r="H340" s="1581"/>
      <c r="I340" s="1581"/>
      <c r="J340" s="1581"/>
      <c r="K340" s="1581"/>
    </row>
    <row r="341" spans="1:11" s="1613" customFormat="1" ht="16" x14ac:dyDescent="0.2">
      <c r="A341" s="1245"/>
      <c r="B341" s="1591"/>
      <c r="C341" s="1610" t="s">
        <v>4311</v>
      </c>
      <c r="D341" s="1045"/>
      <c r="E341" s="1572"/>
      <c r="F341" s="1572"/>
      <c r="G341" s="1581"/>
      <c r="H341" s="1581"/>
      <c r="I341" s="1581"/>
      <c r="J341" s="1581"/>
      <c r="K341" s="1581"/>
    </row>
    <row r="342" spans="1:11" s="1613" customFormat="1" ht="16" x14ac:dyDescent="0.2">
      <c r="A342" s="1245"/>
      <c r="B342" s="1591"/>
      <c r="C342" s="1610" t="s">
        <v>4312</v>
      </c>
      <c r="D342" s="1045"/>
      <c r="E342" s="1572"/>
      <c r="F342" s="1572"/>
      <c r="G342" s="1581"/>
      <c r="H342" s="1581"/>
      <c r="I342" s="1581"/>
      <c r="J342" s="1581"/>
      <c r="K342" s="1581"/>
    </row>
    <row r="343" spans="1:11" s="1613" customFormat="1" ht="16" x14ac:dyDescent="0.2">
      <c r="A343" s="1245"/>
      <c r="B343" s="1591"/>
      <c r="C343" s="1924" t="s">
        <v>4313</v>
      </c>
      <c r="D343" s="1045"/>
      <c r="E343" s="1572"/>
      <c r="F343" s="1572"/>
      <c r="G343" s="1581"/>
      <c r="H343" s="1581"/>
      <c r="I343" s="1581"/>
      <c r="J343" s="1581"/>
      <c r="K343" s="1581"/>
    </row>
    <row r="344" spans="1:11" s="1613" customFormat="1" ht="16" x14ac:dyDescent="0.2">
      <c r="A344" s="1245"/>
      <c r="B344" s="1591"/>
      <c r="C344" s="1924" t="s">
        <v>4314</v>
      </c>
      <c r="D344" s="1045"/>
      <c r="E344" s="1572"/>
      <c r="F344" s="1572"/>
      <c r="G344" s="1581"/>
      <c r="H344" s="1581"/>
      <c r="I344" s="1581"/>
      <c r="J344" s="1581"/>
      <c r="K344" s="1581"/>
    </row>
    <row r="345" spans="1:11" s="1613" customFormat="1" ht="16" x14ac:dyDescent="0.2">
      <c r="A345" s="1245"/>
      <c r="B345" s="1591"/>
      <c r="C345" s="1610" t="s">
        <v>4315</v>
      </c>
      <c r="D345" s="1045"/>
      <c r="E345" s="1572"/>
      <c r="F345" s="1572"/>
      <c r="G345" s="1581"/>
      <c r="H345" s="1581"/>
      <c r="I345" s="1581"/>
      <c r="J345" s="1581"/>
      <c r="K345" s="1581"/>
    </row>
    <row r="346" spans="1:11" s="1613" customFormat="1" ht="16" x14ac:dyDescent="0.2">
      <c r="A346" s="1245"/>
      <c r="B346" s="1591"/>
      <c r="C346" s="1610" t="s">
        <v>4316</v>
      </c>
      <c r="D346" s="1045"/>
      <c r="E346" s="1572"/>
      <c r="F346" s="1572"/>
      <c r="G346" s="1581"/>
      <c r="H346" s="1581"/>
      <c r="I346" s="1581"/>
      <c r="J346" s="1581"/>
      <c r="K346" s="1581"/>
    </row>
    <row r="347" spans="1:11" s="1613" customFormat="1" ht="36.75" customHeight="1" x14ac:dyDescent="0.2">
      <c r="A347" s="1245"/>
      <c r="B347" s="1591"/>
      <c r="C347" s="1051" t="s">
        <v>4317</v>
      </c>
      <c r="D347" s="1045"/>
      <c r="E347" s="1572"/>
      <c r="F347" s="1572"/>
      <c r="G347" s="1581"/>
      <c r="H347" s="1581"/>
      <c r="I347" s="1581"/>
      <c r="J347" s="1581"/>
      <c r="K347" s="1581"/>
    </row>
    <row r="348" spans="1:11" s="1613" customFormat="1" ht="13" customHeight="1" x14ac:dyDescent="0.2">
      <c r="A348" s="1245"/>
      <c r="B348" s="1591"/>
      <c r="C348" s="1067" t="s">
        <v>3964</v>
      </c>
      <c r="D348" s="1045"/>
      <c r="E348" s="1572"/>
      <c r="F348" s="1572"/>
      <c r="G348" s="1581"/>
      <c r="H348" s="1581"/>
      <c r="I348" s="1581"/>
      <c r="J348" s="1581"/>
      <c r="K348" s="1581"/>
    </row>
    <row r="349" spans="1:11" s="1613" customFormat="1" ht="13" customHeight="1" thickBot="1" x14ac:dyDescent="0.25">
      <c r="A349" s="1245"/>
      <c r="B349" s="1591"/>
      <c r="C349" s="1925"/>
      <c r="D349" s="1045"/>
      <c r="E349" s="1572"/>
      <c r="F349" s="1572"/>
      <c r="G349" s="1581"/>
      <c r="H349" s="1581"/>
      <c r="I349" s="1581"/>
      <c r="J349" s="1581"/>
      <c r="K349" s="1581"/>
    </row>
    <row r="350" spans="1:11" s="37" customFormat="1" ht="13" customHeight="1" x14ac:dyDescent="0.2">
      <c r="A350" s="1474" t="s">
        <v>4687</v>
      </c>
      <c r="B350" s="169" t="s">
        <v>2697</v>
      </c>
      <c r="C350" s="1070" t="s">
        <v>2698</v>
      </c>
      <c r="D350" s="145" t="e">
        <f>VLOOKUP($B350,'Pricelist Summary'!$B:$S,22,0)</f>
        <v>#REF!</v>
      </c>
      <c r="E350" s="803">
        <f>VLOOKUP($B350,'Pricelist Summary'!$B:$M,4,0)</f>
        <v>2896.2616822429904</v>
      </c>
      <c r="F350" s="803">
        <f>VLOOKUP($B350,'Pricelist Summary'!$B:$M,5,0)</f>
        <v>0</v>
      </c>
      <c r="G350" s="55"/>
    </row>
    <row r="351" spans="1:11" s="37" customFormat="1" ht="13" customHeight="1" x14ac:dyDescent="0.2">
      <c r="A351" s="58"/>
      <c r="B351" s="59"/>
      <c r="C351" s="1049" t="s">
        <v>2681</v>
      </c>
      <c r="D351" s="1045"/>
      <c r="E351" s="290"/>
      <c r="F351" s="290"/>
      <c r="G351" s="55"/>
    </row>
    <row r="352" spans="1:11" s="37" customFormat="1" ht="13" customHeight="1" x14ac:dyDescent="0.2">
      <c r="A352" s="58"/>
      <c r="B352" s="59"/>
      <c r="C352" s="1065" t="s">
        <v>2682</v>
      </c>
      <c r="D352" s="1045"/>
      <c r="E352" s="290"/>
      <c r="F352" s="290"/>
      <c r="G352" s="55"/>
    </row>
    <row r="353" spans="1:7" s="37" customFormat="1" ht="13" customHeight="1" x14ac:dyDescent="0.2">
      <c r="A353" s="58"/>
      <c r="B353" s="59"/>
      <c r="C353" s="1066" t="s">
        <v>2683</v>
      </c>
      <c r="D353" s="1045"/>
      <c r="E353" s="290"/>
      <c r="F353" s="290"/>
      <c r="G353" s="55"/>
    </row>
    <row r="354" spans="1:7" s="37" customFormat="1" ht="13" customHeight="1" x14ac:dyDescent="0.2">
      <c r="A354" s="58"/>
      <c r="B354" s="59"/>
      <c r="C354" s="1049" t="s">
        <v>2684</v>
      </c>
      <c r="D354" s="1045"/>
      <c r="E354" s="290"/>
      <c r="F354" s="290"/>
      <c r="G354" s="55"/>
    </row>
    <row r="355" spans="1:7" s="37" customFormat="1" ht="13" customHeight="1" x14ac:dyDescent="0.2">
      <c r="A355" s="58"/>
      <c r="B355" s="59"/>
      <c r="C355" s="1069" t="s">
        <v>2691</v>
      </c>
      <c r="D355" s="1045"/>
      <c r="E355" s="290"/>
      <c r="F355" s="290"/>
      <c r="G355" s="55"/>
    </row>
    <row r="356" spans="1:7" s="37" customFormat="1" ht="13" customHeight="1" x14ac:dyDescent="0.2">
      <c r="A356" s="58"/>
      <c r="B356" s="59"/>
      <c r="C356" s="1049" t="s">
        <v>2685</v>
      </c>
      <c r="D356" s="1045"/>
      <c r="E356" s="290"/>
      <c r="F356" s="290"/>
      <c r="G356" s="55"/>
    </row>
    <row r="357" spans="1:7" s="37" customFormat="1" ht="13" customHeight="1" x14ac:dyDescent="0.2">
      <c r="A357" s="58"/>
      <c r="B357" s="59"/>
      <c r="C357" s="1049" t="s">
        <v>2686</v>
      </c>
      <c r="D357" s="1045"/>
      <c r="E357" s="290"/>
      <c r="F357" s="290"/>
      <c r="G357" s="55"/>
    </row>
    <row r="358" spans="1:7" s="37" customFormat="1" ht="13" customHeight="1" x14ac:dyDescent="0.2">
      <c r="A358" s="58"/>
      <c r="B358" s="59"/>
      <c r="C358" s="1049" t="s">
        <v>2687</v>
      </c>
      <c r="D358" s="1045"/>
      <c r="E358" s="290"/>
      <c r="F358" s="290"/>
      <c r="G358" s="55"/>
    </row>
    <row r="359" spans="1:7" s="37" customFormat="1" ht="13" customHeight="1" x14ac:dyDescent="0.2">
      <c r="A359" s="58"/>
      <c r="B359" s="59"/>
      <c r="C359" s="1049" t="s">
        <v>2688</v>
      </c>
      <c r="D359" s="1045"/>
      <c r="E359" s="290"/>
      <c r="F359" s="290"/>
      <c r="G359" s="55"/>
    </row>
    <row r="360" spans="1:7" s="37" customFormat="1" ht="13" customHeight="1" x14ac:dyDescent="0.2">
      <c r="A360" s="58"/>
      <c r="B360" s="59"/>
      <c r="C360" s="1049" t="s">
        <v>2689</v>
      </c>
      <c r="D360" s="1045"/>
      <c r="E360" s="290"/>
      <c r="F360" s="290"/>
      <c r="G360" s="55"/>
    </row>
    <row r="361" spans="1:7" s="37" customFormat="1" ht="13" customHeight="1" x14ac:dyDescent="0.2">
      <c r="A361" s="58"/>
      <c r="B361" s="59"/>
      <c r="C361" s="1052" t="s">
        <v>2690</v>
      </c>
      <c r="D361" s="1045"/>
      <c r="E361" s="290"/>
      <c r="F361" s="290"/>
      <c r="G361" s="55"/>
    </row>
    <row r="362" spans="1:7" s="37" customFormat="1" ht="13" customHeight="1" x14ac:dyDescent="0.2">
      <c r="A362" s="58"/>
      <c r="B362" s="59"/>
      <c r="C362" s="1067" t="s">
        <v>1135</v>
      </c>
      <c r="D362" s="1045"/>
      <c r="E362" s="290"/>
      <c r="F362" s="290"/>
      <c r="G362" s="55"/>
    </row>
    <row r="363" spans="1:7" s="37" customFormat="1" ht="17" thickBot="1" x14ac:dyDescent="0.25">
      <c r="A363" s="58"/>
      <c r="B363" s="61"/>
      <c r="C363" s="1067" t="s">
        <v>3605</v>
      </c>
      <c r="D363" s="81"/>
      <c r="E363" s="290"/>
      <c r="F363" s="290"/>
      <c r="G363" s="55"/>
    </row>
    <row r="364" spans="1:7" s="1613" customFormat="1" ht="15" x14ac:dyDescent="0.2">
      <c r="A364" s="1251" t="s">
        <v>330</v>
      </c>
      <c r="B364" s="1286" t="s">
        <v>3746</v>
      </c>
      <c r="C364" s="1608" t="s">
        <v>3750</v>
      </c>
      <c r="D364" s="171" t="e">
        <f>VLOOKUP($B364,'Pricelist Summary'!$B:$S,22,0)</f>
        <v>#REF!</v>
      </c>
      <c r="E364" s="803">
        <f>VLOOKUP($B364,'Pricelist Summary'!$B:$M,4,0)</f>
        <v>2709.3457943925232</v>
      </c>
      <c r="F364" s="803">
        <f>VLOOKUP($B364,'Pricelist Summary'!$B:$M,5,0)</f>
        <v>0</v>
      </c>
    </row>
    <row r="365" spans="1:7" s="1613" customFormat="1" ht="16" x14ac:dyDescent="0.2">
      <c r="A365" s="1245"/>
      <c r="B365" s="1591"/>
      <c r="C365" s="1609" t="s">
        <v>3751</v>
      </c>
      <c r="D365" s="1498"/>
      <c r="E365" s="1572"/>
      <c r="F365" s="1572"/>
    </row>
    <row r="366" spans="1:7" s="1613" customFormat="1" ht="15" x14ac:dyDescent="0.2">
      <c r="A366" s="1245"/>
      <c r="B366" s="1591"/>
      <c r="C366" s="1067"/>
      <c r="D366" s="1498"/>
      <c r="E366" s="1572"/>
      <c r="F366" s="1572"/>
    </row>
    <row r="367" spans="1:7" s="1613" customFormat="1" ht="16" x14ac:dyDescent="0.2">
      <c r="A367" s="1245"/>
      <c r="B367" s="1591"/>
      <c r="C367" s="1438" t="s">
        <v>3752</v>
      </c>
      <c r="D367" s="1498"/>
      <c r="E367" s="1572"/>
      <c r="F367" s="1572"/>
    </row>
    <row r="368" spans="1:7" s="1613" customFormat="1" ht="16" x14ac:dyDescent="0.2">
      <c r="A368" s="1245"/>
      <c r="B368" s="1591"/>
      <c r="C368" s="1438" t="s">
        <v>3753</v>
      </c>
      <c r="D368" s="1498"/>
      <c r="E368" s="1572"/>
      <c r="F368" s="1572"/>
    </row>
    <row r="369" spans="1:6" s="1613" customFormat="1" ht="32" x14ac:dyDescent="0.2">
      <c r="A369" s="1245"/>
      <c r="B369" s="1591"/>
      <c r="C369" s="1438" t="s">
        <v>3754</v>
      </c>
      <c r="D369" s="1498"/>
      <c r="E369" s="1572"/>
      <c r="F369" s="1572"/>
    </row>
    <row r="370" spans="1:6" s="1613" customFormat="1" ht="32" x14ac:dyDescent="0.2">
      <c r="A370" s="1245"/>
      <c r="B370" s="1591"/>
      <c r="C370" s="1610" t="s">
        <v>3755</v>
      </c>
      <c r="D370" s="1498"/>
      <c r="E370" s="1572"/>
      <c r="F370" s="1572"/>
    </row>
    <row r="371" spans="1:6" s="1613" customFormat="1" ht="32" x14ac:dyDescent="0.2">
      <c r="A371" s="1245"/>
      <c r="B371" s="1591"/>
      <c r="C371" s="1438" t="s">
        <v>3756</v>
      </c>
      <c r="D371" s="1498"/>
      <c r="E371" s="1572"/>
      <c r="F371" s="1572"/>
    </row>
    <row r="372" spans="1:6" s="1613" customFormat="1" ht="16" x14ac:dyDescent="0.2">
      <c r="A372" s="1245"/>
      <c r="B372" s="1591"/>
      <c r="C372" s="1438" t="s">
        <v>3757</v>
      </c>
      <c r="D372" s="1498"/>
      <c r="E372" s="1572"/>
      <c r="F372" s="1572"/>
    </row>
    <row r="373" spans="1:6" s="1613" customFormat="1" ht="32" x14ac:dyDescent="0.2">
      <c r="A373" s="1245"/>
      <c r="B373" s="1591"/>
      <c r="C373" s="1438" t="s">
        <v>3758</v>
      </c>
      <c r="D373" s="1498"/>
      <c r="E373" s="1572"/>
      <c r="F373" s="1572"/>
    </row>
    <row r="374" spans="1:6" s="1613" customFormat="1" ht="16" x14ac:dyDescent="0.2">
      <c r="A374" s="1245"/>
      <c r="B374" s="1591"/>
      <c r="C374" s="1438" t="s">
        <v>3759</v>
      </c>
      <c r="D374" s="1498"/>
      <c r="E374" s="1572"/>
      <c r="F374" s="1572"/>
    </row>
    <row r="375" spans="1:6" s="1613" customFormat="1" ht="32" x14ac:dyDescent="0.2">
      <c r="A375" s="1245"/>
      <c r="B375" s="1591"/>
      <c r="C375" s="1438" t="s">
        <v>3760</v>
      </c>
      <c r="D375" s="1498"/>
      <c r="E375" s="1572"/>
      <c r="F375" s="1572"/>
    </row>
    <row r="376" spans="1:6" s="1613" customFormat="1" ht="16" x14ac:dyDescent="0.2">
      <c r="A376" s="1245"/>
      <c r="B376" s="1591"/>
      <c r="C376" s="1438" t="s">
        <v>3761</v>
      </c>
      <c r="D376" s="1498"/>
      <c r="E376" s="1572"/>
      <c r="F376" s="1572"/>
    </row>
    <row r="377" spans="1:6" s="1613" customFormat="1" ht="16" x14ac:dyDescent="0.2">
      <c r="A377" s="1245"/>
      <c r="B377" s="1591"/>
      <c r="C377" s="1438" t="s">
        <v>3762</v>
      </c>
      <c r="D377" s="1498"/>
      <c r="E377" s="1572"/>
      <c r="F377" s="1572"/>
    </row>
    <row r="378" spans="1:6" s="1613" customFormat="1" ht="16" x14ac:dyDescent="0.2">
      <c r="A378" s="1245"/>
      <c r="B378" s="1591"/>
      <c r="C378" s="1438" t="s">
        <v>3763</v>
      </c>
      <c r="D378" s="1498"/>
      <c r="E378" s="1572"/>
      <c r="F378" s="1572"/>
    </row>
    <row r="379" spans="1:6" s="1613" customFormat="1" ht="16" x14ac:dyDescent="0.2">
      <c r="A379" s="1245"/>
      <c r="B379" s="1591"/>
      <c r="C379" s="1438" t="s">
        <v>3764</v>
      </c>
      <c r="D379" s="1498"/>
      <c r="E379" s="1572"/>
      <c r="F379" s="1572"/>
    </row>
    <row r="380" spans="1:6" s="1613" customFormat="1" ht="16" x14ac:dyDescent="0.2">
      <c r="A380" s="1245"/>
      <c r="B380" s="1591"/>
      <c r="C380" s="1438" t="s">
        <v>3765</v>
      </c>
      <c r="D380" s="1498"/>
      <c r="E380" s="1572"/>
      <c r="F380" s="1572"/>
    </row>
    <row r="381" spans="1:6" s="1613" customFormat="1" ht="16" x14ac:dyDescent="0.2">
      <c r="A381" s="1245"/>
      <c r="B381" s="1591"/>
      <c r="C381" s="1438" t="s">
        <v>3766</v>
      </c>
      <c r="D381" s="1498"/>
      <c r="E381" s="1572"/>
      <c r="F381" s="1572"/>
    </row>
    <row r="382" spans="1:6" s="1613" customFormat="1" ht="16" x14ac:dyDescent="0.2">
      <c r="A382" s="1245"/>
      <c r="B382" s="1591"/>
      <c r="C382" s="1438" t="s">
        <v>4299</v>
      </c>
      <c r="D382" s="1498"/>
      <c r="E382" s="1572"/>
      <c r="F382" s="1572"/>
    </row>
    <row r="383" spans="1:6" s="1613" customFormat="1" ht="16" x14ac:dyDescent="0.2">
      <c r="A383" s="1245"/>
      <c r="B383" s="1591"/>
      <c r="C383" s="1067" t="s">
        <v>3767</v>
      </c>
      <c r="D383" s="1498"/>
      <c r="E383" s="1572"/>
      <c r="F383" s="1572"/>
    </row>
    <row r="384" spans="1:6" s="1613" customFormat="1" ht="16" x14ac:dyDescent="0.2">
      <c r="A384" s="1245"/>
      <c r="B384" s="1591"/>
      <c r="C384" s="1067" t="s">
        <v>3768</v>
      </c>
      <c r="D384" s="1498"/>
      <c r="E384" s="1572"/>
      <c r="F384" s="1572"/>
    </row>
    <row r="385" spans="1:7" s="1613" customFormat="1" ht="15" thickBot="1" x14ac:dyDescent="0.25">
      <c r="A385" s="1245"/>
      <c r="B385" s="1611"/>
      <c r="C385" s="1612"/>
      <c r="D385" s="1498"/>
      <c r="E385" s="1572"/>
      <c r="F385" s="1572"/>
    </row>
    <row r="386" spans="1:7" s="37" customFormat="1" ht="15" x14ac:dyDescent="0.2">
      <c r="A386" s="185" t="s">
        <v>330</v>
      </c>
      <c r="B386" s="144" t="s">
        <v>407</v>
      </c>
      <c r="C386" s="173" t="s">
        <v>408</v>
      </c>
      <c r="D386" s="145" t="e">
        <f>VLOOKUP($B386,'Pricelist Summary'!$B:$S,22,0)</f>
        <v>#REF!</v>
      </c>
      <c r="E386" s="803">
        <f>VLOOKUP($B386,'Pricelist Summary'!$B:$M,4,0)</f>
        <v>1774.7663551401868</v>
      </c>
      <c r="F386" s="803">
        <f>VLOOKUP($B386,'Pricelist Summary'!$B:$M,5,0)</f>
        <v>0</v>
      </c>
      <c r="G386" s="55"/>
    </row>
    <row r="387" spans="1:7" s="37" customFormat="1" ht="15" x14ac:dyDescent="0.2">
      <c r="A387" s="58"/>
      <c r="B387" s="77"/>
      <c r="C387" s="17" t="s">
        <v>1498</v>
      </c>
      <c r="D387" s="84"/>
      <c r="E387" s="806"/>
      <c r="F387" s="812"/>
      <c r="G387" s="55"/>
    </row>
    <row r="388" spans="1:7" s="37" customFormat="1" ht="15" x14ac:dyDescent="0.2">
      <c r="A388" s="58"/>
      <c r="B388" s="77"/>
      <c r="C388" s="165" t="s">
        <v>1499</v>
      </c>
      <c r="D388" s="90"/>
      <c r="E388" s="822"/>
      <c r="F388" s="823"/>
      <c r="G388" s="55"/>
    </row>
    <row r="389" spans="1:7" s="37" customFormat="1" ht="15" x14ac:dyDescent="0.2">
      <c r="A389" s="58"/>
      <c r="B389" s="77"/>
      <c r="C389" s="165" t="s">
        <v>1500</v>
      </c>
      <c r="D389" s="90"/>
      <c r="E389" s="822"/>
      <c r="F389" s="823"/>
      <c r="G389" s="55"/>
    </row>
    <row r="390" spans="1:7" s="37" customFormat="1" ht="15" x14ac:dyDescent="0.2">
      <c r="A390" s="58"/>
      <c r="B390" s="77"/>
      <c r="C390" s="165" t="s">
        <v>1501</v>
      </c>
      <c r="D390" s="90"/>
      <c r="E390" s="822"/>
      <c r="F390" s="823"/>
      <c r="G390" s="55"/>
    </row>
    <row r="391" spans="1:7" s="37" customFormat="1" ht="15" x14ac:dyDescent="0.2">
      <c r="A391" s="58"/>
      <c r="B391" s="77"/>
      <c r="C391" s="165" t="s">
        <v>1502</v>
      </c>
      <c r="D391" s="90"/>
      <c r="E391" s="822"/>
      <c r="F391" s="823"/>
      <c r="G391" s="55"/>
    </row>
    <row r="392" spans="1:7" s="37" customFormat="1" ht="15" x14ac:dyDescent="0.2">
      <c r="A392" s="58"/>
      <c r="B392" s="77"/>
      <c r="C392" s="165" t="s">
        <v>1503</v>
      </c>
      <c r="D392" s="90"/>
      <c r="E392" s="822"/>
      <c r="F392" s="823"/>
      <c r="G392" s="55"/>
    </row>
    <row r="393" spans="1:7" s="37" customFormat="1" ht="15" x14ac:dyDescent="0.2">
      <c r="A393" s="58"/>
      <c r="B393" s="77"/>
      <c r="C393" s="165" t="s">
        <v>1504</v>
      </c>
      <c r="D393" s="90"/>
      <c r="E393" s="822"/>
      <c r="F393" s="823"/>
      <c r="G393" s="55"/>
    </row>
    <row r="394" spans="1:7" s="37" customFormat="1" ht="15" x14ac:dyDescent="0.2">
      <c r="A394" s="58"/>
      <c r="B394" s="77"/>
      <c r="C394" s="165" t="s">
        <v>1505</v>
      </c>
      <c r="D394" s="90"/>
      <c r="E394" s="822"/>
      <c r="F394" s="823"/>
      <c r="G394" s="55"/>
    </row>
    <row r="395" spans="1:7" s="37" customFormat="1" ht="15" x14ac:dyDescent="0.2">
      <c r="A395" s="58"/>
      <c r="B395" s="77"/>
      <c r="C395" s="165" t="s">
        <v>1506</v>
      </c>
      <c r="D395" s="90"/>
      <c r="E395" s="822"/>
      <c r="F395" s="823"/>
      <c r="G395" s="55"/>
    </row>
    <row r="396" spans="1:7" s="37" customFormat="1" ht="15" x14ac:dyDescent="0.2">
      <c r="A396" s="58"/>
      <c r="B396" s="77"/>
      <c r="C396" s="165" t="s">
        <v>1507</v>
      </c>
      <c r="D396" s="90"/>
      <c r="E396" s="822"/>
      <c r="F396" s="823"/>
      <c r="G396" s="55"/>
    </row>
    <row r="397" spans="1:7" s="37" customFormat="1" ht="15" x14ac:dyDescent="0.2">
      <c r="A397" s="58"/>
      <c r="B397" s="77"/>
      <c r="C397" s="262" t="s">
        <v>1308</v>
      </c>
      <c r="D397" s="90"/>
      <c r="E397" s="806"/>
      <c r="F397" s="812"/>
      <c r="G397" s="55"/>
    </row>
    <row r="398" spans="1:7" s="37" customFormat="1" ht="15" x14ac:dyDescent="0.2">
      <c r="A398" s="58"/>
      <c r="B398" s="77"/>
      <c r="C398" s="165" t="s">
        <v>1508</v>
      </c>
      <c r="D398" s="90"/>
      <c r="E398" s="806"/>
      <c r="F398" s="812"/>
    </row>
    <row r="399" spans="1:7" s="37" customFormat="1" ht="15" x14ac:dyDescent="0.2">
      <c r="A399" s="58"/>
      <c r="B399" s="77"/>
      <c r="C399" s="165" t="s">
        <v>1509</v>
      </c>
      <c r="D399" s="90"/>
      <c r="E399" s="806"/>
      <c r="F399" s="812"/>
    </row>
    <row r="400" spans="1:7" s="37" customFormat="1" x14ac:dyDescent="0.2">
      <c r="A400" s="58"/>
      <c r="B400" s="77"/>
      <c r="C400" s="165"/>
      <c r="D400" s="90"/>
      <c r="E400" s="806"/>
      <c r="F400" s="812"/>
    </row>
    <row r="401" spans="1:7" s="37" customFormat="1" ht="16" x14ac:dyDescent="0.2">
      <c r="A401" s="58"/>
      <c r="B401" s="77"/>
      <c r="C401" s="253" t="s">
        <v>1510</v>
      </c>
      <c r="D401" s="90"/>
      <c r="E401" s="806"/>
      <c r="F401" s="812"/>
    </row>
    <row r="402" spans="1:7" s="37" customFormat="1" ht="16" thickBot="1" x14ac:dyDescent="0.25">
      <c r="A402" s="60"/>
      <c r="B402" s="78"/>
      <c r="C402" s="163" t="s">
        <v>1135</v>
      </c>
      <c r="D402" s="89"/>
      <c r="E402" s="811"/>
      <c r="F402" s="824"/>
    </row>
    <row r="403" spans="1:7" s="37" customFormat="1" ht="15" x14ac:dyDescent="0.2">
      <c r="A403" s="185" t="s">
        <v>330</v>
      </c>
      <c r="B403" s="18" t="s">
        <v>413</v>
      </c>
      <c r="C403" s="17" t="s">
        <v>414</v>
      </c>
      <c r="D403" s="145" t="e">
        <f>VLOOKUP($B403,'Pricelist Summary'!$B:$S,22,0)</f>
        <v>#REF!</v>
      </c>
      <c r="E403" s="803">
        <f>VLOOKUP($B403,'Pricelist Summary'!$B:$M,4,0)</f>
        <v>746.72897196261681</v>
      </c>
      <c r="F403" s="803">
        <f>VLOOKUP($B403,'Pricelist Summary'!$B:$M,5,0)</f>
        <v>0</v>
      </c>
    </row>
    <row r="404" spans="1:7" s="37" customFormat="1" ht="15" x14ac:dyDescent="0.2">
      <c r="A404" s="58"/>
      <c r="B404" s="59"/>
      <c r="C404" s="17" t="s">
        <v>1511</v>
      </c>
      <c r="D404" s="167"/>
      <c r="E404" s="806"/>
      <c r="F404" s="812"/>
    </row>
    <row r="405" spans="1:7" s="37" customFormat="1" ht="15" x14ac:dyDescent="0.2">
      <c r="A405" s="58"/>
      <c r="B405" s="59"/>
      <c r="C405" s="165" t="s">
        <v>1512</v>
      </c>
      <c r="D405" s="28"/>
      <c r="E405" s="822"/>
      <c r="F405" s="823"/>
    </row>
    <row r="406" spans="1:7" s="37" customFormat="1" ht="15" x14ac:dyDescent="0.2">
      <c r="A406" s="58"/>
      <c r="B406" s="59"/>
      <c r="C406" s="165" t="s">
        <v>1513</v>
      </c>
      <c r="D406" s="28"/>
      <c r="E406" s="806"/>
      <c r="F406" s="812"/>
    </row>
    <row r="407" spans="1:7" s="37" customFormat="1" ht="15" x14ac:dyDescent="0.2">
      <c r="A407" s="58"/>
      <c r="B407" s="59"/>
      <c r="C407" s="165" t="s">
        <v>1514</v>
      </c>
      <c r="D407" s="28"/>
      <c r="E407" s="806"/>
      <c r="F407" s="812"/>
    </row>
    <row r="408" spans="1:7" s="55" customFormat="1" ht="15" x14ac:dyDescent="0.2">
      <c r="A408" s="58"/>
      <c r="B408" s="59"/>
      <c r="C408" s="165" t="s">
        <v>1515</v>
      </c>
      <c r="D408" s="28"/>
      <c r="E408" s="806"/>
      <c r="F408" s="812"/>
      <c r="G408" s="37"/>
    </row>
    <row r="409" spans="1:7" s="55" customFormat="1" ht="15" x14ac:dyDescent="0.2">
      <c r="A409" s="58"/>
      <c r="B409" s="59"/>
      <c r="C409" s="165" t="s">
        <v>1516</v>
      </c>
      <c r="D409" s="28"/>
      <c r="E409" s="806"/>
      <c r="F409" s="812"/>
      <c r="G409" s="37"/>
    </row>
    <row r="410" spans="1:7" s="37" customFormat="1" ht="15" x14ac:dyDescent="0.2">
      <c r="A410" s="58"/>
      <c r="B410" s="59"/>
      <c r="C410" s="165" t="s">
        <v>1517</v>
      </c>
      <c r="D410" s="28"/>
      <c r="E410" s="806"/>
      <c r="F410" s="812"/>
    </row>
    <row r="411" spans="1:7" s="37" customFormat="1" ht="15" x14ac:dyDescent="0.2">
      <c r="A411" s="58"/>
      <c r="B411" s="59"/>
      <c r="C411" s="165" t="s">
        <v>1518</v>
      </c>
      <c r="D411" s="28"/>
      <c r="E411" s="806"/>
      <c r="F411" s="812"/>
    </row>
    <row r="412" spans="1:7" s="37" customFormat="1" ht="15" x14ac:dyDescent="0.2">
      <c r="A412" s="58"/>
      <c r="B412" s="59"/>
      <c r="C412" s="262" t="s">
        <v>1308</v>
      </c>
      <c r="D412" s="28"/>
      <c r="E412" s="806"/>
      <c r="F412" s="812"/>
    </row>
    <row r="413" spans="1:7" s="37" customFormat="1" ht="15" x14ac:dyDescent="0.2">
      <c r="A413" s="58"/>
      <c r="B413" s="59"/>
      <c r="C413" s="165" t="s">
        <v>1519</v>
      </c>
      <c r="D413" s="28"/>
      <c r="E413" s="806"/>
      <c r="F413" s="812"/>
    </row>
    <row r="414" spans="1:7" s="37" customFormat="1" ht="16" thickBot="1" x14ac:dyDescent="0.25">
      <c r="A414" s="58"/>
      <c r="B414" s="59"/>
      <c r="C414" s="186" t="s">
        <v>1135</v>
      </c>
      <c r="D414" s="28"/>
      <c r="E414" s="806"/>
      <c r="F414" s="812"/>
    </row>
    <row r="415" spans="1:7" s="43" customFormat="1" ht="15" x14ac:dyDescent="0.2">
      <c r="A415" s="392" t="s">
        <v>330</v>
      </c>
      <c r="B415" s="393" t="s">
        <v>349</v>
      </c>
      <c r="C415" s="311" t="s">
        <v>350</v>
      </c>
      <c r="D415" s="145" t="e">
        <f>VLOOKUP($B415,'Pricelist Summary'!$B:$S,22,0)</f>
        <v>#REF!</v>
      </c>
      <c r="E415" s="803">
        <f>VLOOKUP($B415,'Pricelist Summary'!$B:$M,4,0)</f>
        <v>2327.1028037383176</v>
      </c>
      <c r="F415" s="803">
        <f>VLOOKUP($B415,'Pricelist Summary'!$B:$M,5,0)</f>
        <v>0</v>
      </c>
      <c r="G415" s="37"/>
    </row>
    <row r="416" spans="1:7" s="43" customFormat="1" ht="15" x14ac:dyDescent="0.2">
      <c r="A416" s="312"/>
      <c r="B416" s="265"/>
      <c r="C416" s="308" t="s">
        <v>1381</v>
      </c>
      <c r="D416" s="265"/>
      <c r="E416" s="283"/>
      <c r="F416" s="283"/>
      <c r="G416" s="37"/>
    </row>
    <row r="417" spans="1:7" s="43" customFormat="1" x14ac:dyDescent="0.2">
      <c r="A417" s="312"/>
      <c r="B417" s="265"/>
      <c r="C417" s="309"/>
      <c r="D417" s="265"/>
      <c r="E417" s="283"/>
      <c r="F417" s="283"/>
      <c r="G417" s="37"/>
    </row>
    <row r="418" spans="1:7" s="43" customFormat="1" ht="15" x14ac:dyDescent="0.2">
      <c r="A418" s="312"/>
      <c r="B418" s="265"/>
      <c r="C418" s="309" t="s">
        <v>1382</v>
      </c>
      <c r="D418" s="265"/>
      <c r="E418" s="283"/>
      <c r="F418" s="283"/>
      <c r="G418" s="37"/>
    </row>
    <row r="419" spans="1:7" s="43" customFormat="1" ht="15" x14ac:dyDescent="0.2">
      <c r="A419" s="312"/>
      <c r="B419" s="265"/>
      <c r="C419" s="309" t="s">
        <v>1383</v>
      </c>
      <c r="D419" s="265"/>
      <c r="E419" s="283"/>
      <c r="F419" s="283"/>
      <c r="G419" s="37"/>
    </row>
    <row r="420" spans="1:7" s="43" customFormat="1" ht="15" x14ac:dyDescent="0.2">
      <c r="A420" s="312"/>
      <c r="B420" s="265"/>
      <c r="C420" s="309" t="s">
        <v>1384</v>
      </c>
      <c r="D420" s="265"/>
      <c r="E420" s="283"/>
      <c r="F420" s="283"/>
      <c r="G420" s="37"/>
    </row>
    <row r="421" spans="1:7" s="43" customFormat="1" ht="15" x14ac:dyDescent="0.2">
      <c r="A421" s="312"/>
      <c r="B421" s="265"/>
      <c r="C421" s="309" t="s">
        <v>1385</v>
      </c>
      <c r="D421" s="265"/>
      <c r="E421" s="283"/>
      <c r="F421" s="283"/>
      <c r="G421" s="37"/>
    </row>
    <row r="422" spans="1:7" s="43" customFormat="1" ht="15" x14ac:dyDescent="0.2">
      <c r="A422" s="312"/>
      <c r="B422" s="265"/>
      <c r="C422" s="309" t="s">
        <v>1386</v>
      </c>
      <c r="D422" s="265"/>
      <c r="E422" s="283"/>
      <c r="F422" s="283"/>
      <c r="G422" s="37"/>
    </row>
    <row r="423" spans="1:7" s="43" customFormat="1" ht="15" x14ac:dyDescent="0.2">
      <c r="A423" s="312"/>
      <c r="B423" s="265"/>
      <c r="C423" s="309" t="s">
        <v>1387</v>
      </c>
      <c r="D423" s="265"/>
      <c r="E423" s="283"/>
      <c r="F423" s="283"/>
      <c r="G423" s="37"/>
    </row>
    <row r="424" spans="1:7" s="43" customFormat="1" ht="15" x14ac:dyDescent="0.2">
      <c r="A424" s="312"/>
      <c r="B424" s="265"/>
      <c r="C424" s="309" t="s">
        <v>1388</v>
      </c>
      <c r="D424" s="265"/>
      <c r="E424" s="283"/>
      <c r="F424" s="283"/>
      <c r="G424" s="37"/>
    </row>
    <row r="425" spans="1:7" s="43" customFormat="1" ht="15" x14ac:dyDescent="0.2">
      <c r="A425" s="312"/>
      <c r="B425" s="265"/>
      <c r="C425" s="309" t="s">
        <v>1389</v>
      </c>
      <c r="D425" s="265"/>
      <c r="E425" s="283"/>
      <c r="F425" s="283"/>
      <c r="G425" s="37"/>
    </row>
    <row r="426" spans="1:7" s="43" customFormat="1" ht="15" x14ac:dyDescent="0.2">
      <c r="A426" s="312"/>
      <c r="B426" s="265"/>
      <c r="C426" s="309" t="s">
        <v>1390</v>
      </c>
      <c r="D426" s="265"/>
      <c r="E426" s="283"/>
      <c r="F426" s="283"/>
      <c r="G426" s="37"/>
    </row>
    <row r="427" spans="1:7" s="43" customFormat="1" ht="15" x14ac:dyDescent="0.2">
      <c r="A427" s="312"/>
      <c r="B427" s="265"/>
      <c r="C427" s="309" t="s">
        <v>1391</v>
      </c>
      <c r="D427" s="265"/>
      <c r="E427" s="283"/>
      <c r="F427" s="283"/>
      <c r="G427" s="37"/>
    </row>
    <row r="428" spans="1:7" s="43" customFormat="1" ht="15" x14ac:dyDescent="0.2">
      <c r="A428" s="312"/>
      <c r="B428" s="265"/>
      <c r="C428" s="309" t="s">
        <v>1392</v>
      </c>
      <c r="D428" s="265"/>
      <c r="E428" s="283"/>
      <c r="F428" s="283"/>
      <c r="G428" s="37"/>
    </row>
    <row r="429" spans="1:7" s="43" customFormat="1" x14ac:dyDescent="0.2">
      <c r="A429" s="312"/>
      <c r="B429" s="265"/>
      <c r="C429" s="309"/>
      <c r="D429" s="265"/>
      <c r="E429" s="283"/>
      <c r="F429" s="283"/>
      <c r="G429" s="37"/>
    </row>
    <row r="430" spans="1:7" s="43" customFormat="1" ht="16" x14ac:dyDescent="0.2">
      <c r="A430" s="312"/>
      <c r="B430" s="265"/>
      <c r="C430" s="590" t="s">
        <v>1393</v>
      </c>
      <c r="D430" s="265"/>
      <c r="E430" s="283"/>
      <c r="F430" s="283"/>
      <c r="G430" s="37"/>
    </row>
    <row r="431" spans="1:7" s="43" customFormat="1" ht="17" thickBot="1" x14ac:dyDescent="0.25">
      <c r="A431" s="312"/>
      <c r="B431" s="265"/>
      <c r="C431" s="257" t="s">
        <v>1135</v>
      </c>
      <c r="D431" s="265"/>
      <c r="E431" s="283"/>
      <c r="F431" s="283"/>
      <c r="G431" s="37"/>
    </row>
    <row r="432" spans="1:7" s="37" customFormat="1" ht="15" x14ac:dyDescent="0.2">
      <c r="A432" s="293" t="s">
        <v>330</v>
      </c>
      <c r="B432" s="311" t="s">
        <v>368</v>
      </c>
      <c r="C432" s="311" t="s">
        <v>369</v>
      </c>
      <c r="D432" s="145" t="e">
        <f>VLOOKUP($B432,'Pricelist Summary'!$B:$S,22,0)</f>
        <v>#REF!</v>
      </c>
      <c r="E432" s="803">
        <f>VLOOKUP($B432,'Pricelist Summary'!$B:$M,4,0)</f>
        <v>933.64485981308405</v>
      </c>
      <c r="F432" s="803">
        <f>VLOOKUP($B432,'Pricelist Summary'!$B:$M,5,0)</f>
        <v>0</v>
      </c>
    </row>
    <row r="433" spans="1:6" s="37" customFormat="1" ht="15" x14ac:dyDescent="0.2">
      <c r="A433" s="312"/>
      <c r="B433" s="265"/>
      <c r="C433" s="308" t="s">
        <v>1411</v>
      </c>
      <c r="D433" s="265"/>
      <c r="E433" s="283"/>
      <c r="F433" s="283"/>
    </row>
    <row r="434" spans="1:6" s="37" customFormat="1" ht="15" x14ac:dyDescent="0.2">
      <c r="A434" s="312"/>
      <c r="B434" s="265"/>
      <c r="C434" s="309" t="s">
        <v>1412</v>
      </c>
      <c r="D434" s="265"/>
      <c r="E434" s="283"/>
      <c r="F434" s="283"/>
    </row>
    <row r="435" spans="1:6" s="37" customFormat="1" ht="15" x14ac:dyDescent="0.2">
      <c r="A435" s="312"/>
      <c r="B435" s="265"/>
      <c r="C435" s="309" t="s">
        <v>1413</v>
      </c>
      <c r="D435" s="265"/>
      <c r="E435" s="283"/>
      <c r="F435" s="283"/>
    </row>
    <row r="436" spans="1:6" s="37" customFormat="1" ht="15" x14ac:dyDescent="0.2">
      <c r="A436" s="312"/>
      <c r="B436" s="265"/>
      <c r="C436" s="309" t="s">
        <v>1414</v>
      </c>
      <c r="D436" s="265"/>
      <c r="E436" s="283"/>
      <c r="F436" s="283"/>
    </row>
    <row r="437" spans="1:6" s="37" customFormat="1" ht="15" x14ac:dyDescent="0.2">
      <c r="A437" s="312"/>
      <c r="B437" s="265"/>
      <c r="C437" s="309" t="s">
        <v>1415</v>
      </c>
      <c r="D437" s="265"/>
      <c r="E437" s="283"/>
      <c r="F437" s="283"/>
    </row>
    <row r="438" spans="1:6" s="37" customFormat="1" ht="15" x14ac:dyDescent="0.2">
      <c r="A438" s="312"/>
      <c r="B438" s="265"/>
      <c r="C438" s="309" t="s">
        <v>1416</v>
      </c>
      <c r="D438" s="265"/>
      <c r="E438" s="283"/>
      <c r="F438" s="283"/>
    </row>
    <row r="439" spans="1:6" s="37" customFormat="1" ht="15" x14ac:dyDescent="0.2">
      <c r="A439" s="312"/>
      <c r="B439" s="265"/>
      <c r="C439" s="309" t="s">
        <v>1417</v>
      </c>
      <c r="D439" s="265"/>
      <c r="E439" s="283"/>
      <c r="F439" s="283"/>
    </row>
    <row r="440" spans="1:6" s="37" customFormat="1" ht="15" x14ac:dyDescent="0.2">
      <c r="A440" s="312"/>
      <c r="B440" s="265"/>
      <c r="C440" s="309" t="s">
        <v>1418</v>
      </c>
      <c r="D440" s="265"/>
      <c r="E440" s="283"/>
      <c r="F440" s="283"/>
    </row>
    <row r="441" spans="1:6" s="37" customFormat="1" ht="15" x14ac:dyDescent="0.2">
      <c r="A441" s="312"/>
      <c r="B441" s="265"/>
      <c r="C441" s="309" t="s">
        <v>1419</v>
      </c>
      <c r="D441" s="265"/>
      <c r="E441" s="283"/>
      <c r="F441" s="283"/>
    </row>
    <row r="442" spans="1:6" s="37" customFormat="1" ht="15" x14ac:dyDescent="0.2">
      <c r="A442" s="312"/>
      <c r="B442" s="265"/>
      <c r="C442" s="309" t="s">
        <v>1420</v>
      </c>
      <c r="D442" s="265"/>
      <c r="E442" s="283"/>
      <c r="F442" s="283"/>
    </row>
    <row r="443" spans="1:6" s="37" customFormat="1" ht="15" x14ac:dyDescent="0.2">
      <c r="A443" s="312"/>
      <c r="B443" s="265"/>
      <c r="C443" s="309" t="s">
        <v>1421</v>
      </c>
      <c r="D443" s="265"/>
      <c r="E443" s="283"/>
      <c r="F443" s="283"/>
    </row>
    <row r="444" spans="1:6" s="37" customFormat="1" ht="15" x14ac:dyDescent="0.2">
      <c r="A444" s="312"/>
      <c r="B444" s="265"/>
      <c r="C444" s="309" t="s">
        <v>1422</v>
      </c>
      <c r="D444" s="265"/>
      <c r="E444" s="283"/>
      <c r="F444" s="283"/>
    </row>
    <row r="445" spans="1:6" s="37" customFormat="1" ht="15" x14ac:dyDescent="0.2">
      <c r="A445" s="312"/>
      <c r="B445" s="265"/>
      <c r="C445" s="310" t="s">
        <v>1308</v>
      </c>
      <c r="D445" s="265"/>
      <c r="E445" s="283"/>
      <c r="F445" s="283"/>
    </row>
    <row r="446" spans="1:6" s="37" customFormat="1" ht="15" x14ac:dyDescent="0.2">
      <c r="A446" s="312"/>
      <c r="B446" s="265"/>
      <c r="C446" s="309" t="s">
        <v>1423</v>
      </c>
      <c r="D446" s="265"/>
      <c r="E446" s="283"/>
      <c r="F446" s="283"/>
    </row>
    <row r="447" spans="1:6" s="37" customFormat="1" x14ac:dyDescent="0.2">
      <c r="A447" s="312"/>
      <c r="B447" s="265"/>
      <c r="C447" s="112"/>
      <c r="D447" s="265"/>
      <c r="E447" s="283"/>
      <c r="F447" s="283"/>
    </row>
    <row r="448" spans="1:6" s="37" customFormat="1" ht="16" thickBot="1" x14ac:dyDescent="0.25">
      <c r="A448" s="312"/>
      <c r="B448" s="265"/>
      <c r="C448" s="112" t="s">
        <v>1135</v>
      </c>
      <c r="D448" s="265"/>
      <c r="E448" s="283"/>
      <c r="F448" s="283"/>
    </row>
    <row r="449" spans="1:6" s="37" customFormat="1" ht="15" x14ac:dyDescent="0.2">
      <c r="A449" s="185" t="s">
        <v>330</v>
      </c>
      <c r="B449" s="169" t="s">
        <v>394</v>
      </c>
      <c r="C449" s="173" t="s">
        <v>395</v>
      </c>
      <c r="D449" s="145" t="e">
        <f>VLOOKUP($B449,'Pricelist Summary'!$B:$S,22,0)</f>
        <v>#REF!</v>
      </c>
      <c r="E449" s="803">
        <f>VLOOKUP($B449,'Pricelist Summary'!$B:$M,4,0)</f>
        <v>3448.5981308411215</v>
      </c>
      <c r="F449" s="803">
        <f>VLOOKUP($B449,'Pricelist Summary'!$B:$M,5,0)</f>
        <v>0</v>
      </c>
    </row>
    <row r="450" spans="1:6" s="37" customFormat="1" ht="15" x14ac:dyDescent="0.2">
      <c r="A450" s="58"/>
      <c r="B450" s="59"/>
      <c r="C450" s="17" t="s">
        <v>1481</v>
      </c>
      <c r="D450" s="167"/>
      <c r="E450" s="806"/>
      <c r="F450" s="812"/>
    </row>
    <row r="451" spans="1:6" s="37" customFormat="1" ht="15" x14ac:dyDescent="0.2">
      <c r="A451" s="58"/>
      <c r="B451" s="59"/>
      <c r="C451" s="165" t="s">
        <v>1482</v>
      </c>
      <c r="D451" s="28"/>
      <c r="E451" s="822"/>
      <c r="F451" s="823"/>
    </row>
    <row r="452" spans="1:6" s="37" customFormat="1" ht="15" x14ac:dyDescent="0.2">
      <c r="A452" s="58"/>
      <c r="B452" s="59"/>
      <c r="C452" s="165" t="s">
        <v>1483</v>
      </c>
      <c r="D452" s="29"/>
      <c r="E452" s="159"/>
      <c r="F452" s="159"/>
    </row>
    <row r="453" spans="1:6" s="37" customFormat="1" ht="15" x14ac:dyDescent="0.2">
      <c r="A453" s="58"/>
      <c r="B453" s="59"/>
      <c r="C453" s="165" t="s">
        <v>1484</v>
      </c>
      <c r="D453" s="29"/>
      <c r="E453" s="159"/>
      <c r="F453" s="159"/>
    </row>
    <row r="454" spans="1:6" s="37" customFormat="1" ht="15" x14ac:dyDescent="0.2">
      <c r="A454" s="58"/>
      <c r="B454" s="59"/>
      <c r="C454" s="165" t="s">
        <v>1485</v>
      </c>
      <c r="D454" s="29"/>
      <c r="E454" s="159"/>
      <c r="F454" s="159"/>
    </row>
    <row r="455" spans="1:6" s="37" customFormat="1" ht="15" x14ac:dyDescent="0.2">
      <c r="A455" s="58"/>
      <c r="B455" s="59"/>
      <c r="C455" s="165" t="s">
        <v>1486</v>
      </c>
      <c r="D455" s="29"/>
      <c r="E455" s="159"/>
      <c r="F455" s="159"/>
    </row>
    <row r="456" spans="1:6" s="37" customFormat="1" ht="15" x14ac:dyDescent="0.2">
      <c r="A456" s="58"/>
      <c r="B456" s="59"/>
      <c r="C456" s="165" t="s">
        <v>1487</v>
      </c>
      <c r="D456" s="29"/>
      <c r="E456" s="159"/>
      <c r="F456" s="159"/>
    </row>
    <row r="457" spans="1:6" s="37" customFormat="1" ht="15" x14ac:dyDescent="0.2">
      <c r="A457" s="58"/>
      <c r="B457" s="59"/>
      <c r="C457" s="165" t="s">
        <v>1488</v>
      </c>
      <c r="D457" s="29"/>
      <c r="E457" s="159"/>
      <c r="F457" s="159"/>
    </row>
    <row r="458" spans="1:6" s="37" customFormat="1" ht="15" x14ac:dyDescent="0.2">
      <c r="A458" s="58"/>
      <c r="B458" s="59"/>
      <c r="C458" s="165" t="s">
        <v>1489</v>
      </c>
      <c r="D458" s="29"/>
      <c r="E458" s="159"/>
      <c r="F458" s="159"/>
    </row>
    <row r="459" spans="1:6" s="37" customFormat="1" x14ac:dyDescent="0.15">
      <c r="A459" s="58"/>
      <c r="B459" s="59"/>
      <c r="C459" s="676" t="s">
        <v>1490</v>
      </c>
      <c r="D459" s="29"/>
      <c r="E459" s="159"/>
      <c r="F459" s="159"/>
    </row>
    <row r="460" spans="1:6" s="37" customFormat="1" x14ac:dyDescent="0.15">
      <c r="A460" s="58"/>
      <c r="B460" s="59"/>
      <c r="C460" s="677" t="s">
        <v>1491</v>
      </c>
      <c r="D460" s="29"/>
      <c r="E460" s="159"/>
      <c r="F460" s="159"/>
    </row>
    <row r="461" spans="1:6" s="37" customFormat="1" ht="16" thickBot="1" x14ac:dyDescent="0.25">
      <c r="A461" s="60"/>
      <c r="B461" s="61"/>
      <c r="C461" s="163" t="s">
        <v>1135</v>
      </c>
      <c r="D461" s="36"/>
      <c r="E461" s="160"/>
      <c r="F461" s="160"/>
    </row>
    <row r="462" spans="1:6" s="37" customFormat="1" ht="15" x14ac:dyDescent="0.2">
      <c r="A462" s="185" t="s">
        <v>330</v>
      </c>
      <c r="B462" s="169" t="s">
        <v>399</v>
      </c>
      <c r="C462" s="173" t="s">
        <v>400</v>
      </c>
      <c r="D462" s="145" t="e">
        <f>VLOOKUP($B462,'Pricelist Summary'!$B:$S,22,0)</f>
        <v>#REF!</v>
      </c>
      <c r="E462" s="803">
        <f>VLOOKUP($B462,'Pricelist Summary'!$B:$M,4,0)</f>
        <v>223.36448598130841</v>
      </c>
      <c r="F462" s="803">
        <f>VLOOKUP($B462,'Pricelist Summary'!$B:$M,5,0)</f>
        <v>0</v>
      </c>
    </row>
    <row r="463" spans="1:6" s="37" customFormat="1" ht="15" x14ac:dyDescent="0.2">
      <c r="A463" s="58"/>
      <c r="B463" s="59"/>
      <c r="C463" s="17" t="s">
        <v>1492</v>
      </c>
      <c r="D463" s="167"/>
      <c r="E463" s="806"/>
      <c r="F463" s="812"/>
    </row>
    <row r="464" spans="1:6" s="37" customFormat="1" x14ac:dyDescent="0.2">
      <c r="A464" s="58"/>
      <c r="B464" s="59"/>
      <c r="C464" s="165"/>
      <c r="D464" s="28"/>
      <c r="E464" s="822"/>
      <c r="F464" s="823"/>
    </row>
    <row r="465" spans="1:7" s="37" customFormat="1" ht="15" x14ac:dyDescent="0.2">
      <c r="A465" s="58"/>
      <c r="B465" s="59"/>
      <c r="C465" s="684" t="s">
        <v>1493</v>
      </c>
      <c r="D465" s="29"/>
      <c r="E465" s="159"/>
      <c r="F465" s="159"/>
    </row>
    <row r="466" spans="1:7" s="37" customFormat="1" ht="15" x14ac:dyDescent="0.2">
      <c r="A466" s="58"/>
      <c r="B466" s="59"/>
      <c r="C466" s="684" t="s">
        <v>1494</v>
      </c>
      <c r="D466" s="29"/>
      <c r="E466" s="159"/>
      <c r="F466" s="159"/>
    </row>
    <row r="467" spans="1:7" s="37" customFormat="1" x14ac:dyDescent="0.2">
      <c r="A467" s="58"/>
      <c r="B467" s="59"/>
      <c r="C467" s="165"/>
      <c r="D467" s="29"/>
      <c r="E467" s="159"/>
      <c r="F467" s="159"/>
    </row>
    <row r="468" spans="1:7" s="37" customFormat="1" x14ac:dyDescent="0.2">
      <c r="A468" s="58"/>
      <c r="B468" s="59"/>
      <c r="C468" s="165"/>
      <c r="D468" s="29"/>
      <c r="E468" s="159"/>
      <c r="F468" s="159"/>
    </row>
    <row r="469" spans="1:7" s="37" customFormat="1" x14ac:dyDescent="0.2">
      <c r="A469" s="58"/>
      <c r="B469" s="59"/>
      <c r="C469" s="165"/>
      <c r="D469" s="29"/>
      <c r="E469" s="159"/>
      <c r="F469" s="159"/>
    </row>
    <row r="470" spans="1:7" s="37" customFormat="1" ht="15" x14ac:dyDescent="0.2">
      <c r="A470" s="58"/>
      <c r="B470" s="59"/>
      <c r="C470" s="262" t="s">
        <v>1308</v>
      </c>
      <c r="D470" s="29"/>
      <c r="E470" s="159"/>
      <c r="F470" s="159"/>
    </row>
    <row r="471" spans="1:7" s="37" customFormat="1" ht="15" x14ac:dyDescent="0.2">
      <c r="A471" s="58"/>
      <c r="B471" s="59"/>
      <c r="C471" s="165" t="s">
        <v>1495</v>
      </c>
      <c r="D471" s="29"/>
      <c r="E471" s="159"/>
      <c r="F471" s="159"/>
    </row>
    <row r="472" spans="1:7" s="37" customFormat="1" ht="16" thickBot="1" x14ac:dyDescent="0.25">
      <c r="A472" s="60"/>
      <c r="B472" s="61"/>
      <c r="C472" s="163" t="s">
        <v>1135</v>
      </c>
      <c r="D472" s="36"/>
      <c r="E472" s="160"/>
      <c r="F472" s="160"/>
    </row>
    <row r="473" spans="1:7" s="37" customFormat="1" ht="15" x14ac:dyDescent="0.2">
      <c r="A473" s="185" t="s">
        <v>330</v>
      </c>
      <c r="B473" s="169" t="s">
        <v>405</v>
      </c>
      <c r="C473" s="173" t="s">
        <v>406</v>
      </c>
      <c r="D473" s="145" t="e">
        <f>VLOOKUP($B473,'Pricelist Summary'!$B:$S,22,0)</f>
        <v>#N/A</v>
      </c>
      <c r="E473" s="803" t="e">
        <f>VLOOKUP($B473,'Pricelist Summary'!$B:$M,4,0)</f>
        <v>#N/A</v>
      </c>
      <c r="F473" s="803" t="e">
        <f>VLOOKUP($B473,'Pricelist Summary'!$B:$M,5,0)</f>
        <v>#N/A</v>
      </c>
    </row>
    <row r="474" spans="1:7" s="55" customFormat="1" ht="15" x14ac:dyDescent="0.2">
      <c r="A474" s="58"/>
      <c r="B474" s="59"/>
      <c r="C474" s="17" t="s">
        <v>1496</v>
      </c>
      <c r="D474" s="167"/>
      <c r="E474" s="159"/>
      <c r="F474" s="159"/>
      <c r="G474" s="37"/>
    </row>
    <row r="475" spans="1:7" s="37" customFormat="1" x14ac:dyDescent="0.2">
      <c r="A475" s="58"/>
      <c r="B475" s="59"/>
      <c r="C475" s="165"/>
      <c r="D475" s="28"/>
      <c r="E475" s="822"/>
      <c r="F475" s="823"/>
    </row>
    <row r="476" spans="1:7" s="37" customFormat="1" ht="15" x14ac:dyDescent="0.2">
      <c r="A476" s="58"/>
      <c r="B476" s="59"/>
      <c r="C476" s="262" t="s">
        <v>1308</v>
      </c>
      <c r="D476" s="29"/>
      <c r="E476" s="159"/>
      <c r="F476" s="159"/>
    </row>
    <row r="477" spans="1:7" s="37" customFormat="1" ht="15" x14ac:dyDescent="0.2">
      <c r="A477" s="58"/>
      <c r="B477" s="59"/>
      <c r="C477" s="165" t="s">
        <v>1497</v>
      </c>
      <c r="D477" s="29"/>
      <c r="E477" s="159"/>
      <c r="F477" s="159"/>
    </row>
    <row r="478" spans="1:7" s="37" customFormat="1" x14ac:dyDescent="0.2">
      <c r="A478" s="58"/>
      <c r="B478" s="59"/>
      <c r="C478" s="165"/>
      <c r="D478" s="29"/>
      <c r="E478" s="159"/>
      <c r="F478" s="159"/>
    </row>
    <row r="479" spans="1:7" s="37" customFormat="1" ht="15" x14ac:dyDescent="0.2">
      <c r="A479" s="58"/>
      <c r="B479" s="59"/>
      <c r="C479" s="187" t="s">
        <v>1135</v>
      </c>
      <c r="D479" s="29"/>
      <c r="E479" s="159"/>
      <c r="F479" s="159"/>
    </row>
    <row r="480" spans="1:7" s="37" customFormat="1" x14ac:dyDescent="0.2">
      <c r="A480" s="58"/>
      <c r="B480" s="59"/>
      <c r="C480" s="165"/>
      <c r="D480" s="29"/>
      <c r="E480" s="159"/>
      <c r="F480" s="159"/>
      <c r="G480" s="55"/>
    </row>
    <row r="481" spans="1:7" s="37" customFormat="1" x14ac:dyDescent="0.2">
      <c r="A481" s="58"/>
      <c r="B481" s="59"/>
      <c r="C481" s="165"/>
      <c r="D481" s="29"/>
      <c r="E481" s="159"/>
      <c r="F481" s="159"/>
      <c r="G481" s="55"/>
    </row>
    <row r="482" spans="1:7" s="55" customFormat="1" x14ac:dyDescent="0.2">
      <c r="A482" s="58"/>
      <c r="B482" s="59"/>
      <c r="C482" s="165"/>
      <c r="D482" s="29"/>
      <c r="E482" s="159"/>
      <c r="F482" s="159"/>
      <c r="G482" s="37"/>
    </row>
    <row r="483" spans="1:7" s="37" customFormat="1" ht="15" thickBot="1" x14ac:dyDescent="0.25">
      <c r="A483" s="60"/>
      <c r="B483" s="61"/>
      <c r="C483" s="142"/>
      <c r="D483" s="36"/>
      <c r="E483" s="160"/>
      <c r="F483" s="160"/>
      <c r="G483" s="55"/>
    </row>
    <row r="484" spans="1:7" s="37" customFormat="1" ht="15" x14ac:dyDescent="0.2">
      <c r="A484" s="185" t="s">
        <v>330</v>
      </c>
      <c r="B484" s="153" t="s">
        <v>2649</v>
      </c>
      <c r="C484" s="17" t="s">
        <v>2650</v>
      </c>
      <c r="D484" s="145" t="e">
        <f>VLOOKUP($B484,'Pricelist Summary'!$B:$S,22,0)</f>
        <v>#REF!</v>
      </c>
      <c r="E484" s="803">
        <f>VLOOKUP($B484,'Pricelist Summary'!$B:$M,4,0)</f>
        <v>1307.4766355140187</v>
      </c>
      <c r="F484" s="803">
        <f>VLOOKUP($B484,'Pricelist Summary'!$B:$M,5,0)</f>
        <v>0</v>
      </c>
      <c r="G484" s="55"/>
    </row>
    <row r="485" spans="1:7" s="37" customFormat="1" ht="15" x14ac:dyDescent="0.2">
      <c r="A485" s="58"/>
      <c r="B485" s="77"/>
      <c r="C485" s="165" t="s">
        <v>2651</v>
      </c>
      <c r="D485" s="81"/>
      <c r="E485" s="290"/>
      <c r="F485" s="290"/>
      <c r="G485" s="55"/>
    </row>
    <row r="486" spans="1:7" s="37" customFormat="1" ht="15" x14ac:dyDescent="0.2">
      <c r="A486" s="58"/>
      <c r="B486" s="77"/>
      <c r="C486" s="165" t="s">
        <v>2659</v>
      </c>
      <c r="D486" s="81"/>
      <c r="E486" s="290"/>
      <c r="F486" s="290"/>
      <c r="G486" s="55"/>
    </row>
    <row r="487" spans="1:7" s="37" customFormat="1" ht="15" x14ac:dyDescent="0.2">
      <c r="A487" s="58"/>
      <c r="B487" s="77"/>
      <c r="C487" s="165" t="s">
        <v>2652</v>
      </c>
      <c r="D487" s="81"/>
      <c r="E487" s="290"/>
      <c r="F487" s="290"/>
      <c r="G487" s="55"/>
    </row>
    <row r="488" spans="1:7" s="37" customFormat="1" ht="15" x14ac:dyDescent="0.2">
      <c r="A488" s="58"/>
      <c r="B488" s="77"/>
      <c r="C488" s="165" t="s">
        <v>2653</v>
      </c>
      <c r="D488" s="81"/>
      <c r="E488" s="290"/>
      <c r="F488" s="290"/>
      <c r="G488" s="55"/>
    </row>
    <row r="489" spans="1:7" s="37" customFormat="1" ht="13" customHeight="1" x14ac:dyDescent="0.2">
      <c r="A489" s="58"/>
      <c r="B489" s="77"/>
      <c r="C489" s="165" t="s">
        <v>2654</v>
      </c>
      <c r="D489" s="81"/>
      <c r="E489" s="290"/>
      <c r="F489" s="290"/>
      <c r="G489" s="55"/>
    </row>
    <row r="490" spans="1:7" s="37" customFormat="1" ht="15" x14ac:dyDescent="0.2">
      <c r="A490" s="58"/>
      <c r="B490" s="77"/>
      <c r="C490" s="165" t="s">
        <v>2655</v>
      </c>
      <c r="D490" s="81"/>
      <c r="E490" s="290"/>
      <c r="F490" s="290"/>
      <c r="G490" s="55"/>
    </row>
    <row r="491" spans="1:7" s="37" customFormat="1" ht="15" x14ac:dyDescent="0.2">
      <c r="A491" s="58"/>
      <c r="B491" s="77"/>
      <c r="C491" s="165" t="s">
        <v>2656</v>
      </c>
      <c r="D491" s="81"/>
      <c r="E491" s="290"/>
      <c r="F491" s="290"/>
      <c r="G491" s="55"/>
    </row>
    <row r="492" spans="1:7" s="37" customFormat="1" ht="15" x14ac:dyDescent="0.2">
      <c r="A492" s="58"/>
      <c r="B492" s="77"/>
      <c r="C492" s="165" t="s">
        <v>2657</v>
      </c>
      <c r="D492" s="81"/>
      <c r="E492" s="290"/>
      <c r="F492" s="290"/>
      <c r="G492" s="55"/>
    </row>
    <row r="493" spans="1:7" s="37" customFormat="1" ht="13" customHeight="1" x14ac:dyDescent="0.2">
      <c r="A493" s="58"/>
      <c r="B493" s="77"/>
      <c r="C493" s="1046" t="s">
        <v>2658</v>
      </c>
      <c r="D493" s="1045"/>
      <c r="E493" s="290"/>
      <c r="F493" s="290"/>
      <c r="G493" s="55"/>
    </row>
    <row r="494" spans="1:7" s="37" customFormat="1" ht="16" x14ac:dyDescent="0.2">
      <c r="A494" s="58"/>
      <c r="B494" s="77"/>
      <c r="C494" s="253" t="s">
        <v>1135</v>
      </c>
      <c r="D494" s="81"/>
      <c r="E494" s="290"/>
      <c r="F494" s="290"/>
      <c r="G494" s="55"/>
    </row>
    <row r="495" spans="1:7" s="37" customFormat="1" ht="15" thickBot="1" x14ac:dyDescent="0.25">
      <c r="A495" s="60"/>
      <c r="B495" s="61"/>
      <c r="C495" s="142"/>
      <c r="D495" s="82"/>
      <c r="E495" s="1047"/>
      <c r="F495" s="1047"/>
      <c r="G495" s="55"/>
    </row>
    <row r="496" spans="1:7" s="37" customFormat="1" ht="15" x14ac:dyDescent="0.2">
      <c r="A496" s="185" t="s">
        <v>330</v>
      </c>
      <c r="B496" s="1048" t="s">
        <v>2660</v>
      </c>
      <c r="C496" s="1050" t="s">
        <v>2661</v>
      </c>
      <c r="D496" s="145" t="e">
        <f>VLOOKUP($B496,'Pricelist Summary'!$B:$S,22,0)</f>
        <v>#REF!</v>
      </c>
      <c r="E496" s="803">
        <f>VLOOKUP($B496,'Pricelist Summary'!$B:$M,4,0)</f>
        <v>298.13084112149534</v>
      </c>
      <c r="F496" s="803">
        <f>VLOOKUP($B496,'Pricelist Summary'!$B:$M,5,0)</f>
        <v>0</v>
      </c>
      <c r="G496" s="55"/>
    </row>
    <row r="497" spans="1:13" s="37" customFormat="1" ht="15" x14ac:dyDescent="0.2">
      <c r="A497" s="58"/>
      <c r="B497" s="1049"/>
      <c r="C497" s="1043" t="s">
        <v>2662</v>
      </c>
      <c r="D497" s="81"/>
      <c r="E497" s="290"/>
      <c r="F497" s="290"/>
      <c r="G497" s="55"/>
    </row>
    <row r="498" spans="1:13" s="37" customFormat="1" ht="15" x14ac:dyDescent="0.2">
      <c r="A498" s="58"/>
      <c r="B498" s="1049"/>
      <c r="C498" s="1043" t="s">
        <v>2652</v>
      </c>
      <c r="D498" s="81"/>
      <c r="E498" s="290"/>
      <c r="F498" s="290"/>
      <c r="G498" s="55"/>
    </row>
    <row r="499" spans="1:13" s="37" customFormat="1" ht="15" x14ac:dyDescent="0.2">
      <c r="A499" s="58"/>
      <c r="B499" s="1049"/>
      <c r="C499" s="1043" t="s">
        <v>2663</v>
      </c>
      <c r="D499" s="81"/>
      <c r="E499" s="290"/>
      <c r="F499" s="290"/>
      <c r="G499" s="55"/>
    </row>
    <row r="500" spans="1:13" s="37" customFormat="1" ht="15" x14ac:dyDescent="0.2">
      <c r="A500" s="58"/>
      <c r="B500" s="1049"/>
      <c r="C500" s="1043" t="s">
        <v>2664</v>
      </c>
      <c r="D500" s="81"/>
      <c r="E500" s="290"/>
      <c r="F500" s="290"/>
      <c r="G500" s="55"/>
    </row>
    <row r="501" spans="1:13" s="37" customFormat="1" ht="15" x14ac:dyDescent="0.2">
      <c r="A501" s="58"/>
      <c r="B501" s="1049"/>
      <c r="C501" s="1051" t="s">
        <v>2665</v>
      </c>
      <c r="D501" s="81"/>
      <c r="E501" s="290"/>
      <c r="F501" s="290"/>
      <c r="G501" s="55"/>
    </row>
    <row r="502" spans="1:13" s="37" customFormat="1" ht="13" customHeight="1" x14ac:dyDescent="0.2">
      <c r="A502" s="58"/>
      <c r="B502" s="77"/>
      <c r="C502" s="253" t="s">
        <v>1135</v>
      </c>
      <c r="D502" s="1045"/>
      <c r="E502" s="290"/>
      <c r="F502" s="290"/>
      <c r="G502" s="55"/>
    </row>
    <row r="503" spans="1:13" s="37" customFormat="1" ht="13" customHeight="1" x14ac:dyDescent="0.2">
      <c r="A503" s="58"/>
      <c r="B503" s="59"/>
      <c r="C503" s="1067"/>
      <c r="D503" s="1045"/>
      <c r="E503" s="290"/>
      <c r="F503" s="290"/>
      <c r="G503" s="55"/>
    </row>
    <row r="504" spans="1:13" s="37" customFormat="1" ht="13" customHeight="1" thickBot="1" x14ac:dyDescent="0.25">
      <c r="A504" s="60"/>
      <c r="B504" s="61"/>
      <c r="C504" s="1038"/>
      <c r="D504" s="1064"/>
      <c r="E504" s="1047"/>
      <c r="F504" s="1047"/>
      <c r="G504" s="55"/>
    </row>
    <row r="505" spans="1:13" s="1613" customFormat="1" ht="13" customHeight="1" x14ac:dyDescent="0.2">
      <c r="A505" s="1251" t="s">
        <v>330</v>
      </c>
      <c r="B505" s="1286" t="s">
        <v>4816</v>
      </c>
      <c r="C505" s="1679" t="s">
        <v>4817</v>
      </c>
      <c r="D505" s="145" t="e">
        <f>VLOOKUP($B505,'Pricelist Summary'!$B:$S,22,0)</f>
        <v>#REF!</v>
      </c>
      <c r="E505" s="803">
        <f>VLOOKUP($B505,'Pricelist Summary'!$B:$M,4,0)</f>
        <v>2335.5140186915887</v>
      </c>
      <c r="F505" s="803">
        <f>VLOOKUP($B505,'Pricelist Summary'!$B:$M,5,0)</f>
        <v>0</v>
      </c>
      <c r="H505" s="1581"/>
      <c r="I505" s="1581"/>
      <c r="J505" s="1581"/>
      <c r="K505" s="1581"/>
      <c r="L505" s="1581"/>
      <c r="M505" s="1581"/>
    </row>
    <row r="506" spans="1:13" s="1613" customFormat="1" ht="13" customHeight="1" x14ac:dyDescent="0.2">
      <c r="A506" s="1245"/>
      <c r="B506" s="1591"/>
      <c r="C506" s="1581" t="s">
        <v>4846</v>
      </c>
      <c r="D506" s="1964"/>
      <c r="E506" s="1572"/>
      <c r="F506" s="1572"/>
      <c r="H506" s="1581"/>
      <c r="I506" s="1581"/>
      <c r="J506" s="1581"/>
      <c r="K506" s="1581"/>
      <c r="L506" s="1581"/>
      <c r="M506" s="1581"/>
    </row>
    <row r="507" spans="1:13" s="1613" customFormat="1" ht="13" customHeight="1" x14ac:dyDescent="0.2">
      <c r="A507" s="1245"/>
      <c r="B507" s="1591"/>
      <c r="C507" s="2243" t="s">
        <v>4847</v>
      </c>
      <c r="D507" s="1964"/>
      <c r="E507" s="1572"/>
      <c r="F507" s="1572"/>
      <c r="H507" s="1581"/>
      <c r="I507" s="1581"/>
      <c r="J507" s="1581"/>
      <c r="K507" s="1581"/>
      <c r="L507" s="1581"/>
      <c r="M507" s="1581"/>
    </row>
    <row r="508" spans="1:13" s="1613" customFormat="1" ht="13" customHeight="1" x14ac:dyDescent="0.2">
      <c r="A508" s="1245"/>
      <c r="B508" s="1591"/>
      <c r="C508" s="2243" t="s">
        <v>4848</v>
      </c>
      <c r="D508" s="1964"/>
      <c r="E508" s="1572"/>
      <c r="F508" s="1572"/>
      <c r="H508" s="1581"/>
      <c r="I508" s="1581"/>
      <c r="J508" s="1581"/>
      <c r="K508" s="1581"/>
      <c r="L508" s="1581"/>
      <c r="M508" s="1581"/>
    </row>
    <row r="509" spans="1:13" s="1613" customFormat="1" ht="13" customHeight="1" x14ac:dyDescent="0.2">
      <c r="A509" s="1245"/>
      <c r="B509" s="1591"/>
      <c r="C509" s="2243" t="s">
        <v>4849</v>
      </c>
      <c r="D509" s="1964"/>
      <c r="E509" s="1572"/>
      <c r="F509" s="1572"/>
      <c r="H509" s="1581"/>
      <c r="I509" s="1581"/>
      <c r="J509" s="1581"/>
      <c r="K509" s="1581"/>
      <c r="L509" s="1581"/>
      <c r="M509" s="1581"/>
    </row>
    <row r="510" spans="1:13" s="1613" customFormat="1" ht="13" customHeight="1" x14ac:dyDescent="0.2">
      <c r="A510" s="1245"/>
      <c r="B510" s="1591"/>
      <c r="C510" s="2243" t="s">
        <v>4850</v>
      </c>
      <c r="D510" s="1964"/>
      <c r="E510" s="1572"/>
      <c r="F510" s="1572"/>
      <c r="H510" s="1581"/>
      <c r="I510" s="1581"/>
      <c r="J510" s="1581"/>
      <c r="K510" s="1581"/>
      <c r="L510" s="1581"/>
      <c r="M510" s="1581"/>
    </row>
    <row r="511" spans="1:13" s="1613" customFormat="1" ht="13" customHeight="1" x14ac:dyDescent="0.2">
      <c r="A511" s="1245"/>
      <c r="B511" s="1591"/>
      <c r="C511" s="1928" t="s">
        <v>4851</v>
      </c>
      <c r="D511" s="1964"/>
      <c r="E511" s="1572"/>
      <c r="F511" s="1572"/>
      <c r="H511" s="1581"/>
      <c r="I511" s="1581"/>
      <c r="J511" s="1581"/>
      <c r="K511" s="1581"/>
      <c r="L511" s="1581"/>
      <c r="M511" s="1581"/>
    </row>
    <row r="512" spans="1:13" s="1613" customFormat="1" ht="13" customHeight="1" x14ac:dyDescent="0.2">
      <c r="A512" s="1245"/>
      <c r="B512" s="1591"/>
      <c r="C512" s="1928" t="s">
        <v>4852</v>
      </c>
      <c r="D512" s="1964"/>
      <c r="E512" s="1572"/>
      <c r="F512" s="1572"/>
      <c r="H512" s="1581"/>
      <c r="I512" s="1581"/>
      <c r="J512" s="1581"/>
      <c r="K512" s="1581"/>
      <c r="L512" s="1581"/>
      <c r="M512" s="1581"/>
    </row>
    <row r="513" spans="1:13" s="1613" customFormat="1" ht="13" customHeight="1" x14ac:dyDescent="0.2">
      <c r="A513" s="1245"/>
      <c r="B513" s="1591"/>
      <c r="C513" s="1928" t="s">
        <v>4853</v>
      </c>
      <c r="D513" s="1964"/>
      <c r="E513" s="1572"/>
      <c r="F513" s="1572"/>
      <c r="H513" s="1581"/>
      <c r="I513" s="1581"/>
      <c r="J513" s="1581"/>
      <c r="K513" s="1581"/>
      <c r="L513" s="1581"/>
      <c r="M513" s="1581"/>
    </row>
    <row r="514" spans="1:13" s="1613" customFormat="1" ht="13" customHeight="1" x14ac:dyDescent="0.2">
      <c r="A514" s="1245"/>
      <c r="B514" s="1591"/>
      <c r="C514" s="1928" t="s">
        <v>4854</v>
      </c>
      <c r="D514" s="1964"/>
      <c r="E514" s="1572"/>
      <c r="F514" s="1572"/>
      <c r="H514" s="1581"/>
      <c r="I514" s="1581"/>
      <c r="J514" s="1581"/>
      <c r="K514" s="1581"/>
      <c r="L514" s="1581"/>
      <c r="M514" s="1581"/>
    </row>
    <row r="515" spans="1:13" s="1613" customFormat="1" ht="13" customHeight="1" x14ac:dyDescent="0.2">
      <c r="A515" s="1245"/>
      <c r="B515" s="1591"/>
      <c r="C515" s="1928" t="s">
        <v>4855</v>
      </c>
      <c r="D515" s="1964"/>
      <c r="E515" s="1572"/>
      <c r="F515" s="1572"/>
      <c r="H515" s="1581"/>
      <c r="I515" s="1581"/>
      <c r="J515" s="1581"/>
      <c r="K515" s="1581"/>
      <c r="L515" s="1581"/>
      <c r="M515" s="1581"/>
    </row>
    <row r="516" spans="1:13" s="1613" customFormat="1" ht="13" customHeight="1" x14ac:dyDescent="0.2">
      <c r="A516" s="1245"/>
      <c r="B516" s="1591"/>
      <c r="C516" s="1928" t="s">
        <v>4856</v>
      </c>
      <c r="D516" s="1964"/>
      <c r="E516" s="1572"/>
      <c r="F516" s="1572"/>
      <c r="H516" s="1581"/>
      <c r="I516" s="1581"/>
      <c r="J516" s="1581"/>
      <c r="K516" s="1581"/>
      <c r="L516" s="1581"/>
      <c r="M516" s="1581"/>
    </row>
    <row r="517" spans="1:13" s="1613" customFormat="1" ht="13" customHeight="1" x14ac:dyDescent="0.2">
      <c r="A517" s="1245"/>
      <c r="B517" s="1591"/>
      <c r="C517" s="1928" t="s">
        <v>4857</v>
      </c>
      <c r="D517" s="1964"/>
      <c r="E517" s="1572"/>
      <c r="F517" s="1572"/>
      <c r="H517" s="1581"/>
      <c r="I517" s="1581"/>
      <c r="J517" s="1581"/>
      <c r="K517" s="1581"/>
      <c r="L517" s="1581"/>
      <c r="M517" s="1581"/>
    </row>
    <row r="518" spans="1:13" s="1613" customFormat="1" ht="13" customHeight="1" x14ac:dyDescent="0.2">
      <c r="A518" s="1245"/>
      <c r="B518" s="1591"/>
      <c r="C518" s="1928" t="s">
        <v>4858</v>
      </c>
      <c r="D518" s="1964"/>
      <c r="E518" s="1572"/>
      <c r="F518" s="1572"/>
      <c r="H518" s="1581"/>
      <c r="I518" s="1581"/>
      <c r="J518" s="1581"/>
      <c r="K518" s="1581"/>
      <c r="L518" s="1581"/>
      <c r="M518" s="1581"/>
    </row>
    <row r="519" spans="1:13" s="1613" customFormat="1" ht="13" customHeight="1" x14ac:dyDescent="0.2">
      <c r="A519" s="1245"/>
      <c r="B519" s="1591"/>
      <c r="C519" s="1928" t="s">
        <v>4859</v>
      </c>
      <c r="D519" s="1964"/>
      <c r="E519" s="1572"/>
      <c r="F519" s="1572"/>
      <c r="H519" s="1581"/>
      <c r="I519" s="1581"/>
      <c r="J519" s="1581"/>
      <c r="K519" s="1581"/>
      <c r="L519" s="1581"/>
      <c r="M519" s="1581"/>
    </row>
    <row r="520" spans="1:13" s="1613" customFormat="1" ht="13" customHeight="1" x14ac:dyDescent="0.2">
      <c r="A520" s="1245"/>
      <c r="B520" s="1591"/>
      <c r="C520" s="1928" t="s">
        <v>4860</v>
      </c>
      <c r="D520" s="1964"/>
      <c r="E520" s="1572"/>
      <c r="F520" s="1572"/>
      <c r="H520" s="1581"/>
      <c r="I520" s="1581"/>
      <c r="J520" s="1581"/>
      <c r="K520" s="1581"/>
      <c r="L520" s="1581"/>
      <c r="M520" s="1581"/>
    </row>
    <row r="521" spans="1:13" s="1613" customFormat="1" ht="13" customHeight="1" x14ac:dyDescent="0.2">
      <c r="A521" s="1245"/>
      <c r="B521" s="1591"/>
      <c r="C521" s="1928" t="s">
        <v>4861</v>
      </c>
      <c r="D521" s="1964"/>
      <c r="E521" s="1572"/>
      <c r="F521" s="1572"/>
      <c r="H521" s="1581"/>
      <c r="I521" s="1581"/>
      <c r="J521" s="1581"/>
      <c r="K521" s="1581"/>
      <c r="L521" s="1581"/>
      <c r="M521" s="1581"/>
    </row>
    <row r="522" spans="1:13" s="1613" customFormat="1" ht="13" customHeight="1" x14ac:dyDescent="0.2">
      <c r="A522" s="1245"/>
      <c r="B522" s="1591"/>
      <c r="C522" s="1928" t="s">
        <v>4862</v>
      </c>
      <c r="D522" s="1964"/>
      <c r="E522" s="1572"/>
      <c r="F522" s="1572"/>
      <c r="H522" s="1581"/>
      <c r="I522" s="1581"/>
      <c r="J522" s="1581"/>
      <c r="K522" s="1581"/>
      <c r="L522" s="1581"/>
      <c r="M522" s="1581"/>
    </row>
    <row r="523" spans="1:13" s="1613" customFormat="1" ht="13" customHeight="1" x14ac:dyDescent="0.2">
      <c r="A523" s="1245"/>
      <c r="B523" s="1591"/>
      <c r="C523" s="1928" t="s">
        <v>4863</v>
      </c>
      <c r="D523" s="1964"/>
      <c r="E523" s="1572"/>
      <c r="F523" s="1572"/>
      <c r="H523" s="1581"/>
      <c r="I523" s="1581"/>
      <c r="J523" s="1581"/>
      <c r="K523" s="1581"/>
      <c r="L523" s="1581"/>
      <c r="M523" s="1581"/>
    </row>
    <row r="524" spans="1:13" s="1613" customFormat="1" ht="13" customHeight="1" x14ac:dyDescent="0.2">
      <c r="A524" s="1245"/>
      <c r="B524" s="1591"/>
      <c r="C524" s="1928" t="s">
        <v>4864</v>
      </c>
      <c r="D524" s="1964"/>
      <c r="E524" s="1572"/>
      <c r="F524" s="1572"/>
      <c r="H524" s="1581"/>
      <c r="I524" s="1581"/>
      <c r="J524" s="1581"/>
      <c r="K524" s="1581"/>
      <c r="L524" s="1581"/>
      <c r="M524" s="1581"/>
    </row>
    <row r="525" spans="1:13" s="1613" customFormat="1" ht="13" customHeight="1" x14ac:dyDescent="0.2">
      <c r="A525" s="1245"/>
      <c r="B525" s="1591"/>
      <c r="C525" s="1936" t="s">
        <v>1308</v>
      </c>
      <c r="D525" s="1964"/>
      <c r="E525" s="1572"/>
      <c r="F525" s="1572"/>
      <c r="H525" s="1581"/>
      <c r="I525" s="1581"/>
      <c r="J525" s="1581"/>
      <c r="K525" s="1581"/>
      <c r="L525" s="1581"/>
      <c r="M525" s="1581"/>
    </row>
    <row r="526" spans="1:13" s="1613" customFormat="1" ht="28.5" customHeight="1" x14ac:dyDescent="0.2">
      <c r="A526" s="1245"/>
      <c r="B526" s="1591"/>
      <c r="C526" s="2242" t="s">
        <v>4865</v>
      </c>
      <c r="D526" s="1964"/>
      <c r="E526" s="1572"/>
      <c r="F526" s="1572"/>
      <c r="H526" s="1581"/>
      <c r="I526" s="1581"/>
      <c r="J526" s="1581"/>
      <c r="K526" s="1581"/>
      <c r="L526" s="1581"/>
      <c r="M526" s="1581"/>
    </row>
    <row r="527" spans="1:13" s="1613" customFormat="1" ht="13" customHeight="1" x14ac:dyDescent="0.2">
      <c r="A527" s="1245"/>
      <c r="B527" s="1591"/>
      <c r="C527" s="1322" t="s">
        <v>4209</v>
      </c>
      <c r="D527" s="1964"/>
      <c r="E527" s="1572"/>
      <c r="F527" s="1572"/>
      <c r="H527" s="1581"/>
      <c r="I527" s="1581"/>
      <c r="J527" s="1581"/>
      <c r="K527" s="1581"/>
      <c r="L527" s="1581"/>
      <c r="M527" s="1581"/>
    </row>
    <row r="528" spans="1:13" s="1613" customFormat="1" ht="13" customHeight="1" thickBot="1" x14ac:dyDescent="0.25">
      <c r="A528" s="1245"/>
      <c r="B528" s="1611"/>
      <c r="C528" s="1132"/>
      <c r="D528" s="1964"/>
      <c r="E528" s="1572"/>
      <c r="F528" s="1572"/>
      <c r="H528" s="1581"/>
      <c r="I528" s="1581"/>
      <c r="J528" s="1581"/>
      <c r="K528" s="1581"/>
      <c r="L528" s="1581"/>
      <c r="M528" s="1581"/>
    </row>
    <row r="529" spans="1:7" s="37" customFormat="1" ht="15" x14ac:dyDescent="0.2">
      <c r="A529" s="185" t="s">
        <v>330</v>
      </c>
      <c r="B529" s="144" t="s">
        <v>418</v>
      </c>
      <c r="C529" s="173" t="s">
        <v>419</v>
      </c>
      <c r="D529" s="145" t="e">
        <f>VLOOKUP($B529,'Pricelist Summary'!$B:$S,22,0)</f>
        <v>#REF!</v>
      </c>
      <c r="E529" s="803">
        <f>VLOOKUP($B529,'Pricelist Summary'!$B:$M,4,0)</f>
        <v>3083.1775700934577</v>
      </c>
      <c r="F529" s="803">
        <f>VLOOKUP($B529,'Pricelist Summary'!$B:$M,5,0)</f>
        <v>0</v>
      </c>
      <c r="G529" s="55"/>
    </row>
    <row r="530" spans="1:7" s="37" customFormat="1" ht="15" x14ac:dyDescent="0.2">
      <c r="A530" s="58"/>
      <c r="B530" s="77"/>
      <c r="C530" s="17" t="s">
        <v>1520</v>
      </c>
      <c r="D530" s="84"/>
      <c r="E530" s="806"/>
      <c r="F530" s="812"/>
      <c r="G530" s="55"/>
    </row>
    <row r="531" spans="1:7" s="37" customFormat="1" ht="15" x14ac:dyDescent="0.2">
      <c r="A531" s="58"/>
      <c r="B531" s="77"/>
      <c r="C531" s="165" t="s">
        <v>1521</v>
      </c>
      <c r="D531" s="90"/>
      <c r="E531" s="822"/>
      <c r="F531" s="823"/>
      <c r="G531" s="55"/>
    </row>
    <row r="532" spans="1:7" s="37" customFormat="1" ht="15" x14ac:dyDescent="0.2">
      <c r="A532" s="58"/>
      <c r="B532" s="77"/>
      <c r="C532" s="165" t="s">
        <v>1522</v>
      </c>
      <c r="D532" s="90"/>
      <c r="E532" s="822"/>
      <c r="F532" s="823"/>
      <c r="G532" s="55"/>
    </row>
    <row r="533" spans="1:7" s="37" customFormat="1" ht="15" x14ac:dyDescent="0.2">
      <c r="A533" s="58"/>
      <c r="B533" s="77"/>
      <c r="C533" s="165" t="s">
        <v>1523</v>
      </c>
      <c r="D533" s="90"/>
      <c r="E533" s="822"/>
      <c r="F533" s="823"/>
      <c r="G533" s="55"/>
    </row>
    <row r="534" spans="1:7" s="37" customFormat="1" ht="15" x14ac:dyDescent="0.2">
      <c r="A534" s="58"/>
      <c r="B534" s="77"/>
      <c r="C534" s="165" t="s">
        <v>1524</v>
      </c>
      <c r="D534" s="90"/>
      <c r="E534" s="806"/>
      <c r="F534" s="812"/>
      <c r="G534" s="55"/>
    </row>
    <row r="535" spans="1:7" s="37" customFormat="1" ht="15" x14ac:dyDescent="0.2">
      <c r="A535" s="58"/>
      <c r="B535" s="77"/>
      <c r="C535" s="165" t="s">
        <v>1525</v>
      </c>
      <c r="D535" s="90"/>
      <c r="E535" s="806"/>
      <c r="F535" s="812"/>
      <c r="G535" s="55"/>
    </row>
    <row r="536" spans="1:7" s="37" customFormat="1" ht="15" x14ac:dyDescent="0.2">
      <c r="A536" s="58"/>
      <c r="B536" s="77"/>
      <c r="C536" s="165" t="s">
        <v>1526</v>
      </c>
      <c r="D536" s="90"/>
      <c r="E536" s="806"/>
      <c r="F536" s="812"/>
      <c r="G536" s="55"/>
    </row>
    <row r="537" spans="1:7" s="37" customFormat="1" ht="15" x14ac:dyDescent="0.2">
      <c r="A537" s="58"/>
      <c r="B537" s="77"/>
      <c r="C537" s="165" t="s">
        <v>1527</v>
      </c>
      <c r="D537" s="90"/>
      <c r="E537" s="806"/>
      <c r="F537" s="812"/>
      <c r="G537" s="55"/>
    </row>
    <row r="538" spans="1:7" s="37" customFormat="1" ht="15" x14ac:dyDescent="0.2">
      <c r="A538" s="58"/>
      <c r="B538" s="77"/>
      <c r="C538" s="165" t="s">
        <v>1528</v>
      </c>
      <c r="D538" s="90"/>
      <c r="E538" s="806"/>
      <c r="F538" s="812"/>
      <c r="G538" s="55"/>
    </row>
    <row r="539" spans="1:7" s="37" customFormat="1" ht="30" x14ac:dyDescent="0.2">
      <c r="A539" s="58"/>
      <c r="B539" s="77"/>
      <c r="C539" s="165" t="s">
        <v>1529</v>
      </c>
      <c r="D539" s="90"/>
      <c r="E539" s="806"/>
      <c r="F539" s="812"/>
      <c r="G539" s="55"/>
    </row>
    <row r="540" spans="1:7" s="37" customFormat="1" ht="15" x14ac:dyDescent="0.2">
      <c r="A540" s="58"/>
      <c r="B540" s="77"/>
      <c r="C540" s="262" t="s">
        <v>1308</v>
      </c>
      <c r="D540" s="90"/>
      <c r="E540" s="806"/>
      <c r="F540" s="812"/>
      <c r="G540" s="55"/>
    </row>
    <row r="541" spans="1:7" ht="15" x14ac:dyDescent="0.2">
      <c r="A541" s="58"/>
      <c r="B541" s="77"/>
      <c r="C541" s="165" t="s">
        <v>1530</v>
      </c>
      <c r="D541" s="90"/>
      <c r="E541" s="806"/>
      <c r="G541" s="55"/>
    </row>
    <row r="542" spans="1:7" ht="15" x14ac:dyDescent="0.2">
      <c r="A542" s="58"/>
      <c r="B542" s="77"/>
      <c r="C542" s="165" t="s">
        <v>1531</v>
      </c>
      <c r="D542" s="90"/>
      <c r="E542" s="822"/>
      <c r="F542" s="823"/>
      <c r="G542" s="55"/>
    </row>
    <row r="543" spans="1:7" ht="16" thickBot="1" x14ac:dyDescent="0.25">
      <c r="A543" s="60"/>
      <c r="B543" s="78"/>
      <c r="C543" s="187" t="s">
        <v>1135</v>
      </c>
      <c r="D543" s="90"/>
      <c r="E543" s="822"/>
      <c r="F543" s="823"/>
      <c r="G543" s="55"/>
    </row>
    <row r="544" spans="1:7" ht="15" x14ac:dyDescent="0.2">
      <c r="A544" s="185" t="s">
        <v>330</v>
      </c>
      <c r="B544" s="169" t="s">
        <v>425</v>
      </c>
      <c r="C544" s="173" t="s">
        <v>426</v>
      </c>
      <c r="D544" s="145" t="e">
        <f>VLOOKUP($B544,'Pricelist Summary'!$B:$S,22,0)</f>
        <v>#REF!</v>
      </c>
      <c r="E544" s="803">
        <f>VLOOKUP($B544,'Pricelist Summary'!$B:$M,4,0)</f>
        <v>1120.5607476635514</v>
      </c>
      <c r="F544" s="803">
        <f>VLOOKUP($B544,'Pricelist Summary'!$B:$M,5,0)</f>
        <v>0</v>
      </c>
      <c r="G544" s="55"/>
    </row>
    <row r="545" spans="1:7" s="55" customFormat="1" ht="15" x14ac:dyDescent="0.2">
      <c r="A545" s="58"/>
      <c r="B545" s="59"/>
      <c r="C545" s="17" t="s">
        <v>1532</v>
      </c>
      <c r="D545" s="84"/>
      <c r="E545" s="806"/>
      <c r="F545" s="812"/>
      <c r="G545" s="56"/>
    </row>
    <row r="546" spans="1:7" ht="15" x14ac:dyDescent="0.2">
      <c r="A546" s="58"/>
      <c r="B546" s="59"/>
      <c r="C546" s="165" t="s">
        <v>1533</v>
      </c>
      <c r="D546" s="90"/>
      <c r="E546" s="822"/>
      <c r="F546" s="823"/>
    </row>
    <row r="547" spans="1:7" ht="15" x14ac:dyDescent="0.2">
      <c r="A547" s="58"/>
      <c r="B547" s="59"/>
      <c r="C547" s="165" t="s">
        <v>1534</v>
      </c>
      <c r="D547" s="90"/>
      <c r="E547" s="822"/>
      <c r="F547" s="823"/>
    </row>
    <row r="548" spans="1:7" ht="15" x14ac:dyDescent="0.2">
      <c r="A548" s="58"/>
      <c r="B548" s="59"/>
      <c r="C548" s="165" t="s">
        <v>1535</v>
      </c>
      <c r="D548" s="90"/>
      <c r="E548" s="806"/>
    </row>
    <row r="549" spans="1:7" ht="15" x14ac:dyDescent="0.2">
      <c r="A549" s="58"/>
      <c r="B549" s="59"/>
      <c r="C549" s="165" t="s">
        <v>1536</v>
      </c>
      <c r="D549" s="90"/>
      <c r="E549" s="806"/>
    </row>
    <row r="550" spans="1:7" ht="15" x14ac:dyDescent="0.2">
      <c r="A550" s="58"/>
      <c r="B550" s="59"/>
      <c r="C550" s="165" t="s">
        <v>1537</v>
      </c>
      <c r="D550" s="90"/>
      <c r="E550" s="806"/>
    </row>
    <row r="551" spans="1:7" ht="15" x14ac:dyDescent="0.2">
      <c r="A551" s="58"/>
      <c r="B551" s="59"/>
      <c r="C551" s="165" t="s">
        <v>1538</v>
      </c>
      <c r="D551" s="90"/>
      <c r="E551" s="806"/>
    </row>
    <row r="552" spans="1:7" ht="15" x14ac:dyDescent="0.2">
      <c r="A552" s="58"/>
      <c r="B552" s="59"/>
      <c r="C552" s="165" t="s">
        <v>1539</v>
      </c>
      <c r="D552" s="90"/>
      <c r="E552" s="806"/>
    </row>
    <row r="553" spans="1:7" ht="15" x14ac:dyDescent="0.2">
      <c r="A553" s="58"/>
      <c r="B553" s="59"/>
      <c r="C553" s="165" t="s">
        <v>1540</v>
      </c>
      <c r="D553" s="90"/>
      <c r="E553" s="806"/>
    </row>
    <row r="554" spans="1:7" ht="15" x14ac:dyDescent="0.2">
      <c r="A554" s="58"/>
      <c r="B554" s="59"/>
      <c r="C554" s="165" t="s">
        <v>1541</v>
      </c>
      <c r="D554" s="90"/>
      <c r="E554" s="806"/>
    </row>
    <row r="555" spans="1:7" ht="15" x14ac:dyDescent="0.2">
      <c r="A555" s="58"/>
      <c r="B555" s="59"/>
      <c r="C555" s="165" t="s">
        <v>1542</v>
      </c>
      <c r="D555" s="90"/>
      <c r="E555" s="822"/>
      <c r="F555" s="823"/>
    </row>
    <row r="556" spans="1:7" ht="16" thickBot="1" x14ac:dyDescent="0.25">
      <c r="A556" s="60"/>
      <c r="B556" s="61"/>
      <c r="C556" s="187" t="s">
        <v>1135</v>
      </c>
      <c r="D556" s="90"/>
      <c r="E556" s="822"/>
      <c r="F556" s="823"/>
    </row>
    <row r="557" spans="1:7" s="1478" customFormat="1" ht="15" x14ac:dyDescent="0.2">
      <c r="A557" s="1251" t="s">
        <v>330</v>
      </c>
      <c r="B557" s="1286" t="s">
        <v>4821</v>
      </c>
      <c r="C557" s="1679" t="s">
        <v>4822</v>
      </c>
      <c r="D557" s="145" t="e">
        <f>VLOOKUP($B557,'Pricelist Summary'!$B:$S,22,0)</f>
        <v>#REF!</v>
      </c>
      <c r="E557" s="803">
        <f>VLOOKUP($B557,'Pricelist Summary'!$B:$M,4,0)</f>
        <v>2148.5981308411215</v>
      </c>
      <c r="F557" s="803">
        <f>VLOOKUP($B557,'Pricelist Summary'!$B:$M,5,0)</f>
        <v>0</v>
      </c>
    </row>
    <row r="558" spans="1:7" s="1478" customFormat="1" ht="15" x14ac:dyDescent="0.2">
      <c r="A558" s="1245"/>
      <c r="B558" s="1591"/>
      <c r="C558" s="1285" t="s">
        <v>4866</v>
      </c>
      <c r="D558" s="2244"/>
      <c r="E558" s="825"/>
      <c r="F558" s="822"/>
    </row>
    <row r="559" spans="1:7" s="1478" customFormat="1" ht="30" x14ac:dyDescent="0.2">
      <c r="A559"/>
      <c r="B559" s="1591"/>
      <c r="C559" s="2243" t="s">
        <v>4867</v>
      </c>
      <c r="D559" s="2244"/>
      <c r="E559" s="825"/>
      <c r="F559" s="822"/>
    </row>
    <row r="560" spans="1:7" s="1478" customFormat="1" ht="30" x14ac:dyDescent="0.2">
      <c r="A560" s="1245"/>
      <c r="B560" s="1591"/>
      <c r="C560" s="2243" t="s">
        <v>4868</v>
      </c>
      <c r="D560" s="2244"/>
      <c r="E560" s="825"/>
      <c r="F560" s="822"/>
    </row>
    <row r="561" spans="1:6" s="1478" customFormat="1" ht="30" x14ac:dyDescent="0.2">
      <c r="A561" s="1245"/>
      <c r="B561" s="1591"/>
      <c r="C561" s="2245" t="s">
        <v>4869</v>
      </c>
      <c r="D561" s="2244"/>
      <c r="E561" s="825"/>
      <c r="F561" s="822"/>
    </row>
    <row r="562" spans="1:6" s="1478" customFormat="1" ht="30" x14ac:dyDescent="0.2">
      <c r="A562" s="1245"/>
      <c r="B562" s="1591"/>
      <c r="C562" s="2246" t="s">
        <v>4870</v>
      </c>
      <c r="D562" s="2244"/>
      <c r="E562" s="825"/>
      <c r="F562" s="822"/>
    </row>
    <row r="563" spans="1:6" s="1478" customFormat="1" ht="25.5" customHeight="1" x14ac:dyDescent="0.2">
      <c r="A563" s="1245"/>
      <c r="B563" s="1591"/>
      <c r="C563" s="2246" t="s">
        <v>4871</v>
      </c>
      <c r="D563" s="2244"/>
      <c r="E563" s="825"/>
      <c r="F563" s="822"/>
    </row>
    <row r="564" spans="1:6" s="1478" customFormat="1" ht="30" x14ac:dyDescent="0.2">
      <c r="A564" s="1245"/>
      <c r="B564" s="1591"/>
      <c r="C564" s="2246" t="s">
        <v>4872</v>
      </c>
      <c r="D564" s="2244"/>
      <c r="E564" s="825"/>
      <c r="F564" s="822"/>
    </row>
    <row r="565" spans="1:6" s="1478" customFormat="1" ht="15" x14ac:dyDescent="0.2">
      <c r="A565" s="1245"/>
      <c r="B565" s="1591"/>
      <c r="C565" s="2246" t="s">
        <v>4873</v>
      </c>
      <c r="D565" s="2244"/>
      <c r="E565" s="825"/>
      <c r="F565" s="822"/>
    </row>
    <row r="566" spans="1:6" s="1478" customFormat="1" ht="15" x14ac:dyDescent="0.2">
      <c r="A566" s="1245"/>
      <c r="B566" s="1591"/>
      <c r="C566" s="2246" t="s">
        <v>4874</v>
      </c>
      <c r="D566" s="2244"/>
      <c r="E566" s="825"/>
      <c r="F566" s="822"/>
    </row>
    <row r="567" spans="1:6" s="1478" customFormat="1" ht="15" x14ac:dyDescent="0.2">
      <c r="A567" s="1245"/>
      <c r="B567" s="1591"/>
      <c r="C567" s="1936" t="s">
        <v>1308</v>
      </c>
      <c r="D567" s="2244"/>
      <c r="E567" s="825"/>
      <c r="F567" s="822"/>
    </row>
    <row r="568" spans="1:6" s="1478" customFormat="1" ht="45" x14ac:dyDescent="0.2">
      <c r="A568" s="1245"/>
      <c r="B568" s="1591"/>
      <c r="C568" s="2247" t="s">
        <v>4875</v>
      </c>
      <c r="D568" s="2244"/>
      <c r="E568" s="825"/>
      <c r="F568" s="822"/>
    </row>
    <row r="569" spans="1:6" s="1478" customFormat="1" ht="16" x14ac:dyDescent="0.2">
      <c r="A569" s="1245"/>
      <c r="B569" s="1591"/>
      <c r="C569" s="1254" t="s">
        <v>4209</v>
      </c>
      <c r="D569" s="2244"/>
      <c r="E569" s="825"/>
      <c r="F569" s="822"/>
    </row>
    <row r="570" spans="1:6" s="1478" customFormat="1" ht="15" thickBot="1" x14ac:dyDescent="0.25">
      <c r="A570" s="1245"/>
      <c r="B570" s="1591"/>
      <c r="C570" s="330"/>
      <c r="D570" s="2244"/>
      <c r="E570" s="825"/>
      <c r="F570" s="822"/>
    </row>
    <row r="571" spans="1:6" s="1478" customFormat="1" ht="15" x14ac:dyDescent="0.2">
      <c r="A571" s="1251" t="s">
        <v>330</v>
      </c>
      <c r="B571" s="1286" t="s">
        <v>4825</v>
      </c>
      <c r="C571" s="1679" t="s">
        <v>4826</v>
      </c>
      <c r="D571" s="145" t="e">
        <f>VLOOKUP($B571,'Pricelist Summary'!$B:$S,22,0)</f>
        <v>#REF!</v>
      </c>
      <c r="E571" s="803">
        <f>VLOOKUP($B571,'Pricelist Summary'!$B:$M,4,0)</f>
        <v>1214.018691588785</v>
      </c>
      <c r="F571" s="803">
        <f>VLOOKUP($B571,'Pricelist Summary'!$B:$M,5,0)</f>
        <v>0</v>
      </c>
    </row>
    <row r="572" spans="1:6" s="1478" customFormat="1" ht="15" x14ac:dyDescent="0.2">
      <c r="A572" s="1245"/>
      <c r="B572" s="1591"/>
      <c r="C572" s="1285" t="s">
        <v>4876</v>
      </c>
      <c r="D572" s="2244"/>
      <c r="E572" s="825"/>
      <c r="F572" s="825"/>
    </row>
    <row r="573" spans="1:6" s="1478" customFormat="1" ht="15" x14ac:dyDescent="0.2">
      <c r="A573" s="1245"/>
      <c r="B573" s="1591"/>
      <c r="C573" s="1613" t="s">
        <v>4877</v>
      </c>
      <c r="D573" s="2244"/>
      <c r="E573" s="825"/>
      <c r="F573" s="825"/>
    </row>
    <row r="574" spans="1:6" s="1478" customFormat="1" x14ac:dyDescent="0.2">
      <c r="A574" s="1245"/>
      <c r="B574" s="1591"/>
      <c r="C574" s="1584" t="s">
        <v>4878</v>
      </c>
      <c r="D574" s="2244"/>
      <c r="E574" s="825"/>
      <c r="F574" s="825"/>
    </row>
    <row r="575" spans="1:6" s="1478" customFormat="1" x14ac:dyDescent="0.2">
      <c r="A575" s="1245"/>
      <c r="B575" s="1591"/>
      <c r="C575" s="1584" t="s">
        <v>4879</v>
      </c>
      <c r="D575" s="2244"/>
      <c r="E575" s="825"/>
      <c r="F575" s="825"/>
    </row>
    <row r="576" spans="1:6" s="1478" customFormat="1" x14ac:dyDescent="0.2">
      <c r="A576" s="1245"/>
      <c r="B576" s="1591"/>
      <c r="C576" s="1584" t="s">
        <v>4880</v>
      </c>
      <c r="D576" s="2244"/>
      <c r="E576" s="825"/>
      <c r="F576" s="825"/>
    </row>
    <row r="577" spans="1:6" s="1478" customFormat="1" ht="30" x14ac:dyDescent="0.2">
      <c r="A577" s="1245"/>
      <c r="B577" s="1591"/>
      <c r="C577" s="2245" t="s">
        <v>4881</v>
      </c>
      <c r="D577" s="2244"/>
      <c r="E577" s="825"/>
      <c r="F577" s="825"/>
    </row>
    <row r="578" spans="1:6" s="1478" customFormat="1" ht="15" x14ac:dyDescent="0.2">
      <c r="A578" s="1245"/>
      <c r="B578" s="1591"/>
      <c r="C578" s="2245" t="s">
        <v>4882</v>
      </c>
      <c r="D578" s="2244"/>
      <c r="E578" s="825"/>
      <c r="F578" s="825"/>
    </row>
    <row r="579" spans="1:6" s="1478" customFormat="1" x14ac:dyDescent="0.2">
      <c r="A579" s="1245"/>
      <c r="B579" s="1591"/>
      <c r="C579" s="1584" t="s">
        <v>4883</v>
      </c>
      <c r="D579" s="2244"/>
      <c r="E579" s="825"/>
      <c r="F579" s="825"/>
    </row>
    <row r="580" spans="1:6" s="1478" customFormat="1" ht="30" x14ac:dyDescent="0.2">
      <c r="A580" s="1245"/>
      <c r="B580" s="1591"/>
      <c r="C580" s="2245" t="s">
        <v>4884</v>
      </c>
      <c r="D580" s="2244"/>
      <c r="E580" s="825"/>
      <c r="F580" s="825"/>
    </row>
    <row r="581" spans="1:6" s="1478" customFormat="1" ht="15" x14ac:dyDescent="0.2">
      <c r="A581" s="1245"/>
      <c r="B581" s="1591"/>
      <c r="C581" s="2245" t="s">
        <v>4885</v>
      </c>
      <c r="D581" s="2244"/>
      <c r="E581" s="825"/>
      <c r="F581" s="825"/>
    </row>
    <row r="582" spans="1:6" s="1478" customFormat="1" ht="16" x14ac:dyDescent="0.2">
      <c r="A582" s="1245"/>
      <c r="B582" s="1591"/>
      <c r="C582" s="2248" t="s">
        <v>4886</v>
      </c>
      <c r="D582" s="2244"/>
      <c r="E582" s="825"/>
      <c r="F582" s="825"/>
    </row>
    <row r="583" spans="1:6" s="1478" customFormat="1" ht="15" x14ac:dyDescent="0.2">
      <c r="A583" s="1245"/>
      <c r="B583" s="1591"/>
      <c r="C583" s="1936" t="s">
        <v>2166</v>
      </c>
      <c r="D583" s="2244"/>
      <c r="E583" s="825"/>
      <c r="F583" s="825"/>
    </row>
    <row r="584" spans="1:6" s="1478" customFormat="1" ht="15" x14ac:dyDescent="0.2">
      <c r="A584" s="1245"/>
      <c r="B584" s="1591"/>
      <c r="C584" t="s">
        <v>4887</v>
      </c>
      <c r="D584" s="2244"/>
      <c r="E584" s="825"/>
      <c r="F584" s="825"/>
    </row>
    <row r="585" spans="1:6" s="1478" customFormat="1" ht="15" x14ac:dyDescent="0.2">
      <c r="A585" s="1245"/>
      <c r="B585" s="1591"/>
      <c r="C585" s="1322" t="s">
        <v>4209</v>
      </c>
      <c r="D585" s="2244"/>
      <c r="E585" s="825"/>
      <c r="F585" s="825"/>
    </row>
    <row r="586" spans="1:6" s="1478" customFormat="1" ht="15" thickBot="1" x14ac:dyDescent="0.25">
      <c r="A586" s="1245"/>
      <c r="B586" s="1591"/>
      <c r="C586" s="330"/>
      <c r="D586" s="2244"/>
      <c r="E586" s="825"/>
      <c r="F586" s="825"/>
    </row>
    <row r="587" spans="1:6" ht="15" x14ac:dyDescent="0.2">
      <c r="A587" s="185" t="s">
        <v>330</v>
      </c>
      <c r="B587" s="169" t="s">
        <v>430</v>
      </c>
      <c r="C587" s="173" t="s">
        <v>431</v>
      </c>
      <c r="D587" s="145" t="e">
        <f>VLOOKUP($B587,'Pricelist Summary'!$B:$S,22,0)</f>
        <v>#REF!</v>
      </c>
      <c r="E587" s="803">
        <f>VLOOKUP($B587,'Pricelist Summary'!$B:$M,4,0)</f>
        <v>1214.018691588785</v>
      </c>
      <c r="F587" s="803">
        <f>VLOOKUP($B587,'Pricelist Summary'!$B:$M,5,0)</f>
        <v>0</v>
      </c>
    </row>
    <row r="588" spans="1:6" ht="15" x14ac:dyDescent="0.2">
      <c r="A588" s="58"/>
      <c r="B588" s="59"/>
      <c r="C588" s="17" t="s">
        <v>1543</v>
      </c>
      <c r="D588" s="167"/>
      <c r="E588" s="806"/>
    </row>
    <row r="589" spans="1:6" ht="15" x14ac:dyDescent="0.2">
      <c r="A589" s="58"/>
      <c r="B589" s="59"/>
      <c r="C589" s="165" t="s">
        <v>1544</v>
      </c>
      <c r="D589" s="28"/>
      <c r="E589" s="822"/>
      <c r="F589" s="823"/>
    </row>
    <row r="590" spans="1:6" ht="15" x14ac:dyDescent="0.2">
      <c r="A590" s="58"/>
      <c r="B590" s="59"/>
      <c r="C590" s="165" t="s">
        <v>1545</v>
      </c>
      <c r="D590" s="28"/>
      <c r="E590" s="822"/>
      <c r="F590" s="823"/>
    </row>
    <row r="591" spans="1:6" ht="15" x14ac:dyDescent="0.2">
      <c r="A591" s="58"/>
      <c r="B591" s="59"/>
      <c r="C591" s="165" t="s">
        <v>1546</v>
      </c>
      <c r="D591" s="28"/>
      <c r="E591" s="806"/>
    </row>
    <row r="592" spans="1:6" ht="15" x14ac:dyDescent="0.2">
      <c r="A592" s="58"/>
      <c r="B592" s="59"/>
      <c r="C592" s="165" t="s">
        <v>1547</v>
      </c>
      <c r="D592" s="28"/>
      <c r="E592" s="806"/>
    </row>
    <row r="593" spans="1:6" ht="25.5" customHeight="1" x14ac:dyDescent="0.2">
      <c r="A593" s="58"/>
      <c r="B593" s="59"/>
      <c r="C593" s="165" t="s">
        <v>1548</v>
      </c>
      <c r="D593" s="28"/>
      <c r="E593" s="806"/>
    </row>
    <row r="594" spans="1:6" ht="15" x14ac:dyDescent="0.2">
      <c r="A594" s="58"/>
      <c r="B594" s="59"/>
      <c r="C594" s="165" t="s">
        <v>1549</v>
      </c>
      <c r="D594" s="28"/>
      <c r="E594" s="806"/>
    </row>
    <row r="595" spans="1:6" ht="16" thickBot="1" x14ac:dyDescent="0.25">
      <c r="A595" s="60"/>
      <c r="B595" s="61"/>
      <c r="C595" s="187" t="s">
        <v>1135</v>
      </c>
      <c r="D595" s="28"/>
      <c r="E595" s="822"/>
      <c r="F595" s="823"/>
    </row>
    <row r="596" spans="1:6" ht="15" x14ac:dyDescent="0.2">
      <c r="A596" s="185" t="s">
        <v>330</v>
      </c>
      <c r="B596" s="169" t="s">
        <v>435</v>
      </c>
      <c r="C596" s="173" t="s">
        <v>1550</v>
      </c>
      <c r="D596" s="145" t="e">
        <f>VLOOKUP($B596,'Pricelist Summary'!$B:$S,22,0)</f>
        <v>#REF!</v>
      </c>
      <c r="E596" s="803">
        <f>VLOOKUP($B596,'Pricelist Summary'!$B:$M,4,0)</f>
        <v>690.65420560747657</v>
      </c>
      <c r="F596" s="803">
        <f>VLOOKUP($B596,'Pricelist Summary'!$B:$M,5,0)</f>
        <v>0</v>
      </c>
    </row>
    <row r="597" spans="1:6" ht="15" x14ac:dyDescent="0.2">
      <c r="A597" s="58"/>
      <c r="B597" s="59"/>
      <c r="C597" s="165" t="s">
        <v>1551</v>
      </c>
      <c r="D597" s="167"/>
      <c r="E597" s="159"/>
      <c r="F597" s="159"/>
    </row>
    <row r="598" spans="1:6" ht="15" x14ac:dyDescent="0.2">
      <c r="A598" s="58"/>
      <c r="B598" s="59"/>
      <c r="C598" s="165" t="s">
        <v>1552</v>
      </c>
      <c r="D598" s="28"/>
      <c r="E598" s="822"/>
      <c r="F598" s="823"/>
    </row>
    <row r="599" spans="1:6" ht="15" x14ac:dyDescent="0.2">
      <c r="A599" s="58"/>
      <c r="B599" s="59"/>
      <c r="C599" s="165" t="s">
        <v>1553</v>
      </c>
      <c r="D599" s="29"/>
      <c r="E599" s="159"/>
      <c r="F599" s="159"/>
    </row>
    <row r="600" spans="1:6" ht="15" x14ac:dyDescent="0.2">
      <c r="A600" s="58"/>
      <c r="B600" s="59"/>
      <c r="C600" s="165" t="s">
        <v>1554</v>
      </c>
      <c r="D600" s="29"/>
      <c r="E600" s="159"/>
      <c r="F600" s="159"/>
    </row>
    <row r="601" spans="1:6" x14ac:dyDescent="0.2">
      <c r="A601" s="58"/>
      <c r="B601" s="59"/>
      <c r="C601" s="165"/>
      <c r="D601" s="29"/>
      <c r="E601" s="159"/>
      <c r="F601" s="159"/>
    </row>
    <row r="602" spans="1:6" ht="15" x14ac:dyDescent="0.2">
      <c r="A602" s="58"/>
      <c r="B602" s="59"/>
      <c r="C602" s="187" t="s">
        <v>1135</v>
      </c>
      <c r="D602" s="29"/>
      <c r="E602" s="159"/>
      <c r="F602" s="159"/>
    </row>
    <row r="603" spans="1:6" x14ac:dyDescent="0.2">
      <c r="A603" s="58"/>
      <c r="B603" s="59"/>
      <c r="C603" s="187"/>
      <c r="D603" s="29"/>
      <c r="E603" s="159"/>
      <c r="F603" s="159"/>
    </row>
    <row r="604" spans="1:6" ht="15" thickBot="1" x14ac:dyDescent="0.25">
      <c r="A604" s="58"/>
      <c r="B604" s="59"/>
      <c r="C604" s="165"/>
      <c r="D604" s="29"/>
      <c r="E604" s="159"/>
      <c r="F604" s="159"/>
    </row>
    <row r="605" spans="1:6" ht="15" x14ac:dyDescent="0.2">
      <c r="A605" s="185" t="s">
        <v>330</v>
      </c>
      <c r="B605" s="169" t="s">
        <v>440</v>
      </c>
      <c r="C605" s="173" t="s">
        <v>441</v>
      </c>
      <c r="D605" s="145" t="e">
        <f>VLOOKUP($B605,'Pricelist Summary'!$B:$S,22,0)</f>
        <v>#REF!</v>
      </c>
      <c r="E605" s="803">
        <f>VLOOKUP($B605,'Pricelist Summary'!$B:$M,4,0)</f>
        <v>1027.1028037383178</v>
      </c>
      <c r="F605" s="803">
        <f>VLOOKUP($B605,'Pricelist Summary'!$B:$M,5,0)</f>
        <v>0</v>
      </c>
    </row>
    <row r="606" spans="1:6" ht="15" x14ac:dyDescent="0.2">
      <c r="A606" s="58"/>
      <c r="B606" s="59"/>
      <c r="C606" s="17" t="s">
        <v>1555</v>
      </c>
      <c r="D606" s="84"/>
      <c r="E606" s="805"/>
      <c r="F606" s="805"/>
    </row>
    <row r="607" spans="1:6" ht="15" x14ac:dyDescent="0.2">
      <c r="A607" s="58"/>
      <c r="B607" s="59"/>
      <c r="C607" s="165" t="s">
        <v>1556</v>
      </c>
      <c r="D607" s="84"/>
      <c r="E607" s="825"/>
      <c r="F607" s="825"/>
    </row>
    <row r="608" spans="1:6" ht="15" x14ac:dyDescent="0.2">
      <c r="A608" s="58"/>
      <c r="B608" s="59"/>
      <c r="C608" s="165" t="s">
        <v>1557</v>
      </c>
      <c r="D608" s="84"/>
      <c r="E608" s="825"/>
      <c r="F608" s="825"/>
    </row>
    <row r="609" spans="1:6" ht="15" x14ac:dyDescent="0.2">
      <c r="A609" s="58"/>
      <c r="B609" s="59"/>
      <c r="C609" s="165" t="s">
        <v>1558</v>
      </c>
      <c r="D609" s="84"/>
      <c r="E609" s="805"/>
      <c r="F609" s="805"/>
    </row>
    <row r="610" spans="1:6" ht="15" x14ac:dyDescent="0.2">
      <c r="A610" s="58"/>
      <c r="B610" s="59"/>
      <c r="C610" s="165" t="s">
        <v>1559</v>
      </c>
      <c r="D610" s="84"/>
      <c r="E610" s="805"/>
      <c r="F610" s="805"/>
    </row>
    <row r="611" spans="1:6" ht="15" x14ac:dyDescent="0.2">
      <c r="A611" s="58"/>
      <c r="B611" s="59"/>
      <c r="C611" s="165" t="s">
        <v>1560</v>
      </c>
      <c r="D611" s="84"/>
      <c r="E611" s="805"/>
      <c r="F611" s="805"/>
    </row>
    <row r="612" spans="1:6" ht="15" x14ac:dyDescent="0.2">
      <c r="A612" s="58"/>
      <c r="B612" s="59"/>
      <c r="C612" s="165" t="s">
        <v>1561</v>
      </c>
      <c r="D612" s="84"/>
      <c r="E612" s="805"/>
      <c r="F612" s="805"/>
    </row>
    <row r="613" spans="1:6" ht="15" x14ac:dyDescent="0.2">
      <c r="A613" s="58"/>
      <c r="B613" s="59"/>
      <c r="C613" s="165" t="s">
        <v>1562</v>
      </c>
      <c r="D613" s="84"/>
      <c r="E613" s="825"/>
      <c r="F613" s="825"/>
    </row>
    <row r="614" spans="1:6" ht="16" thickBot="1" x14ac:dyDescent="0.25">
      <c r="A614" s="58"/>
      <c r="B614" s="59"/>
      <c r="C614" s="187" t="s">
        <v>1135</v>
      </c>
      <c r="D614" s="84"/>
      <c r="E614" s="825"/>
      <c r="F614" s="825"/>
    </row>
    <row r="615" spans="1:6" s="1478" customFormat="1" ht="15" x14ac:dyDescent="0.2">
      <c r="A615" s="1474" t="s">
        <v>4688</v>
      </c>
      <c r="B615" s="1637" t="s">
        <v>3795</v>
      </c>
      <c r="C615" s="1638" t="s">
        <v>3819</v>
      </c>
      <c r="D615" s="145" t="e">
        <f>VLOOKUP($B615,'Pricelist Summary'!$B:$S,22,0)</f>
        <v>#REF!</v>
      </c>
      <c r="E615" s="803">
        <f>VLOOKUP($B615,'Pricelist Summary'!$B:$M,4,0)</f>
        <v>9812.1495327102803</v>
      </c>
      <c r="F615" s="803">
        <f>VLOOKUP($B615,'Pricelist Summary'!$B:$M,5,0)</f>
        <v>0</v>
      </c>
    </row>
    <row r="616" spans="1:6" s="1478" customFormat="1" ht="15" x14ac:dyDescent="0.2">
      <c r="A616" s="1629"/>
      <c r="B616" s="1591"/>
      <c r="C616" s="1639" t="s">
        <v>3820</v>
      </c>
      <c r="D616" s="1631"/>
      <c r="E616" s="825"/>
      <c r="F616" s="825"/>
    </row>
    <row r="617" spans="1:6" s="1478" customFormat="1" ht="15" x14ac:dyDescent="0.2">
      <c r="A617" s="1629"/>
      <c r="B617" s="1591"/>
      <c r="C617" s="1641" t="s">
        <v>3821</v>
      </c>
      <c r="D617" s="1631"/>
      <c r="E617" s="825"/>
      <c r="F617" s="825"/>
    </row>
    <row r="618" spans="1:6" s="1478" customFormat="1" ht="15" x14ac:dyDescent="0.2">
      <c r="A618" s="1629"/>
      <c r="B618" s="1591"/>
      <c r="C618" s="1641" t="s">
        <v>3822</v>
      </c>
      <c r="D618" s="1631"/>
      <c r="E618" s="825"/>
      <c r="F618" s="825"/>
    </row>
    <row r="619" spans="1:6" s="1478" customFormat="1" ht="32" x14ac:dyDescent="0.2">
      <c r="A619" s="1629"/>
      <c r="B619" s="1591"/>
      <c r="C619" s="1610" t="s">
        <v>3823</v>
      </c>
      <c r="D619" s="1631"/>
      <c r="E619" s="825"/>
      <c r="F619" s="825"/>
    </row>
    <row r="620" spans="1:6" s="1478" customFormat="1" ht="15" x14ac:dyDescent="0.2">
      <c r="A620" s="1629"/>
      <c r="B620" s="1591"/>
      <c r="C620" s="1641" t="s">
        <v>3824</v>
      </c>
      <c r="D620" s="1631"/>
      <c r="E620" s="825"/>
      <c r="F620" s="825"/>
    </row>
    <row r="621" spans="1:6" s="1478" customFormat="1" ht="30" x14ac:dyDescent="0.2">
      <c r="A621" s="1629"/>
      <c r="B621" s="1591"/>
      <c r="C621" s="1641" t="s">
        <v>3825</v>
      </c>
      <c r="D621" s="1631"/>
      <c r="E621" s="825"/>
      <c r="F621" s="825"/>
    </row>
    <row r="622" spans="1:6" s="1478" customFormat="1" ht="30" x14ac:dyDescent="0.2">
      <c r="A622" s="1629"/>
      <c r="B622" s="1591"/>
      <c r="C622" s="1641" t="s">
        <v>3826</v>
      </c>
      <c r="D622" s="1631"/>
      <c r="E622" s="825"/>
      <c r="F622" s="825"/>
    </row>
    <row r="623" spans="1:6" s="1478" customFormat="1" ht="30" x14ac:dyDescent="0.2">
      <c r="A623" s="1629"/>
      <c r="B623" s="1591"/>
      <c r="C623" s="1641" t="s">
        <v>3827</v>
      </c>
      <c r="D623" s="1631"/>
      <c r="E623" s="825"/>
      <c r="F623" s="825"/>
    </row>
    <row r="624" spans="1:6" s="1478" customFormat="1" ht="15" x14ac:dyDescent="0.2">
      <c r="A624" s="1629"/>
      <c r="B624" s="1591"/>
      <c r="C624" s="1641" t="s">
        <v>3828</v>
      </c>
      <c r="D624" s="1631"/>
      <c r="E624" s="825"/>
      <c r="F624" s="825"/>
    </row>
    <row r="625" spans="1:6" s="1478" customFormat="1" ht="15" x14ac:dyDescent="0.2">
      <c r="A625" s="1629"/>
      <c r="B625" s="1591"/>
      <c r="C625" s="1641" t="s">
        <v>3829</v>
      </c>
      <c r="D625" s="1631"/>
      <c r="E625" s="825"/>
      <c r="F625" s="825"/>
    </row>
    <row r="626" spans="1:6" s="1478" customFormat="1" ht="15" x14ac:dyDescent="0.2">
      <c r="A626" s="1629"/>
      <c r="B626" s="1591"/>
      <c r="C626" s="1641" t="s">
        <v>3830</v>
      </c>
      <c r="D626" s="1631"/>
      <c r="E626" s="825"/>
      <c r="F626" s="825"/>
    </row>
    <row r="627" spans="1:6" s="1478" customFormat="1" ht="15" x14ac:dyDescent="0.2">
      <c r="A627" s="1629"/>
      <c r="B627" s="1591"/>
      <c r="C627" s="1641" t="s">
        <v>3831</v>
      </c>
      <c r="D627" s="1631"/>
      <c r="E627" s="825"/>
      <c r="F627" s="825"/>
    </row>
    <row r="628" spans="1:6" s="1478" customFormat="1" ht="15" x14ac:dyDescent="0.2">
      <c r="A628" s="1629"/>
      <c r="B628" s="1591"/>
      <c r="C628" s="1641" t="s">
        <v>3832</v>
      </c>
      <c r="D628" s="1631"/>
      <c r="E628" s="825"/>
      <c r="F628" s="825"/>
    </row>
    <row r="629" spans="1:6" s="1478" customFormat="1" ht="15" x14ac:dyDescent="0.2">
      <c r="A629" s="1629"/>
      <c r="B629" s="1591"/>
      <c r="C629" s="1641" t="s">
        <v>3833</v>
      </c>
      <c r="D629" s="1631"/>
      <c r="E629" s="825"/>
      <c r="F629" s="825"/>
    </row>
    <row r="630" spans="1:6" s="1478" customFormat="1" ht="15" x14ac:dyDescent="0.2">
      <c r="A630" s="1629"/>
      <c r="B630" s="1591"/>
      <c r="C630" s="1641" t="s">
        <v>3834</v>
      </c>
      <c r="D630" s="1631"/>
      <c r="E630" s="825"/>
      <c r="F630" s="825"/>
    </row>
    <row r="631" spans="1:6" s="1478" customFormat="1" x14ac:dyDescent="0.2">
      <c r="A631" s="1629"/>
      <c r="B631" s="1591"/>
      <c r="C631" s="1642" t="s">
        <v>3835</v>
      </c>
      <c r="D631" s="1631"/>
      <c r="E631" s="825"/>
      <c r="F631" s="825"/>
    </row>
    <row r="632" spans="1:6" s="1478" customFormat="1" x14ac:dyDescent="0.2">
      <c r="A632" s="1629"/>
      <c r="B632" s="1591"/>
      <c r="C632" s="1643" t="s">
        <v>3836</v>
      </c>
      <c r="D632" s="1631"/>
      <c r="E632" s="825"/>
      <c r="F632" s="825"/>
    </row>
    <row r="633" spans="1:6" s="1478" customFormat="1" x14ac:dyDescent="0.2">
      <c r="A633" s="1629"/>
      <c r="B633" s="1591"/>
      <c r="C633" s="1643" t="s">
        <v>3837</v>
      </c>
      <c r="D633" s="1631"/>
      <c r="E633" s="825"/>
      <c r="F633" s="825"/>
    </row>
    <row r="634" spans="1:6" s="1478" customFormat="1" ht="15" x14ac:dyDescent="0.2">
      <c r="A634" s="1629"/>
      <c r="B634" s="1591"/>
      <c r="C634" s="1501" t="s">
        <v>3838</v>
      </c>
      <c r="D634" s="1631"/>
      <c r="E634" s="825"/>
      <c r="F634" s="825"/>
    </row>
    <row r="635" spans="1:6" s="1478" customFormat="1" ht="15" x14ac:dyDescent="0.2">
      <c r="A635" s="1629"/>
      <c r="B635" s="1591"/>
      <c r="C635" s="1644" t="s">
        <v>3839</v>
      </c>
      <c r="D635" s="1631"/>
      <c r="E635" s="825"/>
      <c r="F635" s="825"/>
    </row>
    <row r="636" spans="1:6" s="1478" customFormat="1" ht="15" x14ac:dyDescent="0.2">
      <c r="A636" s="1629"/>
      <c r="B636" s="1591"/>
      <c r="C636" s="1644" t="s">
        <v>3840</v>
      </c>
      <c r="D636" s="1631"/>
      <c r="E636" s="825"/>
      <c r="F636" s="825"/>
    </row>
    <row r="637" spans="1:6" s="1478" customFormat="1" ht="15" x14ac:dyDescent="0.2">
      <c r="A637" s="1629"/>
      <c r="B637" s="1591"/>
      <c r="C637" s="1645" t="s">
        <v>2166</v>
      </c>
      <c r="D637" s="1631"/>
      <c r="E637" s="825"/>
      <c r="F637" s="825"/>
    </row>
    <row r="638" spans="1:6" s="1478" customFormat="1" ht="15" x14ac:dyDescent="0.2">
      <c r="A638" s="1629"/>
      <c r="B638" s="1591"/>
      <c r="C638" s="1501" t="s">
        <v>3841</v>
      </c>
      <c r="D638" s="1631"/>
      <c r="E638" s="825"/>
      <c r="F638" s="825"/>
    </row>
    <row r="639" spans="1:6" s="1478" customFormat="1" ht="16" x14ac:dyDescent="0.2">
      <c r="A639" s="1629"/>
      <c r="B639" s="1591"/>
      <c r="C639" s="253" t="s">
        <v>3788</v>
      </c>
      <c r="D639" s="1631"/>
      <c r="E639" s="825"/>
      <c r="F639" s="825"/>
    </row>
    <row r="640" spans="1:6" s="1478" customFormat="1" ht="15" thickBot="1" x14ac:dyDescent="0.25">
      <c r="A640" s="1629"/>
      <c r="B640" s="1591"/>
      <c r="C640" s="1578"/>
      <c r="D640" s="1631"/>
      <c r="E640" s="825"/>
      <c r="F640" s="825"/>
    </row>
    <row r="641" spans="1:6" ht="15" x14ac:dyDescent="0.2">
      <c r="A641" s="1474" t="s">
        <v>4688</v>
      </c>
      <c r="B641" s="428" t="s">
        <v>445</v>
      </c>
      <c r="C641" s="325" t="s">
        <v>446</v>
      </c>
      <c r="D641" s="145" t="e">
        <f>VLOOKUP($B641,'Pricelist Summary'!$B:$S,22,0)</f>
        <v>#REF!</v>
      </c>
      <c r="E641" s="803">
        <f>VLOOKUP($B641,'Pricelist Summary'!$B:$M,4,0)</f>
        <v>6728.0373831775696</v>
      </c>
      <c r="F641" s="803">
        <f>VLOOKUP($B641,'Pricelist Summary'!$B:$M,5,0)</f>
        <v>0</v>
      </c>
    </row>
    <row r="642" spans="1:6" ht="15" x14ac:dyDescent="0.2">
      <c r="A642" s="304"/>
      <c r="B642" s="426"/>
      <c r="C642" s="92" t="s">
        <v>1563</v>
      </c>
      <c r="D642" s="84"/>
      <c r="E642" s="825"/>
      <c r="F642" s="825"/>
    </row>
    <row r="643" spans="1:6" ht="15" x14ac:dyDescent="0.2">
      <c r="A643" s="304"/>
      <c r="B643" s="426"/>
      <c r="C643" s="141" t="s">
        <v>1564</v>
      </c>
      <c r="D643" s="84"/>
      <c r="E643" s="825"/>
      <c r="F643" s="825"/>
    </row>
    <row r="644" spans="1:6" ht="15" x14ac:dyDescent="0.2">
      <c r="A644" s="304"/>
      <c r="B644" s="426"/>
      <c r="C644" s="141" t="s">
        <v>1565</v>
      </c>
      <c r="D644" s="84"/>
      <c r="E644" s="825"/>
      <c r="F644" s="825"/>
    </row>
    <row r="645" spans="1:6" ht="15" x14ac:dyDescent="0.2">
      <c r="A645" s="304"/>
      <c r="B645" s="426"/>
      <c r="C645" s="141" t="s">
        <v>1566</v>
      </c>
      <c r="D645" s="84"/>
      <c r="E645" s="825"/>
      <c r="F645" s="825"/>
    </row>
    <row r="646" spans="1:6" ht="15" x14ac:dyDescent="0.2">
      <c r="A646" s="304"/>
      <c r="B646" s="426"/>
      <c r="C646" s="141" t="s">
        <v>1567</v>
      </c>
      <c r="D646" s="84"/>
      <c r="E646" s="825"/>
      <c r="F646" s="825"/>
    </row>
    <row r="647" spans="1:6" ht="15" x14ac:dyDescent="0.2">
      <c r="A647" s="304"/>
      <c r="B647" s="426"/>
      <c r="C647" s="141" t="s">
        <v>1568</v>
      </c>
      <c r="D647" s="84"/>
      <c r="E647" s="825"/>
      <c r="F647" s="825"/>
    </row>
    <row r="648" spans="1:6" ht="15" x14ac:dyDescent="0.2">
      <c r="A648" s="304"/>
      <c r="B648" s="426"/>
      <c r="C648" s="141" t="s">
        <v>1569</v>
      </c>
      <c r="D648" s="84"/>
      <c r="E648" s="825"/>
      <c r="F648" s="825"/>
    </row>
    <row r="649" spans="1:6" ht="15" x14ac:dyDescent="0.2">
      <c r="A649" s="304"/>
      <c r="B649" s="426"/>
      <c r="C649" s="141" t="s">
        <v>1570</v>
      </c>
      <c r="D649" s="84"/>
      <c r="E649" s="825"/>
      <c r="F649" s="825"/>
    </row>
    <row r="650" spans="1:6" ht="15" x14ac:dyDescent="0.2">
      <c r="A650" s="304"/>
      <c r="B650" s="426"/>
      <c r="C650" s="141" t="s">
        <v>1571</v>
      </c>
      <c r="D650" s="84"/>
      <c r="E650" s="825"/>
      <c r="F650" s="825"/>
    </row>
    <row r="651" spans="1:6" ht="15" x14ac:dyDescent="0.2">
      <c r="A651" s="304"/>
      <c r="B651" s="426"/>
      <c r="C651" s="141" t="s">
        <v>1572</v>
      </c>
      <c r="D651" s="84"/>
      <c r="E651" s="825"/>
      <c r="F651" s="825"/>
    </row>
    <row r="652" spans="1:6" ht="15" x14ac:dyDescent="0.2">
      <c r="A652" s="304"/>
      <c r="B652" s="426"/>
      <c r="C652" s="141" t="s">
        <v>1573</v>
      </c>
      <c r="D652" s="84"/>
      <c r="E652" s="825"/>
      <c r="F652" s="825"/>
    </row>
    <row r="653" spans="1:6" ht="15" x14ac:dyDescent="0.2">
      <c r="A653" s="304"/>
      <c r="B653" s="426"/>
      <c r="C653" s="141" t="s">
        <v>1574</v>
      </c>
      <c r="D653" s="84"/>
      <c r="E653" s="825"/>
      <c r="F653" s="825"/>
    </row>
    <row r="654" spans="1:6" ht="15" x14ac:dyDescent="0.2">
      <c r="A654" s="304"/>
      <c r="B654" s="426"/>
      <c r="C654" s="262" t="s">
        <v>1308</v>
      </c>
      <c r="D654" s="84"/>
      <c r="E654" s="825"/>
      <c r="F654" s="825"/>
    </row>
    <row r="655" spans="1:6" ht="15" x14ac:dyDescent="0.2">
      <c r="A655" s="304"/>
      <c r="B655" s="426"/>
      <c r="C655" s="141" t="s">
        <v>1575</v>
      </c>
      <c r="D655" s="84"/>
      <c r="E655" s="825"/>
      <c r="F655" s="825"/>
    </row>
    <row r="656" spans="1:6" ht="15" x14ac:dyDescent="0.2">
      <c r="A656" s="304"/>
      <c r="B656" s="426"/>
      <c r="C656" s="141" t="s">
        <v>1576</v>
      </c>
      <c r="D656" s="84"/>
      <c r="E656" s="825"/>
      <c r="F656" s="825"/>
    </row>
    <row r="657" spans="1:6" x14ac:dyDescent="0.2">
      <c r="A657" s="304"/>
      <c r="B657" s="426"/>
      <c r="C657" s="141"/>
      <c r="D657" s="84"/>
      <c r="E657" s="825"/>
      <c r="F657" s="825"/>
    </row>
    <row r="658" spans="1:6" ht="16" thickBot="1" x14ac:dyDescent="0.25">
      <c r="A658" s="305"/>
      <c r="B658" s="427"/>
      <c r="C658" s="299" t="s">
        <v>1135</v>
      </c>
      <c r="D658" s="425"/>
      <c r="E658" s="826"/>
      <c r="F658" s="826"/>
    </row>
    <row r="659" spans="1:6" s="55" customFormat="1" ht="15" x14ac:dyDescent="0.2">
      <c r="A659" s="1474" t="s">
        <v>4688</v>
      </c>
      <c r="B659" s="153" t="s">
        <v>3342</v>
      </c>
      <c r="C659" s="980" t="s">
        <v>3345</v>
      </c>
      <c r="D659" s="147">
        <v>57789</v>
      </c>
      <c r="E659" s="803">
        <f>VLOOKUP($B659,'Pricelist Summary'!$B:$M,4,0)</f>
        <v>279.43925233644859</v>
      </c>
      <c r="F659" s="803">
        <f>VLOOKUP($B659,'Pricelist Summary'!$B:$M,5,0)</f>
        <v>0</v>
      </c>
    </row>
    <row r="660" spans="1:6" s="55" customFormat="1" ht="15" x14ac:dyDescent="0.2">
      <c r="A660" s="43"/>
      <c r="B660" s="153"/>
      <c r="C660" s="980" t="s">
        <v>3346</v>
      </c>
      <c r="D660" s="147"/>
      <c r="E660" s="937"/>
      <c r="F660" s="937"/>
    </row>
    <row r="661" spans="1:6" s="55" customFormat="1" x14ac:dyDescent="0.2">
      <c r="A661" s="43"/>
      <c r="B661" s="153"/>
      <c r="C661" s="980"/>
      <c r="D661" s="147"/>
      <c r="E661" s="937"/>
      <c r="F661" s="937"/>
    </row>
    <row r="662" spans="1:6" s="55" customFormat="1" ht="15" x14ac:dyDescent="0.2">
      <c r="A662" s="43"/>
      <c r="B662" s="153"/>
      <c r="C662" s="995" t="s">
        <v>3347</v>
      </c>
      <c r="D662" s="147"/>
      <c r="E662" s="937"/>
      <c r="F662" s="937"/>
    </row>
    <row r="663" spans="1:6" s="55" customFormat="1" ht="15" x14ac:dyDescent="0.2">
      <c r="A663" s="43"/>
      <c r="B663" s="153"/>
      <c r="C663" s="995" t="s">
        <v>3348</v>
      </c>
      <c r="D663" s="147"/>
      <c r="E663" s="937"/>
      <c r="F663" s="937"/>
    </row>
    <row r="664" spans="1:6" s="55" customFormat="1" ht="15" x14ac:dyDescent="0.2">
      <c r="A664" s="43"/>
      <c r="B664" s="153"/>
      <c r="C664" s="995" t="s">
        <v>3349</v>
      </c>
      <c r="D664" s="147"/>
      <c r="E664" s="937"/>
      <c r="F664" s="937"/>
    </row>
    <row r="665" spans="1:6" s="55" customFormat="1" ht="30" x14ac:dyDescent="0.2">
      <c r="A665" s="43"/>
      <c r="B665" s="153"/>
      <c r="C665" s="995" t="s">
        <v>3350</v>
      </c>
      <c r="D665" s="147"/>
      <c r="E665" s="937"/>
      <c r="F665" s="937"/>
    </row>
    <row r="666" spans="1:6" s="55" customFormat="1" ht="15" x14ac:dyDescent="0.2">
      <c r="A666" s="43"/>
      <c r="B666" s="153"/>
      <c r="C666" s="995" t="s">
        <v>3353</v>
      </c>
      <c r="D666" s="147"/>
      <c r="E666" s="937"/>
      <c r="F666" s="937"/>
    </row>
    <row r="667" spans="1:6" s="55" customFormat="1" ht="15" x14ac:dyDescent="0.2">
      <c r="A667" s="43"/>
      <c r="B667" s="153"/>
      <c r="C667" s="995" t="s">
        <v>3352</v>
      </c>
      <c r="D667" s="147"/>
      <c r="E667" s="937"/>
      <c r="F667" s="937"/>
    </row>
    <row r="668" spans="1:6" s="55" customFormat="1" ht="15" x14ac:dyDescent="0.2">
      <c r="A668" s="43"/>
      <c r="B668" s="153"/>
      <c r="C668" s="1436" t="s">
        <v>2166</v>
      </c>
      <c r="D668" s="147"/>
      <c r="E668" s="937"/>
      <c r="F668" s="937"/>
    </row>
    <row r="669" spans="1:6" s="55" customFormat="1" ht="15" x14ac:dyDescent="0.2">
      <c r="A669" s="43"/>
      <c r="B669" s="153"/>
      <c r="C669" s="995" t="s">
        <v>3351</v>
      </c>
      <c r="D669" s="147"/>
      <c r="E669" s="937"/>
      <c r="F669" s="937"/>
    </row>
    <row r="670" spans="1:6" s="55" customFormat="1" x14ac:dyDescent="0.2">
      <c r="A670" s="43"/>
      <c r="B670" s="153"/>
      <c r="C670" s="980"/>
      <c r="D670" s="147"/>
      <c r="E670" s="937"/>
      <c r="F670" s="937"/>
    </row>
    <row r="671" spans="1:6" s="55" customFormat="1" ht="16" x14ac:dyDescent="0.2">
      <c r="A671" s="43"/>
      <c r="B671" s="153"/>
      <c r="C671" s="257" t="s">
        <v>3354</v>
      </c>
      <c r="D671" s="147"/>
      <c r="E671" s="937"/>
      <c r="F671" s="937"/>
    </row>
    <row r="672" spans="1:6" ht="15" thickBot="1" x14ac:dyDescent="0.25">
      <c r="A672" s="189"/>
      <c r="B672" s="77"/>
      <c r="C672" s="112"/>
      <c r="D672" s="84"/>
      <c r="E672" s="825"/>
      <c r="F672" s="825"/>
    </row>
    <row r="673" spans="1:6" s="1478" customFormat="1" ht="15" x14ac:dyDescent="0.2">
      <c r="A673" s="1474" t="s">
        <v>4688</v>
      </c>
      <c r="B673" s="1286" t="s">
        <v>3987</v>
      </c>
      <c r="C673" s="1679" t="s">
        <v>3988</v>
      </c>
      <c r="D673" s="145" t="e">
        <f>VLOOKUP($B673,'Pricelist Summary'!$B:$S,22,0)</f>
        <v>#REF!</v>
      </c>
      <c r="E673" s="803">
        <f>VLOOKUP($B673,'Pricelist Summary'!$B:$M,4,0)</f>
        <v>11205.607476635514</v>
      </c>
      <c r="F673" s="803">
        <f>VLOOKUP($B673,'Pricelist Summary'!$B:$M,5,0)</f>
        <v>0</v>
      </c>
    </row>
    <row r="674" spans="1:6" s="1478" customFormat="1" ht="15" x14ac:dyDescent="0.2">
      <c r="A674" s="1629"/>
      <c r="B674" s="1550"/>
      <c r="C674" s="1630" t="s">
        <v>4478</v>
      </c>
      <c r="D674" s="1631"/>
      <c r="E674" s="825"/>
      <c r="F674" s="825"/>
    </row>
    <row r="675" spans="1:6" s="1478" customFormat="1" ht="15" x14ac:dyDescent="0.2">
      <c r="A675" s="1629"/>
      <c r="B675" s="1550"/>
      <c r="C675" s="1614" t="s">
        <v>3992</v>
      </c>
      <c r="D675" s="1631"/>
      <c r="E675" s="825"/>
      <c r="F675" s="825"/>
    </row>
    <row r="676" spans="1:6" s="1478" customFormat="1" ht="15" x14ac:dyDescent="0.2">
      <c r="A676" s="1629"/>
      <c r="B676" s="1550"/>
      <c r="C676" s="1614" t="s">
        <v>3993</v>
      </c>
      <c r="D676" s="1631" t="s">
        <v>3994</v>
      </c>
      <c r="E676" s="825"/>
      <c r="F676" s="825"/>
    </row>
    <row r="677" spans="1:6" s="1478" customFormat="1" ht="15" x14ac:dyDescent="0.2">
      <c r="A677" s="1629"/>
      <c r="B677" s="1550"/>
      <c r="C677" s="1614" t="s">
        <v>3995</v>
      </c>
      <c r="D677" s="1631"/>
      <c r="E677" s="825"/>
      <c r="F677" s="825"/>
    </row>
    <row r="678" spans="1:6" s="1478" customFormat="1" ht="15" x14ac:dyDescent="0.2">
      <c r="A678" s="1629"/>
      <c r="B678" s="1550"/>
      <c r="C678" s="1614" t="s">
        <v>1579</v>
      </c>
      <c r="D678" s="1631"/>
      <c r="E678" s="825"/>
      <c r="F678" s="825"/>
    </row>
    <row r="679" spans="1:6" s="1478" customFormat="1" ht="15" x14ac:dyDescent="0.2">
      <c r="A679" s="1629"/>
      <c r="B679" s="1550"/>
      <c r="C679" s="1614" t="s">
        <v>3996</v>
      </c>
      <c r="D679" s="1631"/>
      <c r="E679" s="825"/>
      <c r="F679" s="825"/>
    </row>
    <row r="680" spans="1:6" s="1478" customFormat="1" ht="15" x14ac:dyDescent="0.2">
      <c r="A680" s="1629"/>
      <c r="B680" s="1550"/>
      <c r="C680" s="1614" t="s">
        <v>3997</v>
      </c>
      <c r="D680" s="1631"/>
      <c r="E680" s="825"/>
      <c r="F680" s="825"/>
    </row>
    <row r="681" spans="1:6" s="1478" customFormat="1" ht="15" x14ac:dyDescent="0.2">
      <c r="A681" s="1629"/>
      <c r="B681" s="1550"/>
      <c r="C681" s="1614" t="s">
        <v>3998</v>
      </c>
      <c r="D681" s="1631"/>
      <c r="E681" s="825"/>
      <c r="F681" s="825"/>
    </row>
    <row r="682" spans="1:6" s="1478" customFormat="1" ht="15" x14ac:dyDescent="0.2">
      <c r="A682" s="1629"/>
      <c r="B682" s="1550"/>
      <c r="C682" s="1614" t="s">
        <v>3999</v>
      </c>
      <c r="D682" s="1631"/>
      <c r="E682" s="825"/>
      <c r="F682" s="825"/>
    </row>
    <row r="683" spans="1:6" s="1478" customFormat="1" ht="15" x14ac:dyDescent="0.2">
      <c r="A683" s="1629"/>
      <c r="B683" s="1550"/>
      <c r="C683" s="1614" t="s">
        <v>4000</v>
      </c>
      <c r="D683" s="1631"/>
      <c r="E683" s="825"/>
      <c r="F683" s="825"/>
    </row>
    <row r="684" spans="1:6" s="1478" customFormat="1" ht="15" x14ac:dyDescent="0.2">
      <c r="A684" s="1629"/>
      <c r="B684" s="1550"/>
      <c r="C684" s="1614" t="s">
        <v>4001</v>
      </c>
      <c r="D684" s="1631"/>
      <c r="E684" s="825"/>
      <c r="F684" s="825"/>
    </row>
    <row r="685" spans="1:6" s="1478" customFormat="1" ht="15" x14ac:dyDescent="0.2">
      <c r="A685" s="1629"/>
      <c r="B685" s="1550"/>
      <c r="C685" s="1614" t="s">
        <v>4002</v>
      </c>
      <c r="D685" s="1631"/>
      <c r="E685" s="825"/>
      <c r="F685" s="825"/>
    </row>
    <row r="686" spans="1:6" s="1478" customFormat="1" x14ac:dyDescent="0.2">
      <c r="A686" s="1629"/>
      <c r="B686" s="1550"/>
      <c r="C686" s="1680" t="s">
        <v>4003</v>
      </c>
      <c r="D686" s="1631"/>
      <c r="E686" s="825"/>
      <c r="F686" s="825"/>
    </row>
    <row r="687" spans="1:6" s="1478" customFormat="1" ht="15" x14ac:dyDescent="0.2">
      <c r="A687" s="1629"/>
      <c r="B687" s="1550"/>
      <c r="C687" s="1614" t="s">
        <v>4004</v>
      </c>
      <c r="D687" s="1631"/>
      <c r="E687" s="825"/>
      <c r="F687" s="825"/>
    </row>
    <row r="688" spans="1:6" s="1478" customFormat="1" ht="15" x14ac:dyDescent="0.2">
      <c r="A688" s="1629"/>
      <c r="B688" s="1550"/>
      <c r="C688" s="1681" t="s">
        <v>4005</v>
      </c>
      <c r="D688" s="1631"/>
      <c r="E688" s="825"/>
      <c r="F688" s="825"/>
    </row>
    <row r="689" spans="1:7" s="1478" customFormat="1" ht="15" x14ac:dyDescent="0.2">
      <c r="A689" s="1629"/>
      <c r="B689" s="1550"/>
      <c r="C689" s="1681" t="s">
        <v>4006</v>
      </c>
      <c r="D689" s="1631"/>
      <c r="E689" s="825"/>
      <c r="F689" s="825"/>
    </row>
    <row r="690" spans="1:7" s="1478" customFormat="1" ht="15" x14ac:dyDescent="0.2">
      <c r="A690" s="1629"/>
      <c r="B690" s="1550"/>
      <c r="C690" s="1614" t="s">
        <v>4007</v>
      </c>
      <c r="D690" s="1631"/>
      <c r="E690" s="825"/>
      <c r="F690" s="825"/>
    </row>
    <row r="691" spans="1:7" s="1478" customFormat="1" ht="15" x14ac:dyDescent="0.2">
      <c r="A691" s="1629"/>
      <c r="B691" s="1550"/>
      <c r="C691" s="1614" t="s">
        <v>4008</v>
      </c>
      <c r="D691" s="1631"/>
      <c r="E691" s="825"/>
      <c r="F691" s="825"/>
    </row>
    <row r="692" spans="1:7" s="1478" customFormat="1" ht="15" x14ac:dyDescent="0.2">
      <c r="A692" s="1629"/>
      <c r="B692" s="1550"/>
      <c r="C692" s="1614" t="s">
        <v>4009</v>
      </c>
      <c r="D692" s="1631"/>
      <c r="E692" s="825"/>
      <c r="F692" s="825"/>
    </row>
    <row r="693" spans="1:7" s="1478" customFormat="1" ht="15" x14ac:dyDescent="0.2">
      <c r="A693" s="1629"/>
      <c r="B693" s="1550"/>
      <c r="C693" s="112" t="s">
        <v>2166</v>
      </c>
      <c r="D693" s="1631"/>
      <c r="E693" s="825"/>
      <c r="F693" s="825"/>
    </row>
    <row r="694" spans="1:7" s="1478" customFormat="1" ht="60" x14ac:dyDescent="0.2">
      <c r="A694" s="1629"/>
      <c r="B694" s="1550"/>
      <c r="C694" s="1614" t="s">
        <v>4010</v>
      </c>
      <c r="D694" s="1631"/>
      <c r="E694" s="825"/>
      <c r="F694" s="825"/>
    </row>
    <row r="695" spans="1:7" s="1478" customFormat="1" x14ac:dyDescent="0.2">
      <c r="A695" s="1629"/>
      <c r="B695" s="1550"/>
      <c r="C695" s="112"/>
      <c r="D695" s="1631"/>
      <c r="E695" s="825"/>
      <c r="F695" s="825"/>
    </row>
    <row r="696" spans="1:7" s="1478" customFormat="1" ht="16" x14ac:dyDescent="0.2">
      <c r="A696" s="1629"/>
      <c r="B696" s="1550"/>
      <c r="C696" s="257" t="s">
        <v>4011</v>
      </c>
      <c r="D696" s="1631"/>
      <c r="E696" s="825"/>
      <c r="F696" s="825"/>
    </row>
    <row r="697" spans="1:7" s="1478" customFormat="1" ht="15" thickBot="1" x14ac:dyDescent="0.25">
      <c r="A697" s="1629"/>
      <c r="B697" s="1550"/>
      <c r="C697" s="112"/>
      <c r="D697" s="1631"/>
      <c r="E697" s="825"/>
      <c r="F697" s="825"/>
    </row>
    <row r="698" spans="1:7" s="1433" customFormat="1" ht="15" x14ac:dyDescent="0.2">
      <c r="A698" s="1474" t="s">
        <v>4688</v>
      </c>
      <c r="B698" s="169" t="s">
        <v>452</v>
      </c>
      <c r="C698" s="173" t="s">
        <v>453</v>
      </c>
      <c r="D698" s="145" t="e">
        <f>VLOOKUP($B698,'Pricelist Summary'!$B:$S,22,0)</f>
        <v>#REF!</v>
      </c>
      <c r="E698" s="803">
        <f>VLOOKUP($B698,'Pricelist Summary'!$B:$M,4,0)</f>
        <v>8831.7757009345787</v>
      </c>
      <c r="F698" s="803">
        <f>VLOOKUP($B698,'Pricelist Summary'!$B:$M,5,0)</f>
        <v>0</v>
      </c>
    </row>
    <row r="699" spans="1:7" s="55" customFormat="1" ht="15" x14ac:dyDescent="0.2">
      <c r="A699" s="94"/>
      <c r="B699" s="59"/>
      <c r="C699" s="17" t="s">
        <v>1577</v>
      </c>
      <c r="D699" s="230"/>
      <c r="E699" s="159"/>
      <c r="F699" s="159"/>
      <c r="G699" s="56"/>
    </row>
    <row r="700" spans="1:7" s="55" customFormat="1" ht="15" x14ac:dyDescent="0.2">
      <c r="A700" s="94"/>
      <c r="B700" s="59"/>
      <c r="C700" s="165" t="s">
        <v>1578</v>
      </c>
      <c r="D700" s="230"/>
      <c r="E700" s="159"/>
      <c r="F700" s="159"/>
      <c r="G700" s="56"/>
    </row>
    <row r="701" spans="1:7" ht="15" x14ac:dyDescent="0.2">
      <c r="A701" s="94"/>
      <c r="B701" s="59"/>
      <c r="C701" s="165" t="s">
        <v>1579</v>
      </c>
      <c r="D701" s="230"/>
      <c r="E701" s="159"/>
      <c r="F701" s="159"/>
    </row>
    <row r="702" spans="1:7" ht="15" x14ac:dyDescent="0.2">
      <c r="A702" s="94"/>
      <c r="B702" s="59"/>
      <c r="C702" s="165" t="s">
        <v>1580</v>
      </c>
      <c r="D702" s="230"/>
      <c r="E702" s="159"/>
      <c r="F702" s="159"/>
    </row>
    <row r="703" spans="1:7" ht="15" x14ac:dyDescent="0.2">
      <c r="A703" s="94"/>
      <c r="B703" s="59"/>
      <c r="C703" s="165" t="s">
        <v>1581</v>
      </c>
      <c r="D703" s="230"/>
      <c r="E703" s="159"/>
      <c r="F703" s="159"/>
    </row>
    <row r="704" spans="1:7" ht="15" x14ac:dyDescent="0.2">
      <c r="A704" s="94"/>
      <c r="B704" s="59"/>
      <c r="C704" s="165" t="s">
        <v>1582</v>
      </c>
      <c r="D704" s="230"/>
      <c r="E704" s="159"/>
      <c r="F704" s="159"/>
    </row>
    <row r="705" spans="1:7" ht="15" x14ac:dyDescent="0.2">
      <c r="A705" s="94"/>
      <c r="B705" s="59"/>
      <c r="C705" s="165" t="s">
        <v>1583</v>
      </c>
      <c r="D705" s="230"/>
      <c r="E705" s="159"/>
      <c r="F705" s="159"/>
    </row>
    <row r="706" spans="1:7" ht="15" x14ac:dyDescent="0.2">
      <c r="A706" s="94"/>
      <c r="B706" s="59"/>
      <c r="C706" s="165" t="s">
        <v>1584</v>
      </c>
      <c r="D706" s="230"/>
      <c r="E706" s="159"/>
      <c r="F706" s="159"/>
    </row>
    <row r="707" spans="1:7" ht="15" x14ac:dyDescent="0.2">
      <c r="A707" s="94"/>
      <c r="B707" s="59"/>
      <c r="C707" s="165" t="s">
        <v>1585</v>
      </c>
      <c r="D707" s="230"/>
      <c r="E707" s="159"/>
      <c r="F707" s="159"/>
    </row>
    <row r="708" spans="1:7" ht="15" x14ac:dyDescent="0.2">
      <c r="A708" s="94"/>
      <c r="B708" s="59"/>
      <c r="C708" s="165" t="s">
        <v>1586</v>
      </c>
      <c r="D708" s="230"/>
      <c r="E708" s="159"/>
      <c r="F708" s="159"/>
    </row>
    <row r="709" spans="1:7" ht="15" x14ac:dyDescent="0.2">
      <c r="A709" s="94"/>
      <c r="B709" s="59"/>
      <c r="C709" s="165" t="s">
        <v>1587</v>
      </c>
      <c r="D709" s="230"/>
      <c r="E709" s="159"/>
      <c r="F709" s="159"/>
    </row>
    <row r="710" spans="1:7" ht="15" x14ac:dyDescent="0.2">
      <c r="A710" s="94"/>
      <c r="B710" s="59"/>
      <c r="C710" s="165" t="s">
        <v>1588</v>
      </c>
      <c r="D710" s="230"/>
      <c r="E710" s="159"/>
      <c r="F710" s="159"/>
    </row>
    <row r="711" spans="1:7" ht="15" x14ac:dyDescent="0.2">
      <c r="A711" s="94"/>
      <c r="B711" s="59"/>
      <c r="C711" s="165" t="s">
        <v>1589</v>
      </c>
      <c r="D711" s="230"/>
      <c r="E711" s="159"/>
      <c r="F711" s="159"/>
    </row>
    <row r="712" spans="1:7" ht="15" x14ac:dyDescent="0.2">
      <c r="A712" s="94"/>
      <c r="B712" s="59"/>
      <c r="C712" s="165" t="s">
        <v>1590</v>
      </c>
      <c r="D712" s="230"/>
      <c r="E712" s="159"/>
      <c r="F712" s="159"/>
    </row>
    <row r="713" spans="1:7" ht="15" x14ac:dyDescent="0.2">
      <c r="A713" s="94"/>
      <c r="B713" s="59"/>
      <c r="C713" s="165" t="s">
        <v>1591</v>
      </c>
      <c r="D713" s="230"/>
      <c r="E713" s="159"/>
      <c r="F713" s="159"/>
    </row>
    <row r="714" spans="1:7" ht="15" x14ac:dyDescent="0.2">
      <c r="A714" s="94"/>
      <c r="B714" s="59"/>
      <c r="C714" s="262" t="s">
        <v>1308</v>
      </c>
      <c r="D714" s="230"/>
      <c r="E714" s="159"/>
      <c r="F714" s="159"/>
    </row>
    <row r="715" spans="1:7" ht="15" x14ac:dyDescent="0.2">
      <c r="A715" s="94"/>
      <c r="B715" s="59"/>
      <c r="C715" s="165" t="s">
        <v>1592</v>
      </c>
      <c r="D715" s="230"/>
      <c r="E715" s="159"/>
      <c r="F715" s="159"/>
    </row>
    <row r="716" spans="1:7" ht="17" thickBot="1" x14ac:dyDescent="0.25">
      <c r="A716" s="98"/>
      <c r="B716" s="61"/>
      <c r="C716" s="263" t="s">
        <v>1135</v>
      </c>
      <c r="D716" s="231"/>
      <c r="E716" s="160"/>
      <c r="F716" s="160"/>
      <c r="G716" s="55"/>
    </row>
    <row r="717" spans="1:7" ht="15" x14ac:dyDescent="0.2">
      <c r="A717" s="1474" t="s">
        <v>4688</v>
      </c>
      <c r="B717" s="18" t="s">
        <v>456</v>
      </c>
      <c r="C717" s="17" t="s">
        <v>457</v>
      </c>
      <c r="D717" s="145" t="e">
        <f>VLOOKUP($B717,'Pricelist Summary'!$B:$S,22,0)</f>
        <v>#REF!</v>
      </c>
      <c r="E717" s="803">
        <f>VLOOKUP($B717,'Pricelist Summary'!$B:$M,4,0)</f>
        <v>6719.6261682242985</v>
      </c>
      <c r="F717" s="803">
        <f>VLOOKUP($B717,'Pricelist Summary'!$B:$M,5,0)</f>
        <v>0</v>
      </c>
    </row>
    <row r="718" spans="1:7" s="55" customFormat="1" ht="15" x14ac:dyDescent="0.2">
      <c r="A718" s="94"/>
      <c r="B718" s="59"/>
      <c r="C718" s="17" t="s">
        <v>1593</v>
      </c>
      <c r="D718" s="230"/>
      <c r="E718" s="159"/>
      <c r="F718" s="159"/>
      <c r="G718" s="56"/>
    </row>
    <row r="719" spans="1:7" s="55" customFormat="1" ht="15" x14ac:dyDescent="0.2">
      <c r="A719" s="94"/>
      <c r="B719" s="59"/>
      <c r="C719" s="165" t="s">
        <v>1594</v>
      </c>
      <c r="D719" s="230"/>
      <c r="E719" s="159"/>
      <c r="F719" s="159"/>
      <c r="G719" s="56"/>
    </row>
    <row r="720" spans="1:7" ht="15" x14ac:dyDescent="0.2">
      <c r="A720" s="94"/>
      <c r="B720" s="59"/>
      <c r="C720" s="165" t="s">
        <v>1580</v>
      </c>
      <c r="D720" s="230"/>
      <c r="E720" s="159"/>
      <c r="F720" s="159"/>
    </row>
    <row r="721" spans="1:7" ht="15" x14ac:dyDescent="0.2">
      <c r="A721" s="94"/>
      <c r="B721" s="59"/>
      <c r="C721" s="165" t="s">
        <v>1581</v>
      </c>
      <c r="D721" s="230"/>
      <c r="E721" s="159"/>
      <c r="F721" s="159"/>
    </row>
    <row r="722" spans="1:7" ht="15" x14ac:dyDescent="0.2">
      <c r="A722" s="94"/>
      <c r="B722" s="59"/>
      <c r="C722" s="165" t="s">
        <v>1595</v>
      </c>
      <c r="D722" s="230"/>
      <c r="E722" s="159"/>
      <c r="F722" s="159"/>
    </row>
    <row r="723" spans="1:7" ht="15" x14ac:dyDescent="0.2">
      <c r="A723" s="94"/>
      <c r="B723" s="59"/>
      <c r="C723" s="165" t="s">
        <v>1583</v>
      </c>
      <c r="D723" s="230"/>
      <c r="E723" s="159"/>
      <c r="F723" s="159"/>
    </row>
    <row r="724" spans="1:7" ht="15" x14ac:dyDescent="0.2">
      <c r="A724" s="94"/>
      <c r="B724" s="59"/>
      <c r="C724" s="165" t="s">
        <v>1585</v>
      </c>
      <c r="D724" s="230"/>
      <c r="E724" s="159"/>
      <c r="F724" s="159"/>
    </row>
    <row r="725" spans="1:7" ht="15" x14ac:dyDescent="0.2">
      <c r="A725" s="94"/>
      <c r="B725" s="59"/>
      <c r="C725" s="165" t="s">
        <v>1586</v>
      </c>
      <c r="D725" s="230"/>
      <c r="E725" s="159"/>
      <c r="F725" s="159"/>
    </row>
    <row r="726" spans="1:7" ht="15" x14ac:dyDescent="0.2">
      <c r="A726" s="94"/>
      <c r="B726" s="59"/>
      <c r="C726" s="165" t="s">
        <v>1588</v>
      </c>
      <c r="D726" s="230"/>
      <c r="E726" s="159"/>
      <c r="F726" s="159"/>
    </row>
    <row r="727" spans="1:7" ht="15" x14ac:dyDescent="0.2">
      <c r="A727" s="94"/>
      <c r="B727" s="59"/>
      <c r="C727" s="165" t="s">
        <v>1589</v>
      </c>
      <c r="D727" s="230"/>
      <c r="E727" s="159"/>
      <c r="F727" s="159"/>
    </row>
    <row r="728" spans="1:7" ht="15" x14ac:dyDescent="0.2">
      <c r="A728" s="94"/>
      <c r="B728" s="59"/>
      <c r="C728" s="165" t="s">
        <v>1590</v>
      </c>
      <c r="D728" s="230"/>
      <c r="E728" s="159"/>
      <c r="F728" s="159"/>
    </row>
    <row r="729" spans="1:7" ht="15" x14ac:dyDescent="0.2">
      <c r="A729" s="94"/>
      <c r="B729" s="59"/>
      <c r="C729" s="165" t="s">
        <v>1591</v>
      </c>
      <c r="D729" s="230"/>
      <c r="E729" s="159"/>
      <c r="F729" s="159"/>
    </row>
    <row r="730" spans="1:7" ht="15" x14ac:dyDescent="0.2">
      <c r="A730" s="94"/>
      <c r="B730" s="59"/>
      <c r="C730" s="262" t="s">
        <v>1308</v>
      </c>
      <c r="D730" s="230"/>
      <c r="E730" s="159"/>
      <c r="F730" s="159"/>
    </row>
    <row r="731" spans="1:7" ht="15" x14ac:dyDescent="0.2">
      <c r="A731" s="94"/>
      <c r="B731" s="59"/>
      <c r="C731" s="165" t="s">
        <v>1596</v>
      </c>
      <c r="D731" s="230"/>
      <c r="E731" s="159"/>
      <c r="F731" s="159"/>
    </row>
    <row r="732" spans="1:7" ht="17" thickBot="1" x14ac:dyDescent="0.25">
      <c r="A732" s="94"/>
      <c r="B732" s="59"/>
      <c r="C732" s="263" t="s">
        <v>1135</v>
      </c>
      <c r="D732" s="230"/>
      <c r="E732" s="160"/>
      <c r="F732" s="160"/>
      <c r="G732" s="55"/>
    </row>
    <row r="733" spans="1:7" ht="15" x14ac:dyDescent="0.2">
      <c r="A733" s="1474" t="s">
        <v>4688</v>
      </c>
      <c r="B733" s="585" t="s">
        <v>459</v>
      </c>
      <c r="C733" s="691" t="s">
        <v>460</v>
      </c>
      <c r="D733" s="145" t="e">
        <f>VLOOKUP($B733,'Pricelist Summary'!$B:$S,22,0)</f>
        <v>#N/A</v>
      </c>
      <c r="E733" s="803" t="e">
        <f>VLOOKUP($B733,'Pricelist Summary'!$B:$M,4,0)</f>
        <v>#N/A</v>
      </c>
      <c r="F733" s="803" t="e">
        <f>VLOOKUP($B733,'Pricelist Summary'!$B:$M,5,0)</f>
        <v>#N/A</v>
      </c>
    </row>
    <row r="734" spans="1:7" ht="15" x14ac:dyDescent="0.2">
      <c r="A734" s="304"/>
      <c r="B734" s="426"/>
      <c r="C734" s="692" t="s">
        <v>1597</v>
      </c>
      <c r="D734" s="375"/>
      <c r="E734" s="290"/>
      <c r="F734" s="159"/>
    </row>
    <row r="735" spans="1:7" x14ac:dyDescent="0.2">
      <c r="A735" s="304"/>
      <c r="B735" s="426"/>
      <c r="C735" s="37"/>
      <c r="D735" s="375"/>
      <c r="E735" s="290"/>
      <c r="F735" s="159"/>
    </row>
    <row r="736" spans="1:7" ht="15" x14ac:dyDescent="0.2">
      <c r="A736" s="304"/>
      <c r="B736" s="426"/>
      <c r="C736" s="37" t="s">
        <v>1598</v>
      </c>
      <c r="D736" s="375"/>
      <c r="E736" s="290"/>
      <c r="F736" s="159"/>
    </row>
    <row r="737" spans="1:6" ht="15" x14ac:dyDescent="0.2">
      <c r="A737" s="304"/>
      <c r="B737" s="426"/>
      <c r="C737" s="37" t="s">
        <v>1599</v>
      </c>
      <c r="D737" s="375"/>
      <c r="E737" s="290"/>
      <c r="F737" s="159"/>
    </row>
    <row r="738" spans="1:6" ht="15" x14ac:dyDescent="0.2">
      <c r="A738" s="304"/>
      <c r="B738" s="426"/>
      <c r="C738" s="37" t="s">
        <v>1600</v>
      </c>
      <c r="D738" s="375"/>
      <c r="E738" s="290"/>
      <c r="F738" s="159"/>
    </row>
    <row r="739" spans="1:6" ht="15" x14ac:dyDescent="0.2">
      <c r="A739" s="304"/>
      <c r="B739" s="426"/>
      <c r="C739" s="37" t="s">
        <v>1601</v>
      </c>
      <c r="D739" s="375"/>
      <c r="E739" s="290"/>
      <c r="F739" s="159"/>
    </row>
    <row r="740" spans="1:6" ht="15" x14ac:dyDescent="0.2">
      <c r="A740" s="304"/>
      <c r="B740" s="426"/>
      <c r="C740" s="37" t="s">
        <v>1602</v>
      </c>
      <c r="D740" s="375"/>
      <c r="E740" s="290"/>
      <c r="F740" s="159"/>
    </row>
    <row r="741" spans="1:6" ht="15" x14ac:dyDescent="0.2">
      <c r="A741" s="304"/>
      <c r="B741" s="426"/>
      <c r="C741" s="37" t="s">
        <v>1603</v>
      </c>
      <c r="D741" s="375"/>
      <c r="E741" s="290"/>
      <c r="F741" s="159"/>
    </row>
    <row r="742" spans="1:6" ht="15" x14ac:dyDescent="0.2">
      <c r="A742" s="304"/>
      <c r="B742" s="426"/>
      <c r="C742" s="37" t="s">
        <v>1604</v>
      </c>
      <c r="D742" s="375"/>
      <c r="E742" s="290"/>
      <c r="F742" s="159"/>
    </row>
    <row r="743" spans="1:6" ht="15" x14ac:dyDescent="0.2">
      <c r="A743" s="304"/>
      <c r="B743" s="426"/>
      <c r="C743" s="37" t="s">
        <v>1605</v>
      </c>
      <c r="D743" s="375"/>
      <c r="E743" s="290"/>
      <c r="F743" s="159"/>
    </row>
    <row r="744" spans="1:6" ht="15" x14ac:dyDescent="0.2">
      <c r="A744" s="304"/>
      <c r="B744" s="426"/>
      <c r="C744" s="262" t="s">
        <v>1308</v>
      </c>
      <c r="D744" s="375"/>
      <c r="E744" s="290"/>
      <c r="F744" s="159"/>
    </row>
    <row r="745" spans="1:6" ht="15" x14ac:dyDescent="0.2">
      <c r="A745" s="304"/>
      <c r="B745" s="426"/>
      <c r="C745" s="37" t="s">
        <v>1606</v>
      </c>
      <c r="D745" s="375"/>
      <c r="E745" s="290"/>
      <c r="F745" s="159"/>
    </row>
    <row r="746" spans="1:6" ht="15" thickBot="1" x14ac:dyDescent="0.25">
      <c r="A746" s="305"/>
      <c r="B746" s="427"/>
      <c r="C746" s="113"/>
      <c r="D746" s="400"/>
      <c r="E746" s="290"/>
      <c r="F746" s="159"/>
    </row>
    <row r="747" spans="1:6" ht="15" x14ac:dyDescent="0.2">
      <c r="A747" s="1474" t="s">
        <v>4688</v>
      </c>
      <c r="B747" s="308" t="s">
        <v>461</v>
      </c>
      <c r="C747" s="316" t="s">
        <v>462</v>
      </c>
      <c r="D747" s="145" t="e">
        <f>VLOOKUP($B747,'Pricelist Summary'!$B:$S,22,0)</f>
        <v>#REF!</v>
      </c>
      <c r="E747" s="803">
        <f>VLOOKUP($B747,'Pricelist Summary'!$B:$M,4,0)</f>
        <v>3074.7663551401865</v>
      </c>
      <c r="F747" s="803">
        <f>VLOOKUP($B747,'Pricelist Summary'!$B:$M,5,0)</f>
        <v>0</v>
      </c>
    </row>
    <row r="748" spans="1:6" ht="15" x14ac:dyDescent="0.2">
      <c r="A748" s="58"/>
      <c r="B748" s="59"/>
      <c r="C748" s="321" t="s">
        <v>1607</v>
      </c>
      <c r="D748" s="29"/>
      <c r="E748" s="159"/>
      <c r="F748" s="159"/>
    </row>
    <row r="749" spans="1:6" ht="15" x14ac:dyDescent="0.2">
      <c r="A749" s="58"/>
      <c r="B749" s="59"/>
      <c r="C749" s="165" t="s">
        <v>1608</v>
      </c>
      <c r="D749" s="29"/>
      <c r="E749" s="159"/>
      <c r="F749" s="159"/>
    </row>
    <row r="750" spans="1:6" ht="15" x14ac:dyDescent="0.2">
      <c r="A750" s="58"/>
      <c r="B750" s="59"/>
      <c r="C750" s="165" t="s">
        <v>1609</v>
      </c>
      <c r="D750" s="29"/>
      <c r="E750" s="159"/>
      <c r="F750" s="159"/>
    </row>
    <row r="751" spans="1:6" ht="15" x14ac:dyDescent="0.2">
      <c r="A751" s="58"/>
      <c r="B751" s="59"/>
      <c r="C751" s="165" t="s">
        <v>1610</v>
      </c>
      <c r="D751" s="29"/>
      <c r="E751" s="159"/>
      <c r="F751" s="159"/>
    </row>
    <row r="752" spans="1:6" ht="15" x14ac:dyDescent="0.2">
      <c r="A752" s="58"/>
      <c r="B752" s="59"/>
      <c r="C752" s="165" t="s">
        <v>1611</v>
      </c>
      <c r="D752" s="29"/>
      <c r="E752" s="159"/>
      <c r="F752" s="159"/>
    </row>
    <row r="753" spans="1:6" ht="15" x14ac:dyDescent="0.2">
      <c r="A753" s="58"/>
      <c r="B753" s="59"/>
      <c r="C753" s="165" t="s">
        <v>1612</v>
      </c>
      <c r="D753" s="29"/>
      <c r="E753" s="159"/>
      <c r="F753" s="159"/>
    </row>
    <row r="754" spans="1:6" ht="15" x14ac:dyDescent="0.2">
      <c r="A754" s="58"/>
      <c r="B754" s="59"/>
      <c r="C754" s="165" t="s">
        <v>1613</v>
      </c>
      <c r="D754" s="29"/>
      <c r="E754" s="159"/>
      <c r="F754" s="159"/>
    </row>
    <row r="755" spans="1:6" ht="15" x14ac:dyDescent="0.2">
      <c r="A755" s="58"/>
      <c r="B755" s="59"/>
      <c r="C755" s="165" t="s">
        <v>1614</v>
      </c>
      <c r="D755" s="29"/>
      <c r="E755" s="159"/>
      <c r="F755" s="159"/>
    </row>
    <row r="756" spans="1:6" ht="15" x14ac:dyDescent="0.2">
      <c r="A756" s="58"/>
      <c r="B756" s="59"/>
      <c r="C756" s="165" t="s">
        <v>1615</v>
      </c>
      <c r="D756" s="29"/>
      <c r="E756" s="159"/>
      <c r="F756" s="159"/>
    </row>
    <row r="757" spans="1:6" ht="15" x14ac:dyDescent="0.2">
      <c r="A757" s="58"/>
      <c r="B757" s="59"/>
      <c r="C757" s="165" t="s">
        <v>1616</v>
      </c>
      <c r="D757" s="29"/>
      <c r="E757" s="159"/>
      <c r="F757" s="159"/>
    </row>
    <row r="758" spans="1:6" ht="15" x14ac:dyDescent="0.2">
      <c r="A758" s="58"/>
      <c r="B758" s="59"/>
      <c r="C758" s="165" t="s">
        <v>1617</v>
      </c>
      <c r="D758" s="29"/>
      <c r="E758" s="159"/>
      <c r="F758" s="159"/>
    </row>
    <row r="759" spans="1:6" ht="15" x14ac:dyDescent="0.2">
      <c r="A759" s="58"/>
      <c r="B759" s="59"/>
      <c r="C759" s="165" t="s">
        <v>1618</v>
      </c>
      <c r="D759" s="29"/>
      <c r="E759" s="159"/>
      <c r="F759" s="159"/>
    </row>
    <row r="760" spans="1:6" ht="15" x14ac:dyDescent="0.2">
      <c r="A760" s="58"/>
      <c r="B760" s="59"/>
      <c r="C760" s="165" t="s">
        <v>1619</v>
      </c>
      <c r="D760" s="29"/>
      <c r="E760" s="159"/>
      <c r="F760" s="159"/>
    </row>
    <row r="761" spans="1:6" ht="15" x14ac:dyDescent="0.2">
      <c r="A761" s="58"/>
      <c r="B761" s="59"/>
      <c r="C761" s="262" t="s">
        <v>1308</v>
      </c>
      <c r="D761" s="29"/>
      <c r="E761" s="159"/>
      <c r="F761" s="159"/>
    </row>
    <row r="762" spans="1:6" ht="15" x14ac:dyDescent="0.2">
      <c r="A762" s="58"/>
      <c r="B762" s="59"/>
      <c r="C762" s="165" t="s">
        <v>1620</v>
      </c>
      <c r="D762" s="29"/>
      <c r="E762" s="159"/>
      <c r="F762" s="159"/>
    </row>
    <row r="763" spans="1:6" ht="15" x14ac:dyDescent="0.2">
      <c r="A763" s="58"/>
      <c r="B763" s="59"/>
      <c r="C763" s="165" t="s">
        <v>1621</v>
      </c>
      <c r="D763" s="29"/>
      <c r="E763" s="159"/>
      <c r="F763" s="159"/>
    </row>
    <row r="764" spans="1:6" ht="16" thickBot="1" x14ac:dyDescent="0.25">
      <c r="A764" s="58"/>
      <c r="B764" s="59"/>
      <c r="C764" s="163" t="s">
        <v>1135</v>
      </c>
      <c r="D764" s="29"/>
      <c r="E764" s="159"/>
      <c r="F764" s="159"/>
    </row>
    <row r="765" spans="1:6" s="1478" customFormat="1" ht="15" x14ac:dyDescent="0.2">
      <c r="A765" s="1474" t="s">
        <v>4688</v>
      </c>
      <c r="B765" s="1286" t="s">
        <v>3791</v>
      </c>
      <c r="C765" s="980" t="s">
        <v>3800</v>
      </c>
      <c r="D765" s="145" t="e">
        <f>VLOOKUP($B765,'Pricelist Summary'!$B:$S,22,0)</f>
        <v>#REF!</v>
      </c>
      <c r="E765" s="803">
        <f>VLOOKUP($B765,'Pricelist Summary'!$B:$M,4,0)</f>
        <v>2335.5140186915887</v>
      </c>
      <c r="F765" s="803">
        <f>VLOOKUP($B765,'Pricelist Summary'!$B:$M,5,0)</f>
        <v>0</v>
      </c>
    </row>
    <row r="766" spans="1:6" s="1478" customFormat="1" ht="15" x14ac:dyDescent="0.2">
      <c r="A766" s="1629"/>
      <c r="B766" s="1550"/>
      <c r="C766" s="1630" t="s">
        <v>3801</v>
      </c>
      <c r="D766" s="1631"/>
      <c r="E766" s="825"/>
      <c r="F766" s="825"/>
    </row>
    <row r="767" spans="1:6" s="1478" customFormat="1" ht="15" x14ac:dyDescent="0.2">
      <c r="A767" s="1629"/>
      <c r="B767" s="1591"/>
      <c r="C767" s="1057" t="s">
        <v>3802</v>
      </c>
      <c r="D767" s="1631"/>
      <c r="E767" s="825"/>
      <c r="F767" s="825"/>
    </row>
    <row r="768" spans="1:6" s="1478" customFormat="1" ht="15" x14ac:dyDescent="0.2">
      <c r="A768" s="1629"/>
      <c r="B768" s="1591"/>
      <c r="C768" s="1057" t="s">
        <v>3803</v>
      </c>
      <c r="D768" s="1631"/>
      <c r="E768" s="825"/>
      <c r="F768" s="825"/>
    </row>
    <row r="769" spans="1:6" s="1478" customFormat="1" ht="15" x14ac:dyDescent="0.2">
      <c r="A769" s="1629"/>
      <c r="B769" s="1591"/>
      <c r="C769" s="1057" t="s">
        <v>3804</v>
      </c>
      <c r="D769" s="1631"/>
      <c r="E769" s="825"/>
      <c r="F769" s="825"/>
    </row>
    <row r="770" spans="1:6" s="1478" customFormat="1" ht="15" x14ac:dyDescent="0.2">
      <c r="A770" s="1629"/>
      <c r="B770" s="1591"/>
      <c r="C770" s="1057" t="s">
        <v>3805</v>
      </c>
      <c r="D770" s="1631"/>
      <c r="E770" s="825"/>
      <c r="F770" s="825"/>
    </row>
    <row r="771" spans="1:6" s="1478" customFormat="1" ht="15" x14ac:dyDescent="0.2">
      <c r="A771" s="1629"/>
      <c r="B771" s="1591"/>
      <c r="C771" s="1057" t="s">
        <v>3806</v>
      </c>
      <c r="D771" s="1631"/>
      <c r="E771" s="825"/>
      <c r="F771" s="825"/>
    </row>
    <row r="772" spans="1:6" s="1478" customFormat="1" ht="15" x14ac:dyDescent="0.2">
      <c r="A772" s="1629"/>
      <c r="B772" s="1591"/>
      <c r="C772" s="1057" t="s">
        <v>3807</v>
      </c>
      <c r="D772" s="1631"/>
      <c r="E772" s="825"/>
      <c r="F772" s="825"/>
    </row>
    <row r="773" spans="1:6" s="1478" customFormat="1" ht="15" x14ac:dyDescent="0.2">
      <c r="A773" s="1629"/>
      <c r="B773" s="1591"/>
      <c r="C773" s="1057" t="s">
        <v>3808</v>
      </c>
      <c r="D773" s="1631"/>
      <c r="E773" s="825"/>
      <c r="F773" s="825"/>
    </row>
    <row r="774" spans="1:6" s="1478" customFormat="1" ht="32" x14ac:dyDescent="0.2">
      <c r="A774" s="1629"/>
      <c r="B774" s="1591"/>
      <c r="C774" s="1632" t="s">
        <v>3809</v>
      </c>
      <c r="D774" s="1631"/>
      <c r="E774" s="825"/>
      <c r="F774" s="825"/>
    </row>
    <row r="775" spans="1:6" s="1478" customFormat="1" ht="32" x14ac:dyDescent="0.2">
      <c r="A775" s="1629"/>
      <c r="B775" s="1591"/>
      <c r="C775" s="1632" t="s">
        <v>3810</v>
      </c>
      <c r="D775" s="1631"/>
      <c r="E775" s="825"/>
      <c r="F775" s="825"/>
    </row>
    <row r="776" spans="1:6" s="1478" customFormat="1" ht="15" x14ac:dyDescent="0.2">
      <c r="A776" s="1629"/>
      <c r="B776" s="1591"/>
      <c r="C776" s="1060" t="s">
        <v>3811</v>
      </c>
      <c r="D776" s="1631"/>
      <c r="E776" s="825"/>
      <c r="F776" s="825"/>
    </row>
    <row r="777" spans="1:6" s="1478" customFormat="1" ht="15" x14ac:dyDescent="0.2">
      <c r="A777" s="1629"/>
      <c r="B777" s="1591"/>
      <c r="C777" s="1060" t="s">
        <v>3812</v>
      </c>
      <c r="D777" s="1631"/>
      <c r="E777" s="825"/>
      <c r="F777" s="825"/>
    </row>
    <row r="778" spans="1:6" s="1478" customFormat="1" ht="15" x14ac:dyDescent="0.2">
      <c r="A778" s="1629"/>
      <c r="B778" s="1591"/>
      <c r="C778" s="1060" t="s">
        <v>3813</v>
      </c>
      <c r="D778" s="1631"/>
      <c r="E778" s="825"/>
      <c r="F778" s="825"/>
    </row>
    <row r="779" spans="1:6" s="1478" customFormat="1" ht="15" x14ac:dyDescent="0.2">
      <c r="A779" s="1629"/>
      <c r="B779" s="1591"/>
      <c r="C779" s="1060" t="s">
        <v>3814</v>
      </c>
      <c r="D779" s="1631"/>
      <c r="E779" s="825"/>
      <c r="F779" s="825"/>
    </row>
    <row r="780" spans="1:6" s="1478" customFormat="1" ht="15" x14ac:dyDescent="0.2">
      <c r="A780" s="1629"/>
      <c r="B780" s="1591"/>
      <c r="C780" s="1060" t="s">
        <v>3815</v>
      </c>
      <c r="D780" s="1631"/>
      <c r="E780" s="825"/>
      <c r="F780" s="825"/>
    </row>
    <row r="781" spans="1:6" s="1478" customFormat="1" ht="15" x14ac:dyDescent="0.2">
      <c r="A781" s="1629"/>
      <c r="B781" s="1591"/>
      <c r="C781" s="1060" t="s">
        <v>3816</v>
      </c>
      <c r="D781" s="1631"/>
      <c r="E781" s="825"/>
      <c r="F781" s="825"/>
    </row>
    <row r="782" spans="1:6" s="1478" customFormat="1" ht="15" x14ac:dyDescent="0.2">
      <c r="A782" s="1629"/>
      <c r="B782" s="1591"/>
      <c r="C782" s="1060" t="s">
        <v>3817</v>
      </c>
      <c r="D782" s="1631"/>
      <c r="E782" s="825"/>
      <c r="F782" s="825"/>
    </row>
    <row r="783" spans="1:6" s="1478" customFormat="1" ht="15" x14ac:dyDescent="0.2">
      <c r="A783" s="1629"/>
      <c r="B783" s="1591"/>
      <c r="C783" s="1073" t="s">
        <v>1308</v>
      </c>
      <c r="D783" s="1631"/>
      <c r="E783" s="825"/>
      <c r="F783" s="825"/>
    </row>
    <row r="784" spans="1:6" s="1478" customFormat="1" ht="32" x14ac:dyDescent="0.2">
      <c r="A784" s="1629"/>
      <c r="B784" s="1591"/>
      <c r="C784" s="1632" t="s">
        <v>3818</v>
      </c>
      <c r="D784" s="1631"/>
      <c r="E784" s="825"/>
      <c r="F784" s="825"/>
    </row>
    <row r="785" spans="1:7" s="1478" customFormat="1" ht="15" x14ac:dyDescent="0.2">
      <c r="A785" s="1629"/>
      <c r="B785" s="1591"/>
      <c r="C785" s="1633" t="s">
        <v>3768</v>
      </c>
      <c r="D785" s="1631"/>
      <c r="E785" s="825"/>
      <c r="F785" s="825"/>
    </row>
    <row r="786" spans="1:7" s="1478" customFormat="1" ht="15" thickBot="1" x14ac:dyDescent="0.25">
      <c r="A786" s="1634"/>
      <c r="B786" s="1247"/>
      <c r="C786" s="1612"/>
      <c r="D786" s="1635"/>
      <c r="E786" s="1636"/>
      <c r="F786" s="1636"/>
    </row>
    <row r="787" spans="1:7" s="43" customFormat="1" ht="15" x14ac:dyDescent="0.2">
      <c r="A787" s="1474" t="s">
        <v>4688</v>
      </c>
      <c r="B787" s="1212" t="s">
        <v>354</v>
      </c>
      <c r="C787" s="1213" t="s">
        <v>355</v>
      </c>
      <c r="D787" s="145" t="e">
        <f>VLOOKUP($B787,'Pricelist Summary'!$B:$S,22,0)</f>
        <v>#REF!</v>
      </c>
      <c r="E787" s="803">
        <f>VLOOKUP($B787,'Pricelist Summary'!$B:$M,4,0)</f>
        <v>1681.3084112149531</v>
      </c>
      <c r="F787" s="803">
        <f>VLOOKUP($B787,'Pricelist Summary'!$B:$M,5,0)</f>
        <v>0</v>
      </c>
      <c r="G787" s="37"/>
    </row>
    <row r="788" spans="1:7" s="43" customFormat="1" ht="15" x14ac:dyDescent="0.2">
      <c r="A788" s="264"/>
      <c r="B788" s="265"/>
      <c r="C788" s="308" t="s">
        <v>1394</v>
      </c>
      <c r="D788" s="265"/>
      <c r="E788" s="283"/>
      <c r="F788" s="283"/>
      <c r="G788" s="37"/>
    </row>
    <row r="789" spans="1:7" s="43" customFormat="1" x14ac:dyDescent="0.2">
      <c r="A789" s="264"/>
      <c r="B789" s="265"/>
      <c r="C789" s="309"/>
      <c r="D789" s="265"/>
      <c r="E789" s="283"/>
      <c r="F789" s="283"/>
      <c r="G789" s="37"/>
    </row>
    <row r="790" spans="1:7" s="43" customFormat="1" ht="15" x14ac:dyDescent="0.2">
      <c r="A790" s="264"/>
      <c r="B790" s="265"/>
      <c r="C790" s="309" t="s">
        <v>1395</v>
      </c>
      <c r="D790" s="265"/>
      <c r="E790" s="283"/>
      <c r="F790" s="283"/>
      <c r="G790" s="37"/>
    </row>
    <row r="791" spans="1:7" s="43" customFormat="1" ht="15" x14ac:dyDescent="0.2">
      <c r="A791" s="264"/>
      <c r="B791" s="265"/>
      <c r="C791" s="309" t="s">
        <v>1396</v>
      </c>
      <c r="D791" s="265"/>
      <c r="E791" s="283"/>
      <c r="F791" s="283"/>
      <c r="G791" s="37"/>
    </row>
    <row r="792" spans="1:7" s="43" customFormat="1" ht="15" x14ac:dyDescent="0.2">
      <c r="A792" s="264"/>
      <c r="B792" s="265"/>
      <c r="C792" s="309" t="s">
        <v>1397</v>
      </c>
      <c r="D792" s="265"/>
      <c r="E792" s="283"/>
      <c r="F792" s="283"/>
      <c r="G792" s="37"/>
    </row>
    <row r="793" spans="1:7" s="43" customFormat="1" ht="15" x14ac:dyDescent="0.2">
      <c r="A793" s="264"/>
      <c r="B793" s="265"/>
      <c r="C793" s="309" t="s">
        <v>1398</v>
      </c>
      <c r="D793" s="265"/>
      <c r="E793" s="283"/>
      <c r="F793" s="283"/>
      <c r="G793" s="37"/>
    </row>
    <row r="794" spans="1:7" s="43" customFormat="1" ht="15" x14ac:dyDescent="0.2">
      <c r="A794" s="264"/>
      <c r="B794" s="265"/>
      <c r="C794" s="309" t="s">
        <v>1399</v>
      </c>
      <c r="D794" s="265"/>
      <c r="E794" s="283"/>
      <c r="F794" s="283"/>
      <c r="G794" s="37"/>
    </row>
    <row r="795" spans="1:7" s="43" customFormat="1" ht="15" x14ac:dyDescent="0.2">
      <c r="A795" s="264"/>
      <c r="B795" s="265"/>
      <c r="C795" s="309" t="s">
        <v>1400</v>
      </c>
      <c r="D795" s="265"/>
      <c r="E795" s="283"/>
      <c r="F795" s="283"/>
      <c r="G795" s="37"/>
    </row>
    <row r="796" spans="1:7" s="43" customFormat="1" ht="15" x14ac:dyDescent="0.2">
      <c r="A796" s="264"/>
      <c r="B796" s="265"/>
      <c r="C796" s="309" t="s">
        <v>1401</v>
      </c>
      <c r="D796" s="265"/>
      <c r="E796" s="283"/>
      <c r="F796" s="283"/>
      <c r="G796" s="37"/>
    </row>
    <row r="797" spans="1:7" s="43" customFormat="1" x14ac:dyDescent="0.2">
      <c r="A797" s="264"/>
      <c r="B797" s="265"/>
      <c r="C797" s="309"/>
      <c r="D797" s="265"/>
      <c r="E797" s="283"/>
      <c r="F797" s="283"/>
      <c r="G797" s="37"/>
    </row>
    <row r="798" spans="1:7" s="43" customFormat="1" ht="16" x14ac:dyDescent="0.2">
      <c r="A798" s="264"/>
      <c r="B798" s="265"/>
      <c r="C798" s="257" t="s">
        <v>1135</v>
      </c>
      <c r="D798" s="265"/>
      <c r="E798" s="283"/>
      <c r="F798" s="283"/>
      <c r="G798" s="37"/>
    </row>
    <row r="799" spans="1:7" s="43" customFormat="1" ht="16" thickBot="1" x14ac:dyDescent="0.25">
      <c r="A799" s="267"/>
      <c r="B799" s="266"/>
      <c r="C799" s="263"/>
      <c r="D799" s="265"/>
      <c r="E799" s="283"/>
      <c r="F799" s="283"/>
      <c r="G799" s="37"/>
    </row>
    <row r="800" spans="1:7" ht="15" x14ac:dyDescent="0.2">
      <c r="A800" s="1474" t="s">
        <v>4688</v>
      </c>
      <c r="B800" s="317" t="s">
        <v>466</v>
      </c>
      <c r="C800" s="340" t="s">
        <v>467</v>
      </c>
      <c r="D800" s="371" t="e">
        <f>VLOOKUP($B800,'Pricelist Summary'!$B:$S,22,0)</f>
        <v>#REF!</v>
      </c>
      <c r="E800" s="803">
        <f>VLOOKUP($B800,'Pricelist Summary'!$B:$M,4,0)</f>
        <v>1344.8598130841121</v>
      </c>
      <c r="F800" s="803">
        <f>VLOOKUP($B800,'Pricelist Summary'!$B:$M,5,0)</f>
        <v>0</v>
      </c>
    </row>
    <row r="801" spans="1:6" ht="15" x14ac:dyDescent="0.2">
      <c r="A801" s="304"/>
      <c r="B801" s="59"/>
      <c r="C801" s="268" t="s">
        <v>1622</v>
      </c>
      <c r="D801" s="678"/>
      <c r="E801" s="805"/>
    </row>
    <row r="802" spans="1:6" ht="15" x14ac:dyDescent="0.2">
      <c r="A802" s="304"/>
      <c r="B802" s="59"/>
      <c r="C802" s="268" t="s">
        <v>1623</v>
      </c>
      <c r="D802" s="678"/>
      <c r="E802" s="825"/>
      <c r="F802" s="823"/>
    </row>
    <row r="803" spans="1:6" ht="15" x14ac:dyDescent="0.2">
      <c r="A803" s="304"/>
      <c r="B803" s="59"/>
      <c r="C803" s="268" t="s">
        <v>1624</v>
      </c>
      <c r="D803" s="678"/>
      <c r="E803" s="825"/>
      <c r="F803" s="823"/>
    </row>
    <row r="804" spans="1:6" ht="15" x14ac:dyDescent="0.2">
      <c r="A804" s="304"/>
      <c r="B804" s="59"/>
      <c r="C804" s="268" t="s">
        <v>1625</v>
      </c>
      <c r="D804" s="678"/>
      <c r="E804" s="825"/>
      <c r="F804" s="823"/>
    </row>
    <row r="805" spans="1:6" ht="15" x14ac:dyDescent="0.2">
      <c r="A805" s="319"/>
      <c r="B805" s="59"/>
      <c r="C805" s="268" t="s">
        <v>1626</v>
      </c>
      <c r="D805" s="678"/>
      <c r="E805" s="825"/>
      <c r="F805" s="823"/>
    </row>
    <row r="806" spans="1:6" ht="15" x14ac:dyDescent="0.2">
      <c r="A806" s="319"/>
      <c r="B806" s="59"/>
      <c r="C806" s="268" t="s">
        <v>1627</v>
      </c>
      <c r="D806" s="678"/>
      <c r="E806" s="825"/>
      <c r="F806" s="823"/>
    </row>
    <row r="807" spans="1:6" ht="16" thickBot="1" x14ac:dyDescent="0.25">
      <c r="A807" s="304"/>
      <c r="B807" s="59"/>
      <c r="C807" s="330" t="s">
        <v>1135</v>
      </c>
      <c r="D807" s="375"/>
      <c r="E807" s="290"/>
      <c r="F807" s="159"/>
    </row>
    <row r="808" spans="1:6" s="1478" customFormat="1" ht="15" x14ac:dyDescent="0.2">
      <c r="A808" s="1474" t="s">
        <v>4688</v>
      </c>
      <c r="B808" s="1286" t="s">
        <v>4086</v>
      </c>
      <c r="C808" s="286" t="s">
        <v>4285</v>
      </c>
      <c r="D808" s="371" t="e">
        <f>VLOOKUP($B808,'Pricelist Summary'!$B:$S,22,0)</f>
        <v>#REF!</v>
      </c>
      <c r="E808" s="803">
        <f>VLOOKUP($B808,'Pricelist Summary'!$B:$M,4,0)</f>
        <v>21214.018691588783</v>
      </c>
      <c r="F808" s="803">
        <f>VLOOKUP($B808,'Pricelist Summary'!$B:$M,5,0)</f>
        <v>0</v>
      </c>
    </row>
    <row r="809" spans="1:6" s="1478" customFormat="1" ht="15" x14ac:dyDescent="0.2">
      <c r="A809" s="1571"/>
      <c r="B809" s="1591"/>
      <c r="C809" s="1505" t="s">
        <v>4288</v>
      </c>
      <c r="D809" s="1482"/>
      <c r="E809" s="1572"/>
      <c r="F809" s="1572"/>
    </row>
    <row r="810" spans="1:6" s="1478" customFormat="1" ht="15" x14ac:dyDescent="0.2">
      <c r="A810" s="1571"/>
      <c r="B810" s="1591"/>
      <c r="C810" s="1478" t="s">
        <v>4289</v>
      </c>
      <c r="D810" s="1482"/>
      <c r="E810" s="1572"/>
      <c r="F810" s="1572"/>
    </row>
    <row r="811" spans="1:6" s="1478" customFormat="1" ht="15" x14ac:dyDescent="0.2">
      <c r="A811" s="1571"/>
      <c r="B811" s="1591"/>
      <c r="C811" s="1478" t="s">
        <v>4290</v>
      </c>
      <c r="D811" s="1482"/>
      <c r="E811" s="1572"/>
      <c r="F811" s="1572"/>
    </row>
    <row r="812" spans="1:6" s="1478" customFormat="1" ht="30" x14ac:dyDescent="0.2">
      <c r="A812" s="1571"/>
      <c r="B812" s="1591"/>
      <c r="C812" s="1478" t="s">
        <v>4291</v>
      </c>
      <c r="D812" s="1482"/>
      <c r="E812" s="1572"/>
      <c r="F812" s="1572"/>
    </row>
    <row r="813" spans="1:6" s="1478" customFormat="1" ht="15" x14ac:dyDescent="0.2">
      <c r="A813" s="1571"/>
      <c r="B813" s="1591"/>
      <c r="C813" s="1478" t="s">
        <v>4292</v>
      </c>
      <c r="D813" s="1482"/>
      <c r="E813" s="1572"/>
      <c r="F813" s="1572"/>
    </row>
    <row r="814" spans="1:6" s="1478" customFormat="1" ht="15" x14ac:dyDescent="0.2">
      <c r="A814" s="1571"/>
      <c r="B814" s="1591"/>
      <c r="C814" s="287" t="s">
        <v>3669</v>
      </c>
      <c r="D814" s="1482"/>
      <c r="E814" s="1572"/>
      <c r="F814" s="1572"/>
    </row>
    <row r="815" spans="1:6" s="1478" customFormat="1" ht="30" x14ac:dyDescent="0.2">
      <c r="A815" s="1571"/>
      <c r="B815" s="1591"/>
      <c r="C815" s="1478" t="s">
        <v>3670</v>
      </c>
      <c r="D815" s="1482"/>
      <c r="E815" s="1572"/>
      <c r="F815" s="1572"/>
    </row>
    <row r="816" spans="1:6" s="1478" customFormat="1" ht="15" x14ac:dyDescent="0.2">
      <c r="A816" s="1571"/>
      <c r="B816" s="1591"/>
      <c r="C816" s="287" t="s">
        <v>3671</v>
      </c>
      <c r="D816" s="1482"/>
      <c r="E816" s="1572"/>
      <c r="F816" s="1572"/>
    </row>
    <row r="817" spans="1:6" s="1478" customFormat="1" ht="15" x14ac:dyDescent="0.2">
      <c r="A817" s="1571"/>
      <c r="B817" s="1591"/>
      <c r="C817" s="287" t="s">
        <v>4293</v>
      </c>
      <c r="D817" s="1482"/>
      <c r="E817" s="1572"/>
      <c r="F817" s="1572"/>
    </row>
    <row r="818" spans="1:6" s="1478" customFormat="1" ht="15" x14ac:dyDescent="0.2">
      <c r="A818" s="1571"/>
      <c r="B818" s="1591"/>
      <c r="C818" s="287" t="s">
        <v>3673</v>
      </c>
      <c r="D818" s="1482"/>
      <c r="E818" s="1572"/>
      <c r="F818" s="1572"/>
    </row>
    <row r="819" spans="1:6" s="1478" customFormat="1" ht="15" x14ac:dyDescent="0.2">
      <c r="A819" s="1571"/>
      <c r="B819" s="1591"/>
      <c r="C819" s="287" t="s">
        <v>3674</v>
      </c>
      <c r="D819" s="1482"/>
      <c r="E819" s="1572"/>
      <c r="F819" s="1572"/>
    </row>
    <row r="820" spans="1:6" s="1478" customFormat="1" ht="15" x14ac:dyDescent="0.2">
      <c r="A820" s="1571"/>
      <c r="B820" s="1591"/>
      <c r="C820" s="287" t="s">
        <v>3675</v>
      </c>
      <c r="D820" s="1482"/>
      <c r="E820" s="1572"/>
      <c r="F820" s="1572"/>
    </row>
    <row r="821" spans="1:6" s="1478" customFormat="1" ht="15" x14ac:dyDescent="0.2">
      <c r="A821" s="1571"/>
      <c r="B821" s="1591"/>
      <c r="C821" s="287" t="s">
        <v>3676</v>
      </c>
      <c r="D821" s="1482"/>
      <c r="E821" s="1572"/>
      <c r="F821" s="1572"/>
    </row>
    <row r="822" spans="1:6" s="1478" customFormat="1" ht="15" x14ac:dyDescent="0.2">
      <c r="A822" s="1571"/>
      <c r="B822" s="1591"/>
      <c r="C822" s="287" t="s">
        <v>3677</v>
      </c>
      <c r="D822" s="1482"/>
      <c r="E822" s="1572"/>
      <c r="F822" s="1572"/>
    </row>
    <row r="823" spans="1:6" s="1478" customFormat="1" ht="15" x14ac:dyDescent="0.2">
      <c r="A823" s="1571"/>
      <c r="B823" s="1591"/>
      <c r="C823" s="287" t="s">
        <v>3678</v>
      </c>
      <c r="D823" s="1482"/>
      <c r="E823" s="1572"/>
      <c r="F823" s="1572"/>
    </row>
    <row r="824" spans="1:6" s="1478" customFormat="1" ht="15" x14ac:dyDescent="0.2">
      <c r="A824" s="1571"/>
      <c r="B824" s="1591"/>
      <c r="C824" s="287" t="s">
        <v>3664</v>
      </c>
      <c r="D824" s="1482"/>
      <c r="E824" s="1572"/>
      <c r="F824" s="1572"/>
    </row>
    <row r="825" spans="1:6" s="1478" customFormat="1" ht="15" x14ac:dyDescent="0.2">
      <c r="A825" s="1571"/>
      <c r="B825" s="1591"/>
      <c r="C825" s="287" t="s">
        <v>3679</v>
      </c>
      <c r="D825" s="1482"/>
      <c r="E825" s="1572"/>
      <c r="F825" s="1572"/>
    </row>
    <row r="826" spans="1:6" s="1478" customFormat="1" ht="15" x14ac:dyDescent="0.2">
      <c r="A826" s="1571"/>
      <c r="B826" s="1591"/>
      <c r="C826" s="287" t="s">
        <v>3680</v>
      </c>
      <c r="D826" s="1482"/>
      <c r="E826" s="1572"/>
      <c r="F826" s="1572"/>
    </row>
    <row r="827" spans="1:6" s="1478" customFormat="1" ht="15" x14ac:dyDescent="0.2">
      <c r="A827" s="1571"/>
      <c r="B827" s="1591"/>
      <c r="C827" s="287" t="s">
        <v>3681</v>
      </c>
      <c r="D827" s="1482"/>
      <c r="E827" s="1572"/>
      <c r="F827" s="1572"/>
    </row>
    <row r="828" spans="1:6" s="1478" customFormat="1" ht="30" x14ac:dyDescent="0.2">
      <c r="A828" s="1571"/>
      <c r="B828" s="1591"/>
      <c r="C828" s="287" t="s">
        <v>3682</v>
      </c>
      <c r="D828" s="1482"/>
      <c r="E828" s="1572"/>
      <c r="F828" s="1572"/>
    </row>
    <row r="829" spans="1:6" s="1478" customFormat="1" ht="15" x14ac:dyDescent="0.2">
      <c r="A829" s="1571"/>
      <c r="B829" s="1591"/>
      <c r="C829" s="287" t="s">
        <v>3683</v>
      </c>
      <c r="D829" s="1482"/>
      <c r="E829" s="1572"/>
      <c r="F829" s="1572"/>
    </row>
    <row r="830" spans="1:6" s="1478" customFormat="1" x14ac:dyDescent="0.2">
      <c r="A830" s="1571"/>
      <c r="B830" s="1591"/>
      <c r="C830" s="15" t="s">
        <v>3684</v>
      </c>
      <c r="D830" s="1482"/>
      <c r="E830" s="1572"/>
      <c r="F830" s="1572"/>
    </row>
    <row r="831" spans="1:6" s="1478" customFormat="1" x14ac:dyDescent="0.2">
      <c r="A831" s="1571"/>
      <c r="B831" s="1591"/>
      <c r="C831" s="15" t="s">
        <v>3665</v>
      </c>
      <c r="D831" s="1482"/>
      <c r="E831" s="1572"/>
      <c r="F831" s="1572"/>
    </row>
    <row r="832" spans="1:6" s="1478" customFormat="1" ht="15" x14ac:dyDescent="0.2">
      <c r="A832" s="1571"/>
      <c r="B832" s="1591"/>
      <c r="C832" s="1570" t="s">
        <v>2166</v>
      </c>
      <c r="D832" s="1482"/>
      <c r="E832" s="1572"/>
      <c r="F832" s="1572"/>
    </row>
    <row r="833" spans="1:6" s="1478" customFormat="1" ht="45" x14ac:dyDescent="0.2">
      <c r="A833" s="1571"/>
      <c r="B833" s="1591"/>
      <c r="C833" s="1918" t="s">
        <v>4294</v>
      </c>
      <c r="D833" s="1482"/>
      <c r="E833" s="1572"/>
      <c r="F833" s="1572"/>
    </row>
    <row r="834" spans="1:6" s="1478" customFormat="1" ht="16" x14ac:dyDescent="0.2">
      <c r="A834" s="1571"/>
      <c r="B834" s="1591"/>
      <c r="C834" s="1919" t="s">
        <v>4209</v>
      </c>
      <c r="D834" s="1482"/>
      <c r="E834" s="1572"/>
      <c r="F834" s="1572"/>
    </row>
    <row r="835" spans="1:6" s="1478" customFormat="1" ht="15" thickBot="1" x14ac:dyDescent="0.25">
      <c r="A835" s="1571"/>
      <c r="B835" s="1591"/>
      <c r="C835" s="1570"/>
      <c r="D835" s="1492"/>
      <c r="E835" s="1572"/>
      <c r="F835" s="1572"/>
    </row>
    <row r="836" spans="1:6" s="1478" customFormat="1" ht="15" x14ac:dyDescent="0.2">
      <c r="A836" s="1474" t="s">
        <v>4688</v>
      </c>
      <c r="B836" s="1286" t="s">
        <v>3656</v>
      </c>
      <c r="C836" s="286" t="s">
        <v>3657</v>
      </c>
      <c r="D836" s="371" t="e">
        <f>VLOOKUP($B836,'Pricelist Summary'!$B:$S,22,0)</f>
        <v>#REF!</v>
      </c>
      <c r="E836" s="803">
        <f>VLOOKUP($B836,'Pricelist Summary'!$B:$M,4,0)</f>
        <v>17569.158878504673</v>
      </c>
      <c r="F836" s="803">
        <f>VLOOKUP($B836,'Pricelist Summary'!$B:$M,5,0)</f>
        <v>0</v>
      </c>
    </row>
    <row r="837" spans="1:6" s="1478" customFormat="1" ht="15" x14ac:dyDescent="0.2">
      <c r="A837" s="1571"/>
      <c r="B837" s="1591"/>
      <c r="C837" s="1505" t="s">
        <v>3667</v>
      </c>
      <c r="D837" s="1574"/>
      <c r="E837" s="1572"/>
      <c r="F837" s="1572"/>
    </row>
    <row r="838" spans="1:6" s="1478" customFormat="1" ht="15" x14ac:dyDescent="0.2">
      <c r="A838" s="1571"/>
      <c r="B838" s="1591"/>
      <c r="C838" s="287" t="s">
        <v>3668</v>
      </c>
      <c r="D838" s="1574"/>
      <c r="E838" s="1572"/>
      <c r="F838" s="1572"/>
    </row>
    <row r="839" spans="1:6" s="1478" customFormat="1" ht="15" x14ac:dyDescent="0.2">
      <c r="A839" s="1571"/>
      <c r="B839" s="1591"/>
      <c r="C839" s="287" t="s">
        <v>3669</v>
      </c>
      <c r="D839" s="1574"/>
      <c r="E839" s="1572"/>
      <c r="F839" s="1572"/>
    </row>
    <row r="840" spans="1:6" s="1478" customFormat="1" ht="30" x14ac:dyDescent="0.2">
      <c r="A840" s="1571"/>
      <c r="B840" s="1591"/>
      <c r="C840" s="1478" t="s">
        <v>3670</v>
      </c>
      <c r="D840" s="1574"/>
      <c r="E840" s="1572"/>
      <c r="F840" s="1572"/>
    </row>
    <row r="841" spans="1:6" s="1478" customFormat="1" ht="15" x14ac:dyDescent="0.2">
      <c r="A841" s="1571"/>
      <c r="B841" s="1591"/>
      <c r="C841" s="287" t="s">
        <v>3671</v>
      </c>
      <c r="D841" s="1574"/>
      <c r="E841" s="1572"/>
      <c r="F841" s="1572"/>
    </row>
    <row r="842" spans="1:6" s="1478" customFormat="1" ht="15" x14ac:dyDescent="0.2">
      <c r="A842" s="1571"/>
      <c r="B842" s="1591"/>
      <c r="C842" s="287" t="s">
        <v>3672</v>
      </c>
      <c r="D842" s="1574"/>
      <c r="E842" s="1572"/>
      <c r="F842" s="1572"/>
    </row>
    <row r="843" spans="1:6" s="1478" customFormat="1" ht="15" x14ac:dyDescent="0.2">
      <c r="A843" s="1571"/>
      <c r="B843" s="1591"/>
      <c r="C843" s="287" t="s">
        <v>3673</v>
      </c>
      <c r="D843" s="1574"/>
      <c r="E843" s="1572"/>
      <c r="F843" s="1572"/>
    </row>
    <row r="844" spans="1:6" s="1478" customFormat="1" ht="15" x14ac:dyDescent="0.2">
      <c r="A844" s="1571"/>
      <c r="B844" s="1591"/>
      <c r="C844" s="287" t="s">
        <v>3674</v>
      </c>
      <c r="D844" s="1574"/>
      <c r="E844" s="1572"/>
      <c r="F844" s="1572"/>
    </row>
    <row r="845" spans="1:6" s="1478" customFormat="1" ht="15" x14ac:dyDescent="0.2">
      <c r="A845" s="1571"/>
      <c r="B845" s="1591"/>
      <c r="C845" s="287" t="s">
        <v>3675</v>
      </c>
      <c r="D845" s="1574"/>
      <c r="E845" s="1572"/>
      <c r="F845" s="1572"/>
    </row>
    <row r="846" spans="1:6" s="1478" customFormat="1" ht="15" x14ac:dyDescent="0.2">
      <c r="A846" s="1571"/>
      <c r="B846" s="1591"/>
      <c r="C846" s="287" t="s">
        <v>3676</v>
      </c>
      <c r="D846" s="1574"/>
      <c r="E846" s="1572"/>
      <c r="F846" s="1572"/>
    </row>
    <row r="847" spans="1:6" s="1478" customFormat="1" ht="15" x14ac:dyDescent="0.2">
      <c r="A847" s="1571"/>
      <c r="B847" s="1591"/>
      <c r="C847" s="287" t="s">
        <v>3677</v>
      </c>
      <c r="D847" s="1574"/>
      <c r="E847" s="1572"/>
      <c r="F847" s="1572"/>
    </row>
    <row r="848" spans="1:6" s="1478" customFormat="1" ht="15" x14ac:dyDescent="0.2">
      <c r="A848" s="1571"/>
      <c r="B848" s="1591"/>
      <c r="C848" s="287" t="s">
        <v>3678</v>
      </c>
      <c r="D848" s="1574"/>
      <c r="E848" s="1572"/>
      <c r="F848" s="1572"/>
    </row>
    <row r="849" spans="1:6" s="1478" customFormat="1" ht="15" x14ac:dyDescent="0.2">
      <c r="A849" s="1571"/>
      <c r="B849" s="1591"/>
      <c r="C849" s="287" t="s">
        <v>3664</v>
      </c>
      <c r="D849" s="1574"/>
      <c r="E849" s="1572"/>
      <c r="F849" s="1572"/>
    </row>
    <row r="850" spans="1:6" s="1478" customFormat="1" ht="15" x14ac:dyDescent="0.2">
      <c r="A850" s="1571"/>
      <c r="B850" s="1591"/>
      <c r="C850" s="287" t="s">
        <v>3679</v>
      </c>
      <c r="D850" s="1574"/>
      <c r="E850" s="1572"/>
      <c r="F850" s="1572"/>
    </row>
    <row r="851" spans="1:6" s="1478" customFormat="1" ht="15" x14ac:dyDescent="0.2">
      <c r="A851" s="1571"/>
      <c r="B851" s="1591"/>
      <c r="C851" s="287" t="s">
        <v>3680</v>
      </c>
      <c r="D851" s="1574"/>
      <c r="E851" s="1572"/>
      <c r="F851" s="1572"/>
    </row>
    <row r="852" spans="1:6" s="1478" customFormat="1" ht="15" x14ac:dyDescent="0.2">
      <c r="A852" s="1571"/>
      <c r="B852" s="1591"/>
      <c r="C852" s="287" t="s">
        <v>3681</v>
      </c>
      <c r="D852" s="1574"/>
      <c r="E852" s="1572"/>
      <c r="F852" s="1572"/>
    </row>
    <row r="853" spans="1:6" s="1478" customFormat="1" ht="30" x14ac:dyDescent="0.2">
      <c r="A853" s="1571"/>
      <c r="B853" s="1591"/>
      <c r="C853" s="287" t="s">
        <v>3682</v>
      </c>
      <c r="D853" s="1574"/>
      <c r="E853" s="1572"/>
      <c r="F853" s="1572"/>
    </row>
    <row r="854" spans="1:6" s="1478" customFormat="1" ht="15" x14ac:dyDescent="0.2">
      <c r="A854" s="1571"/>
      <c r="B854" s="1591"/>
      <c r="C854" s="287" t="s">
        <v>3683</v>
      </c>
      <c r="D854" s="1574"/>
      <c r="E854" s="1572"/>
      <c r="F854" s="1572"/>
    </row>
    <row r="855" spans="1:6" s="1478" customFormat="1" x14ac:dyDescent="0.2">
      <c r="A855" s="1571"/>
      <c r="B855" s="1591"/>
      <c r="C855" s="15" t="s">
        <v>3684</v>
      </c>
      <c r="D855" s="1574"/>
      <c r="E855" s="1572"/>
      <c r="F855" s="1572"/>
    </row>
    <row r="856" spans="1:6" s="1478" customFormat="1" x14ac:dyDescent="0.2">
      <c r="A856" s="1571"/>
      <c r="B856" s="1591"/>
      <c r="C856" s="15" t="s">
        <v>3665</v>
      </c>
      <c r="D856" s="1574"/>
      <c r="E856" s="1572"/>
      <c r="F856" s="1572"/>
    </row>
    <row r="857" spans="1:6" s="1478" customFormat="1" ht="15" x14ac:dyDescent="0.2">
      <c r="A857" s="1571"/>
      <c r="B857" s="1591"/>
      <c r="C857" s="1576" t="s">
        <v>2166</v>
      </c>
      <c r="D857" s="1574"/>
      <c r="E857" s="1572"/>
      <c r="F857" s="1572"/>
    </row>
    <row r="858" spans="1:6" s="1478" customFormat="1" ht="60" x14ac:dyDescent="0.2">
      <c r="A858" s="1571"/>
      <c r="B858" s="1591"/>
      <c r="C858" s="1573" t="s">
        <v>3666</v>
      </c>
      <c r="D858" s="1574"/>
      <c r="E858" s="1572"/>
      <c r="F858" s="1572"/>
    </row>
    <row r="859" spans="1:6" s="1478" customFormat="1" ht="15" thickBot="1" x14ac:dyDescent="0.25">
      <c r="A859" s="1571"/>
      <c r="B859" s="1591"/>
      <c r="C859" s="1570"/>
      <c r="D859" s="1574"/>
      <c r="E859" s="1572"/>
      <c r="F859" s="1572"/>
    </row>
    <row r="860" spans="1:6" s="1478" customFormat="1" ht="15" x14ac:dyDescent="0.2">
      <c r="A860" s="1474" t="s">
        <v>4688</v>
      </c>
      <c r="B860" s="1286" t="s">
        <v>4304</v>
      </c>
      <c r="C860" s="1927" t="s">
        <v>4305</v>
      </c>
      <c r="D860" s="1122" t="e">
        <f>VLOOKUP($B860,'Pricelist Summary'!$B:$S,22,0)</f>
        <v>#REF!</v>
      </c>
      <c r="E860" s="803">
        <f>VLOOKUP($B860,'Pricelist Summary'!$B:$M,4,0)</f>
        <v>14009.345794392522</v>
      </c>
      <c r="F860" s="803">
        <f>VLOOKUP($B860,'Pricelist Summary'!$B:$M,5,0)</f>
        <v>0</v>
      </c>
    </row>
    <row r="861" spans="1:6" s="1478" customFormat="1" ht="15" x14ac:dyDescent="0.2">
      <c r="A861" s="1571"/>
      <c r="B861" s="1591"/>
      <c r="C861" s="1505" t="s">
        <v>4318</v>
      </c>
      <c r="D861" s="1574"/>
      <c r="E861" s="1572"/>
      <c r="F861" s="1572"/>
    </row>
    <row r="862" spans="1:6" s="1478" customFormat="1" ht="15" x14ac:dyDescent="0.2">
      <c r="A862" s="1571"/>
      <c r="B862" s="1591"/>
      <c r="C862" s="1570" t="s">
        <v>4319</v>
      </c>
      <c r="D862" s="1574"/>
      <c r="E862" s="1572"/>
      <c r="F862" s="1572"/>
    </row>
    <row r="863" spans="1:6" s="1478" customFormat="1" ht="15" x14ac:dyDescent="0.2">
      <c r="A863" s="1571"/>
      <c r="B863" s="1591"/>
      <c r="C863" s="1570" t="s">
        <v>4320</v>
      </c>
      <c r="D863" s="1574"/>
      <c r="E863" s="1572"/>
      <c r="F863" s="1572"/>
    </row>
    <row r="864" spans="1:6" s="1478" customFormat="1" ht="15" x14ac:dyDescent="0.2">
      <c r="A864" s="1571"/>
      <c r="B864" s="1591"/>
      <c r="C864" t="s">
        <v>4321</v>
      </c>
      <c r="D864" s="1574"/>
      <c r="E864" s="1572"/>
      <c r="F864" s="1572"/>
    </row>
    <row r="865" spans="1:6" s="1478" customFormat="1" ht="15" x14ac:dyDescent="0.2">
      <c r="A865" s="1571"/>
      <c r="B865" s="1591"/>
      <c r="C865" s="1928" t="s">
        <v>4322</v>
      </c>
      <c r="D865" s="1574"/>
      <c r="E865" s="1572"/>
      <c r="F865" s="1572"/>
    </row>
    <row r="866" spans="1:6" s="1478" customFormat="1" ht="15" x14ac:dyDescent="0.2">
      <c r="A866" s="1571"/>
      <c r="B866" s="1591"/>
      <c r="C866" t="s">
        <v>4323</v>
      </c>
      <c r="D866" s="1574"/>
      <c r="E866" s="1572"/>
      <c r="F866" s="1572"/>
    </row>
    <row r="867" spans="1:6" s="1478" customFormat="1" ht="15" x14ac:dyDescent="0.2">
      <c r="A867" s="1571"/>
      <c r="B867" s="1591"/>
      <c r="C867" t="s">
        <v>4324</v>
      </c>
      <c r="D867" s="1574"/>
      <c r="E867" s="1572"/>
      <c r="F867" s="1572"/>
    </row>
    <row r="868" spans="1:6" s="1478" customFormat="1" ht="15" x14ac:dyDescent="0.2">
      <c r="A868" s="1571"/>
      <c r="B868" s="1591"/>
      <c r="C868" t="s">
        <v>4325</v>
      </c>
      <c r="D868" s="1574"/>
      <c r="E868" s="1572"/>
      <c r="F868" s="1572"/>
    </row>
    <row r="869" spans="1:6" s="1478" customFormat="1" ht="15" x14ac:dyDescent="0.2">
      <c r="A869" s="1571"/>
      <c r="B869" s="1591"/>
      <c r="C869" s="1929" t="s">
        <v>1628</v>
      </c>
      <c r="D869" s="1574"/>
      <c r="E869" s="1572"/>
      <c r="F869" s="1572"/>
    </row>
    <row r="870" spans="1:6" s="1478" customFormat="1" ht="15" x14ac:dyDescent="0.2">
      <c r="A870" s="1571"/>
      <c r="B870" s="1591"/>
      <c r="C870" s="1929" t="s">
        <v>4326</v>
      </c>
      <c r="D870" s="1574"/>
      <c r="E870" s="1572"/>
      <c r="F870" s="1572"/>
    </row>
    <row r="871" spans="1:6" s="1478" customFormat="1" ht="15" x14ac:dyDescent="0.2">
      <c r="A871" s="1571"/>
      <c r="B871" s="1591"/>
      <c r="C871" s="1619" t="s">
        <v>1629</v>
      </c>
      <c r="D871" s="1574"/>
      <c r="E871" s="1572"/>
      <c r="F871" s="1572"/>
    </row>
    <row r="872" spans="1:6" s="1478" customFormat="1" ht="15" x14ac:dyDescent="0.2">
      <c r="A872" s="1571"/>
      <c r="B872" s="1591"/>
      <c r="C872" s="1619" t="s">
        <v>4327</v>
      </c>
      <c r="D872" s="1574"/>
      <c r="E872" s="1572"/>
      <c r="F872" s="1572"/>
    </row>
    <row r="873" spans="1:6" s="1478" customFormat="1" ht="15" x14ac:dyDescent="0.2">
      <c r="A873" s="1571"/>
      <c r="B873" s="1591"/>
      <c r="C873" s="1619" t="s">
        <v>4328</v>
      </c>
      <c r="D873" s="1574"/>
      <c r="E873" s="1572"/>
      <c r="F873" s="1572"/>
    </row>
    <row r="874" spans="1:6" s="1478" customFormat="1" ht="15" x14ac:dyDescent="0.2">
      <c r="A874" s="1571"/>
      <c r="B874" s="1591"/>
      <c r="C874" s="1619" t="s">
        <v>4329</v>
      </c>
      <c r="D874" s="1574"/>
      <c r="E874" s="1572"/>
      <c r="F874" s="1572"/>
    </row>
    <row r="875" spans="1:6" s="1478" customFormat="1" ht="15" x14ac:dyDescent="0.2">
      <c r="A875" s="1571"/>
      <c r="B875" s="1591"/>
      <c r="C875" s="1619" t="s">
        <v>4330</v>
      </c>
      <c r="D875" s="1574"/>
      <c r="E875" s="1572"/>
      <c r="F875" s="1572"/>
    </row>
    <row r="876" spans="1:6" s="1478" customFormat="1" ht="15" x14ac:dyDescent="0.2">
      <c r="A876" s="1571"/>
      <c r="B876" s="1591"/>
      <c r="C876" s="1619" t="s">
        <v>4331</v>
      </c>
      <c r="D876" s="1574"/>
      <c r="E876" s="1572"/>
      <c r="F876" s="1572"/>
    </row>
    <row r="877" spans="1:6" s="1478" customFormat="1" ht="15" x14ac:dyDescent="0.2">
      <c r="A877" s="1571"/>
      <c r="B877" s="1591"/>
      <c r="C877" s="1619" t="s">
        <v>4332</v>
      </c>
      <c r="D877" s="1574"/>
      <c r="E877" s="1572"/>
      <c r="F877" s="1572"/>
    </row>
    <row r="878" spans="1:6" s="1478" customFormat="1" ht="15" x14ac:dyDescent="0.2">
      <c r="A878" s="1571"/>
      <c r="B878" s="1591"/>
      <c r="C878" s="1737" t="s">
        <v>2166</v>
      </c>
      <c r="D878" s="1574"/>
      <c r="E878" s="1572"/>
      <c r="F878" s="1572"/>
    </row>
    <row r="879" spans="1:6" s="1478" customFormat="1" ht="30" x14ac:dyDescent="0.2">
      <c r="A879" s="1571"/>
      <c r="B879" s="1591"/>
      <c r="C879" s="1929" t="s">
        <v>4333</v>
      </c>
      <c r="D879" s="1574"/>
      <c r="E879" s="1572"/>
      <c r="F879" s="1572"/>
    </row>
    <row r="880" spans="1:6" s="1478" customFormat="1" ht="16" x14ac:dyDescent="0.2">
      <c r="A880" s="1571"/>
      <c r="B880" s="1591"/>
      <c r="C880" s="1132" t="s">
        <v>4334</v>
      </c>
      <c r="D880" s="1574"/>
      <c r="E880" s="1572"/>
      <c r="F880" s="1572"/>
    </row>
    <row r="881" spans="1:6" s="1478" customFormat="1" ht="15" thickBot="1" x14ac:dyDescent="0.25">
      <c r="A881" s="1571"/>
      <c r="B881" s="1591"/>
      <c r="C881" s="1570"/>
      <c r="D881" s="1574"/>
      <c r="E881" s="1572"/>
      <c r="F881" s="1572"/>
    </row>
    <row r="882" spans="1:6" s="1478" customFormat="1" ht="15" x14ac:dyDescent="0.2">
      <c r="A882" s="1474" t="s">
        <v>4688</v>
      </c>
      <c r="B882" s="1579" t="s">
        <v>3660</v>
      </c>
      <c r="C882" s="1580" t="s">
        <v>3661</v>
      </c>
      <c r="D882" s="147" t="e">
        <f>VLOOKUP($B882,'Pricelist Summary'!$B:$S,22,0)</f>
        <v>#REF!</v>
      </c>
      <c r="E882" s="803">
        <f>VLOOKUP($B882,'Pricelist Summary'!$B:$M,4,0)</f>
        <v>8597.196261682242</v>
      </c>
      <c r="F882" s="803">
        <f>VLOOKUP($B882,'Pricelist Summary'!$B:$M,5,0)</f>
        <v>0</v>
      </c>
    </row>
    <row r="883" spans="1:6" s="1478" customFormat="1" ht="15" x14ac:dyDescent="0.2">
      <c r="A883" s="1581"/>
      <c r="B883" s="1581"/>
      <c r="C883" s="1582" t="s">
        <v>3685</v>
      </c>
      <c r="D883" s="700"/>
      <c r="E883" s="937"/>
      <c r="F883" s="828"/>
    </row>
    <row r="884" spans="1:6" s="1478" customFormat="1" ht="15" x14ac:dyDescent="0.2">
      <c r="A884" s="1581"/>
      <c r="B884" s="1581"/>
      <c r="C884" s="1583" t="s">
        <v>3686</v>
      </c>
      <c r="D884" s="700"/>
      <c r="E884" s="937"/>
      <c r="F884" s="828"/>
    </row>
    <row r="885" spans="1:6" s="1478" customFormat="1" ht="30" x14ac:dyDescent="0.2">
      <c r="A885" s="1581"/>
      <c r="B885" s="1581"/>
      <c r="C885" s="1583" t="s">
        <v>3687</v>
      </c>
      <c r="D885" s="700"/>
      <c r="E885" s="937"/>
      <c r="F885" s="828"/>
    </row>
    <row r="886" spans="1:6" s="1478" customFormat="1" ht="15" x14ac:dyDescent="0.2">
      <c r="A886" s="1581"/>
      <c r="B886" s="1581"/>
      <c r="C886" s="1583" t="s">
        <v>3688</v>
      </c>
      <c r="D886" s="700"/>
      <c r="E886" s="937"/>
      <c r="F886" s="828"/>
    </row>
    <row r="887" spans="1:6" s="1478" customFormat="1" ht="15" x14ac:dyDescent="0.2">
      <c r="A887" s="1581"/>
      <c r="B887" s="1581"/>
      <c r="C887" s="1583" t="s">
        <v>3689</v>
      </c>
      <c r="D887" s="700"/>
      <c r="E887" s="937"/>
      <c r="F887" s="828"/>
    </row>
    <row r="888" spans="1:6" s="1478" customFormat="1" ht="30" x14ac:dyDescent="0.2">
      <c r="A888" s="1581"/>
      <c r="B888" s="1581"/>
      <c r="C888" s="1583" t="s">
        <v>3690</v>
      </c>
      <c r="D888" s="700"/>
      <c r="E888" s="937"/>
      <c r="F888" s="828"/>
    </row>
    <row r="889" spans="1:6" s="1478" customFormat="1" ht="15" x14ac:dyDescent="0.2">
      <c r="A889" s="1581"/>
      <c r="B889" s="1581"/>
      <c r="C889" s="1478" t="s">
        <v>3691</v>
      </c>
      <c r="D889" s="700"/>
      <c r="E889" s="937"/>
      <c r="F889" s="828"/>
    </row>
    <row r="890" spans="1:6" s="1478" customFormat="1" ht="15" x14ac:dyDescent="0.2">
      <c r="A890" s="1581"/>
      <c r="B890" s="1581"/>
      <c r="C890" s="1583" t="s">
        <v>3692</v>
      </c>
      <c r="D890" s="700"/>
      <c r="E890" s="937"/>
      <c r="F890" s="828"/>
    </row>
    <row r="891" spans="1:6" s="1478" customFormat="1" ht="15" x14ac:dyDescent="0.2">
      <c r="A891" s="1581"/>
      <c r="B891" s="1581"/>
      <c r="C891" s="1583" t="s">
        <v>3693</v>
      </c>
      <c r="D891" s="700"/>
      <c r="E891" s="937"/>
      <c r="F891" s="828"/>
    </row>
    <row r="892" spans="1:6" s="1478" customFormat="1" ht="15" x14ac:dyDescent="0.2">
      <c r="A892" s="1581"/>
      <c r="B892" s="1581"/>
      <c r="C892" s="1583" t="s">
        <v>3694</v>
      </c>
      <c r="D892" s="700"/>
      <c r="E892" s="937"/>
      <c r="F892" s="828"/>
    </row>
    <row r="893" spans="1:6" s="1478" customFormat="1" ht="15" x14ac:dyDescent="0.2">
      <c r="A893" s="1581"/>
      <c r="B893" s="1581"/>
      <c r="C893" s="1583" t="s">
        <v>3695</v>
      </c>
      <c r="D893" s="700"/>
      <c r="E893" s="937"/>
      <c r="F893" s="828"/>
    </row>
    <row r="894" spans="1:6" s="1478" customFormat="1" ht="15" x14ac:dyDescent="0.2">
      <c r="A894" s="1581"/>
      <c r="B894" s="1581"/>
      <c r="C894" s="1583" t="s">
        <v>3696</v>
      </c>
      <c r="D894" s="700"/>
      <c r="E894" s="937"/>
      <c r="F894" s="828"/>
    </row>
    <row r="895" spans="1:6" s="1478" customFormat="1" ht="15" x14ac:dyDescent="0.2">
      <c r="A895" s="1581"/>
      <c r="B895" s="1581"/>
      <c r="C895" s="1576" t="s">
        <v>3151</v>
      </c>
      <c r="D895" s="700"/>
      <c r="E895" s="937"/>
      <c r="F895" s="828"/>
    </row>
    <row r="896" spans="1:6" s="1478" customFormat="1" ht="30" x14ac:dyDescent="0.2">
      <c r="A896" s="1581"/>
      <c r="B896" s="1581"/>
      <c r="C896" s="1478" t="s">
        <v>3697</v>
      </c>
      <c r="D896" s="700"/>
      <c r="E896" s="937"/>
      <c r="F896" s="828"/>
    </row>
    <row r="897" spans="1:6" s="1478" customFormat="1" ht="15" thickBot="1" x14ac:dyDescent="0.25">
      <c r="A897" s="1941"/>
      <c r="B897" s="1941"/>
      <c r="C897" s="163"/>
      <c r="D897" s="1942"/>
      <c r="E897" s="1139"/>
      <c r="F897" s="1134"/>
    </row>
    <row r="898" spans="1:6" ht="15" x14ac:dyDescent="0.2">
      <c r="A898" s="1474" t="s">
        <v>4688</v>
      </c>
      <c r="B898" s="1071" t="s">
        <v>2913</v>
      </c>
      <c r="C898" s="1129" t="s">
        <v>2914</v>
      </c>
      <c r="D898" s="147" t="e">
        <f>VLOOKUP($B898,'Pricelist Summary'!$B:$S,22,0)</f>
        <v>#REF!</v>
      </c>
      <c r="E898" s="803">
        <f>VLOOKUP($B898,'Pricelist Summary'!$B:$M,4,0)</f>
        <v>8410.2803738317743</v>
      </c>
      <c r="F898" s="803">
        <f>VLOOKUP($B898,'Pricelist Summary'!$B:$M,5,0)</f>
        <v>0</v>
      </c>
    </row>
    <row r="899" spans="1:6" ht="15" x14ac:dyDescent="0.2">
      <c r="A899" s="55"/>
      <c r="B899" s="1057"/>
      <c r="C899" s="1078" t="s">
        <v>2915</v>
      </c>
      <c r="D899" s="1136"/>
      <c r="E899" s="937"/>
      <c r="F899" s="827"/>
    </row>
    <row r="900" spans="1:6" ht="15" x14ac:dyDescent="0.2">
      <c r="A900" s="55"/>
      <c r="B900" s="1049"/>
      <c r="C900" s="1078" t="s">
        <v>2916</v>
      </c>
      <c r="D900" s="1136"/>
      <c r="E900" s="937"/>
      <c r="F900" s="827"/>
    </row>
    <row r="901" spans="1:6" ht="15" x14ac:dyDescent="0.2">
      <c r="A901" s="55"/>
      <c r="B901" s="1049"/>
      <c r="C901" s="1078" t="s">
        <v>2917</v>
      </c>
      <c r="D901" s="1136"/>
      <c r="E901" s="937"/>
      <c r="F901" s="827"/>
    </row>
    <row r="902" spans="1:6" ht="15" x14ac:dyDescent="0.2">
      <c r="A902" s="55"/>
      <c r="B902" s="1049"/>
      <c r="C902" s="1078" t="s">
        <v>2918</v>
      </c>
      <c r="D902" s="1136"/>
      <c r="E902" s="937"/>
      <c r="F902" s="827"/>
    </row>
    <row r="903" spans="1:6" ht="15" x14ac:dyDescent="0.2">
      <c r="A903" s="55"/>
      <c r="B903" s="1049"/>
      <c r="C903" s="1078" t="s">
        <v>2919</v>
      </c>
      <c r="D903" s="1136"/>
      <c r="E903" s="937"/>
      <c r="F903" s="827"/>
    </row>
    <row r="904" spans="1:6" ht="15" x14ac:dyDescent="0.2">
      <c r="A904" s="55"/>
      <c r="B904" s="1049"/>
      <c r="C904" s="1078" t="s">
        <v>2920</v>
      </c>
      <c r="D904" s="1136"/>
      <c r="E904" s="937"/>
      <c r="F904" s="827"/>
    </row>
    <row r="905" spans="1:6" ht="15" x14ac:dyDescent="0.2">
      <c r="A905" s="55"/>
      <c r="B905" s="1049"/>
      <c r="C905" s="1078" t="s">
        <v>2921</v>
      </c>
      <c r="D905" s="1136"/>
      <c r="E905" s="937"/>
      <c r="F905" s="827"/>
    </row>
    <row r="906" spans="1:6" ht="15" x14ac:dyDescent="0.2">
      <c r="A906" s="55"/>
      <c r="B906" s="1049"/>
      <c r="C906" s="1078" t="s">
        <v>2911</v>
      </c>
      <c r="D906" s="1136"/>
      <c r="E906" s="937"/>
      <c r="F906" s="827"/>
    </row>
    <row r="907" spans="1:6" ht="15" x14ac:dyDescent="0.2">
      <c r="A907" s="55"/>
      <c r="B907" s="1049"/>
      <c r="C907" s="1052" t="s">
        <v>2922</v>
      </c>
      <c r="D907" s="1136"/>
      <c r="E907" s="937"/>
      <c r="F907" s="827"/>
    </row>
    <row r="908" spans="1:6" ht="16" x14ac:dyDescent="0.2">
      <c r="A908" s="55"/>
      <c r="B908" s="1049"/>
      <c r="C908" s="1128" t="s">
        <v>1135</v>
      </c>
      <c r="D908" s="1136"/>
      <c r="E908" s="937"/>
      <c r="F908" s="827"/>
    </row>
    <row r="909" spans="1:6" x14ac:dyDescent="0.2">
      <c r="A909" s="55"/>
      <c r="B909" s="55"/>
      <c r="C909" s="112"/>
      <c r="D909" s="1136"/>
      <c r="E909" s="937"/>
      <c r="F909" s="827"/>
    </row>
    <row r="910" spans="1:6" x14ac:dyDescent="0.2">
      <c r="A910" s="55"/>
      <c r="B910" s="55"/>
      <c r="C910" s="112"/>
      <c r="D910" s="1136"/>
      <c r="E910" s="937"/>
      <c r="F910" s="827"/>
    </row>
    <row r="911" spans="1:6" ht="15" thickBot="1" x14ac:dyDescent="0.25">
      <c r="A911" s="55"/>
      <c r="B911" s="55"/>
      <c r="C911" s="112"/>
      <c r="D911" s="1135"/>
      <c r="E911" s="1139"/>
      <c r="F911" s="1556"/>
    </row>
    <row r="912" spans="1:6" ht="15" x14ac:dyDescent="0.2">
      <c r="A912" s="1474" t="s">
        <v>4688</v>
      </c>
      <c r="B912" s="294" t="s">
        <v>3133</v>
      </c>
      <c r="C912" s="173" t="s">
        <v>3134</v>
      </c>
      <c r="D912" s="147" t="e">
        <f>VLOOKUP($B912,'Pricelist Summary'!$B:$S,22,0)</f>
        <v>#REF!</v>
      </c>
      <c r="E912" s="803">
        <f>VLOOKUP($B912,'Pricelist Summary'!$B:$M,4,0)</f>
        <v>5886.9158878504668</v>
      </c>
      <c r="F912" s="803">
        <f>VLOOKUP($B912,'Pricelist Summary'!$B:$M,5,0)</f>
        <v>0</v>
      </c>
    </row>
    <row r="913" spans="1:6" ht="15" x14ac:dyDescent="0.2">
      <c r="A913" s="304"/>
      <c r="B913" s="77"/>
      <c r="C913" s="1219" t="s">
        <v>3137</v>
      </c>
      <c r="D913" s="329"/>
      <c r="E913" s="290"/>
      <c r="F913" s="159"/>
    </row>
    <row r="914" spans="1:6" ht="30" x14ac:dyDescent="0.2">
      <c r="A914" s="304"/>
      <c r="B914" s="77"/>
      <c r="C914" s="165" t="s">
        <v>3138</v>
      </c>
      <c r="D914" s="329"/>
      <c r="E914" s="290"/>
      <c r="F914" s="159"/>
    </row>
    <row r="915" spans="1:6" ht="15" x14ac:dyDescent="0.2">
      <c r="A915" s="304"/>
      <c r="B915" s="77"/>
      <c r="C915" s="165" t="s">
        <v>3139</v>
      </c>
      <c r="D915" s="329"/>
      <c r="E915" s="290"/>
      <c r="F915" s="159"/>
    </row>
    <row r="916" spans="1:6" ht="15" x14ac:dyDescent="0.2">
      <c r="A916" s="304"/>
      <c r="B916" s="77"/>
      <c r="C916" s="165" t="s">
        <v>3140</v>
      </c>
      <c r="D916" s="329"/>
      <c r="E916" s="290"/>
      <c r="F916" s="159"/>
    </row>
    <row r="917" spans="1:6" ht="15" x14ac:dyDescent="0.2">
      <c r="A917" s="304"/>
      <c r="B917" s="77"/>
      <c r="C917" s="165" t="s">
        <v>3141</v>
      </c>
      <c r="D917" s="329"/>
      <c r="E917" s="290"/>
      <c r="F917" s="159"/>
    </row>
    <row r="918" spans="1:6" ht="30" x14ac:dyDescent="0.2">
      <c r="A918" s="304"/>
      <c r="B918" s="77"/>
      <c r="C918" s="165" t="s">
        <v>3142</v>
      </c>
      <c r="D918" s="329"/>
      <c r="E918" s="290"/>
      <c r="F918" s="159"/>
    </row>
    <row r="919" spans="1:6" ht="15" x14ac:dyDescent="0.2">
      <c r="A919" s="304"/>
      <c r="B919" s="77"/>
      <c r="C919" s="66" t="s">
        <v>3143</v>
      </c>
      <c r="D919" s="329"/>
      <c r="E919" s="290"/>
      <c r="F919" s="159"/>
    </row>
    <row r="920" spans="1:6" ht="15" x14ac:dyDescent="0.2">
      <c r="A920" s="304"/>
      <c r="B920" s="77"/>
      <c r="C920" s="66" t="s">
        <v>3144</v>
      </c>
      <c r="D920" s="329"/>
      <c r="E920" s="290"/>
      <c r="F920" s="159"/>
    </row>
    <row r="921" spans="1:6" ht="15" x14ac:dyDescent="0.2">
      <c r="A921" s="304"/>
      <c r="B921" s="77"/>
      <c r="C921" s="66" t="s">
        <v>3145</v>
      </c>
      <c r="D921" s="329"/>
      <c r="E921" s="290"/>
      <c r="F921" s="159"/>
    </row>
    <row r="922" spans="1:6" ht="15" x14ac:dyDescent="0.2">
      <c r="A922" s="304"/>
      <c r="B922" s="77"/>
      <c r="C922" s="66" t="s">
        <v>3146</v>
      </c>
      <c r="D922" s="329"/>
      <c r="E922" s="290"/>
      <c r="F922" s="159"/>
    </row>
    <row r="923" spans="1:6" ht="15" x14ac:dyDescent="0.2">
      <c r="A923" s="304"/>
      <c r="B923" s="77"/>
      <c r="C923" s="165" t="s">
        <v>3147</v>
      </c>
      <c r="D923" s="329"/>
      <c r="E923" s="290"/>
      <c r="F923" s="159"/>
    </row>
    <row r="924" spans="1:6" ht="30" x14ac:dyDescent="0.2">
      <c r="A924" s="304"/>
      <c r="B924" s="77"/>
      <c r="C924" s="165" t="s">
        <v>3148</v>
      </c>
      <c r="D924" s="329"/>
      <c r="E924" s="290"/>
      <c r="F924" s="159"/>
    </row>
    <row r="925" spans="1:6" ht="30" x14ac:dyDescent="0.2">
      <c r="A925" s="304"/>
      <c r="B925" s="77"/>
      <c r="C925" s="165" t="s">
        <v>3149</v>
      </c>
      <c r="D925" s="329"/>
      <c r="E925" s="290"/>
      <c r="F925" s="159"/>
    </row>
    <row r="926" spans="1:6" ht="15" x14ac:dyDescent="0.2">
      <c r="A926" s="304"/>
      <c r="B926" s="77"/>
      <c r="C926" s="165" t="s">
        <v>3150</v>
      </c>
      <c r="D926" s="329"/>
      <c r="E926" s="290"/>
      <c r="F926" s="159"/>
    </row>
    <row r="927" spans="1:6" ht="15" x14ac:dyDescent="0.2">
      <c r="A927" s="304"/>
      <c r="B927" s="77"/>
      <c r="C927" s="165" t="s">
        <v>1629</v>
      </c>
      <c r="D927" s="329"/>
      <c r="E927" s="290"/>
      <c r="F927" s="159"/>
    </row>
    <row r="928" spans="1:6" ht="15" x14ac:dyDescent="0.2">
      <c r="A928" s="304"/>
      <c r="B928" s="77"/>
      <c r="C928" s="262" t="s">
        <v>3151</v>
      </c>
      <c r="D928" s="329"/>
      <c r="E928" s="290"/>
      <c r="F928" s="159"/>
    </row>
    <row r="929" spans="1:6" ht="30" x14ac:dyDescent="0.2">
      <c r="A929" s="304"/>
      <c r="B929" s="77"/>
      <c r="C929" s="165" t="s">
        <v>3152</v>
      </c>
      <c r="D929" s="329"/>
      <c r="E929" s="290"/>
      <c r="F929" s="159"/>
    </row>
    <row r="930" spans="1:6" x14ac:dyDescent="0.2">
      <c r="A930" s="304"/>
      <c r="B930" s="77"/>
      <c r="C930" s="165"/>
      <c r="D930" s="329"/>
      <c r="E930" s="290"/>
      <c r="F930" s="159"/>
    </row>
    <row r="931" spans="1:6" ht="15" x14ac:dyDescent="0.2">
      <c r="A931" s="304"/>
      <c r="B931" s="77"/>
      <c r="C931" s="1295" t="s">
        <v>1135</v>
      </c>
      <c r="D931" s="329"/>
      <c r="E931" s="290"/>
      <c r="F931" s="159"/>
    </row>
    <row r="932" spans="1:6" ht="15" thickBot="1" x14ac:dyDescent="0.25">
      <c r="A932" s="305"/>
      <c r="B932" s="306"/>
      <c r="C932" s="163"/>
      <c r="D932" s="1218"/>
      <c r="E932" s="401"/>
      <c r="F932" s="320"/>
    </row>
    <row r="933" spans="1:6" ht="15" x14ac:dyDescent="0.2">
      <c r="A933" s="1474" t="s">
        <v>4688</v>
      </c>
      <c r="B933" s="1130" t="s">
        <v>2902</v>
      </c>
      <c r="C933" s="1131" t="s">
        <v>2903</v>
      </c>
      <c r="D933" s="147" t="e">
        <f>VLOOKUP($B933,'Pricelist Summary'!$B:$S,22,0)</f>
        <v>#REF!</v>
      </c>
      <c r="E933" s="803">
        <f>VLOOKUP($B933,'Pricelist Summary'!$B:$M,4,0)</f>
        <v>4952.3364485981301</v>
      </c>
      <c r="F933" s="803">
        <f>VLOOKUP($B933,'Pricelist Summary'!$B:$M,5,0)</f>
        <v>0</v>
      </c>
    </row>
    <row r="934" spans="1:6" ht="15" x14ac:dyDescent="0.2">
      <c r="A934" s="55"/>
      <c r="B934" s="1049"/>
      <c r="C934" s="1078" t="s">
        <v>2904</v>
      </c>
      <c r="D934" s="1136"/>
      <c r="E934" s="937"/>
      <c r="F934" s="828"/>
    </row>
    <row r="935" spans="1:6" ht="15" x14ac:dyDescent="0.2">
      <c r="A935" s="55"/>
      <c r="B935" s="1049"/>
      <c r="C935" s="1078" t="s">
        <v>2905</v>
      </c>
      <c r="D935" s="1136"/>
      <c r="E935" s="937"/>
      <c r="F935" s="828"/>
    </row>
    <row r="936" spans="1:6" ht="15" x14ac:dyDescent="0.2">
      <c r="A936" s="55"/>
      <c r="B936" s="1049"/>
      <c r="C936" s="1078" t="s">
        <v>2906</v>
      </c>
      <c r="D936" s="1136"/>
      <c r="E936" s="937"/>
      <c r="F936" s="828"/>
    </row>
    <row r="937" spans="1:6" ht="15" x14ac:dyDescent="0.2">
      <c r="A937" s="55"/>
      <c r="B937" s="1049"/>
      <c r="C937" s="1078" t="s">
        <v>2907</v>
      </c>
      <c r="D937" s="1136"/>
      <c r="E937" s="937"/>
      <c r="F937" s="828"/>
    </row>
    <row r="938" spans="1:6" x14ac:dyDescent="0.2">
      <c r="A938" s="55"/>
      <c r="B938" s="1049"/>
      <c r="C938" s="1108" t="s">
        <v>2908</v>
      </c>
      <c r="D938" s="1136"/>
      <c r="E938" s="937"/>
      <c r="F938" s="828"/>
    </row>
    <row r="939" spans="1:6" ht="15" x14ac:dyDescent="0.2">
      <c r="A939" s="55"/>
      <c r="B939" s="1049"/>
      <c r="C939" s="1078" t="s">
        <v>2909</v>
      </c>
      <c r="D939" s="1136"/>
      <c r="E939" s="937"/>
      <c r="F939" s="828"/>
    </row>
    <row r="940" spans="1:6" ht="15" x14ac:dyDescent="0.2">
      <c r="A940" s="55"/>
      <c r="B940" s="1049"/>
      <c r="C940" s="1078" t="s">
        <v>2910</v>
      </c>
      <c r="D940" s="1136"/>
      <c r="E940" s="937"/>
      <c r="F940" s="828"/>
    </row>
    <row r="941" spans="1:6" ht="15" x14ac:dyDescent="0.2">
      <c r="A941" s="55"/>
      <c r="B941" s="1049"/>
      <c r="C941" s="1078" t="s">
        <v>2911</v>
      </c>
      <c r="D941" s="1136"/>
      <c r="E941" s="937"/>
      <c r="F941" s="828"/>
    </row>
    <row r="942" spans="1:6" ht="15" x14ac:dyDescent="0.2">
      <c r="A942" s="55"/>
      <c r="B942" s="1049"/>
      <c r="C942" s="1052" t="s">
        <v>2912</v>
      </c>
      <c r="D942" s="1136"/>
      <c r="E942" s="937"/>
      <c r="F942" s="828"/>
    </row>
    <row r="943" spans="1:6" ht="16" x14ac:dyDescent="0.2">
      <c r="A943" s="55"/>
      <c r="B943" s="1049"/>
      <c r="C943" s="1132" t="s">
        <v>1135</v>
      </c>
      <c r="D943" s="1136"/>
      <c r="E943" s="937"/>
      <c r="F943" s="828"/>
    </row>
    <row r="944" spans="1:6" x14ac:dyDescent="0.2">
      <c r="A944" s="55"/>
      <c r="B944" s="55"/>
      <c r="C944" s="112"/>
      <c r="D944" s="1136"/>
      <c r="E944" s="937"/>
      <c r="F944" s="828"/>
    </row>
    <row r="945" spans="1:6" ht="15" thickBot="1" x14ac:dyDescent="0.25">
      <c r="A945" s="1133"/>
      <c r="B945" s="1133"/>
      <c r="C945" s="163"/>
      <c r="D945" s="1137"/>
      <c r="E945" s="1139"/>
      <c r="F945" s="1134"/>
    </row>
  </sheetData>
  <hyperlinks>
    <hyperlink ref="C336" r:id="rId1" xr:uid="{00000000-0004-0000-0500-000000000000}"/>
    <hyperlink ref="C402" r:id="rId2" xr:uid="{00000000-0004-0000-0500-000001000000}"/>
    <hyperlink ref="C414" r:id="rId3" xr:uid="{00000000-0004-0000-0500-000002000000}"/>
    <hyperlink ref="C543" r:id="rId4" xr:uid="{00000000-0004-0000-0500-000003000000}"/>
    <hyperlink ref="C556" r:id="rId5" xr:uid="{00000000-0004-0000-0500-000005000000}"/>
    <hyperlink ref="C807" r:id="rId6" xr:uid="{00000000-0004-0000-0500-000007000000}"/>
    <hyperlink ref="C479" r:id="rId7" xr:uid="{00000000-0004-0000-0500-00000A000000}"/>
    <hyperlink ref="C267" r:id="rId8" xr:uid="{00000000-0004-0000-0500-00000C000000}"/>
    <hyperlink ref="C401" r:id="rId9" xr:uid="{00000000-0004-0000-0500-00000D000000}"/>
    <hyperlink ref="C250" r:id="rId10" xr:uid="{00000000-0004-0000-0500-00000E000000}"/>
    <hyperlink ref="C304" r:id="rId11" xr:uid="{00000000-0004-0000-0500-00000F000000}"/>
    <hyperlink ref="C764" r:id="rId12" xr:uid="{00000000-0004-0000-0500-000010000000}"/>
    <hyperlink ref="C448" r:id="rId13" xr:uid="{00000000-0004-0000-0500-000014000000}"/>
    <hyperlink ref="C237" r:id="rId14" display="ใบอนุญาต มอก. เลขที่" xr:uid="{00000000-0004-0000-0500-000015000000}"/>
    <hyperlink ref="C658" r:id="rId15" xr:uid="{00000000-0004-0000-0500-000019000000}"/>
    <hyperlink ref="C238" r:id="rId16" xr:uid="{00000000-0004-0000-0500-00001C000000}"/>
    <hyperlink ref="C286" r:id="rId17" xr:uid="{00000000-0004-0000-0500-00001D000000}"/>
    <hyperlink ref="C716" r:id="rId18" xr:uid="{00000000-0004-0000-0500-00001F000000}"/>
    <hyperlink ref="C732" r:id="rId19" xr:uid="{00000000-0004-0000-0500-000020000000}"/>
    <hyperlink ref="C430" r:id="rId20" display="ใบอนุญาต มอก. เลขที่ C123500516002167" xr:uid="{00000000-0004-0000-0500-000023000000}"/>
    <hyperlink ref="C431" r:id="rId21" xr:uid="{00000000-0004-0000-0500-000024000000}"/>
    <hyperlink ref="C798" r:id="rId22" xr:uid="{00000000-0004-0000-0500-000025000000}"/>
    <hyperlink ref="C131" r:id="rId23" xr:uid="{00000000-0004-0000-0500-000026000000}"/>
    <hyperlink ref="C65" r:id="rId24" xr:uid="{00000000-0004-0000-0500-000027000000}"/>
    <hyperlink ref="C461" r:id="rId25" xr:uid="{00000000-0004-0000-0500-000028000000}"/>
    <hyperlink ref="C472" r:id="rId26" xr:uid="{00000000-0004-0000-0500-000029000000}"/>
    <hyperlink ref="C17" r:id="rId27" xr:uid="{00000000-0004-0000-0500-00002A000000}"/>
    <hyperlink ref="C18" r:id="rId28" xr:uid="{00000000-0004-0000-0500-00002B000000}"/>
    <hyperlink ref="C33" r:id="rId29" xr:uid="{00000000-0004-0000-0500-00002D000000}"/>
    <hyperlink ref="C34" r:id="rId30" xr:uid="{00000000-0004-0000-0500-00002E000000}"/>
    <hyperlink ref="C494" r:id="rId31" xr:uid="{00000000-0004-0000-0500-00002F000000}"/>
    <hyperlink ref="C502" r:id="rId32" xr:uid="{00000000-0004-0000-0500-000030000000}"/>
    <hyperlink ref="C195" r:id="rId33" xr:uid="{00000000-0004-0000-0500-000031000000}"/>
    <hyperlink ref="C180" r:id="rId34" xr:uid="{00000000-0004-0000-0500-000032000000}"/>
    <hyperlink ref="C208" r:id="rId35" xr:uid="{00000000-0004-0000-0500-000033000000}"/>
    <hyperlink ref="C943" r:id="rId36" xr:uid="{00000000-0004-0000-0500-000034000000}"/>
    <hyperlink ref="C908" r:id="rId37" xr:uid="{00000000-0004-0000-0500-000035000000}"/>
    <hyperlink ref="C52" r:id="rId38" xr:uid="{00000000-0004-0000-0500-000036000000}"/>
    <hyperlink ref="C227" r:id="rId39" xr:uid="{00000000-0004-0000-0500-000037000000}"/>
    <hyperlink ref="C85" r:id="rId40" xr:uid="{00000000-0004-0000-0500-000039000000}"/>
    <hyperlink ref="C143" r:id="rId41" xr:uid="{00000000-0004-0000-0500-00003A000000}"/>
    <hyperlink ref="C169" r:id="rId42" xr:uid="{00000000-0004-0000-0500-00003B000000}"/>
    <hyperlink ref="C156" r:id="rId43" xr:uid="{00000000-0004-0000-0500-00003C000000}"/>
    <hyperlink ref="C931" r:id="rId44" xr:uid="{00000000-0004-0000-0500-00003D000000}"/>
    <hyperlink ref="C671" r:id="rId45" xr:uid="{00000000-0004-0000-0500-00003E000000}"/>
    <hyperlink ref="C363" r:id="rId46" xr:uid="{00000000-0004-0000-0500-00003F000000}"/>
    <hyperlink ref="C362" r:id="rId47" xr:uid="{00000000-0004-0000-0500-000040000000}"/>
    <hyperlink ref="C384" r:id="rId48" xr:uid="{00000000-0004-0000-0500-000041000000}"/>
    <hyperlink ref="C785" r:id="rId49" xr:uid="{0582DC9A-D3CE-4759-A297-D0FDFC63B12B}"/>
    <hyperlink ref="C639" r:id="rId50" xr:uid="{B2A966CD-80DB-40CF-BA75-F7A95DA6B8FA}"/>
    <hyperlink ref="C97" r:id="rId51" xr:uid="{46A1926B-8A8F-4F58-BE20-6BC6F20C0647}"/>
    <hyperlink ref="C110" r:id="rId52" xr:uid="{68ED3BC5-C9EF-462A-BA1B-4722B51BCB9D}"/>
    <hyperlink ref="C322" r:id="rId53" xr:uid="{5B109BB4-93BD-4727-8773-74996F4215B2}"/>
    <hyperlink ref="C696" r:id="rId54" xr:uid="{6D3DD81D-376D-4E54-A19D-02A13BDDD3F3}"/>
    <hyperlink ref="C834" r:id="rId55" xr:uid="{91DEAA8E-A7A6-4241-A1EC-A13D4EF57FAC}"/>
    <hyperlink ref="C348" r:id="rId56" xr:uid="{E9F8F0E5-5AE9-4C16-9F24-A5C78B5FC6BC}"/>
    <hyperlink ref="C880" r:id="rId57" xr:uid="{61556462-1D24-40F5-A6D3-CC7044A5EB90}"/>
    <hyperlink ref="C527" r:id="rId58" xr:uid="{4E99C837-5A17-4A5B-99FE-94347C035560}"/>
    <hyperlink ref="C602" r:id="rId59" xr:uid="{00000000-0004-0000-0500-00000B000000}"/>
    <hyperlink ref="C614" r:id="rId60" xr:uid="{00000000-0004-0000-0500-000006000000}"/>
    <hyperlink ref="C595" r:id="rId61" xr:uid="{00000000-0004-0000-0500-000004000000}"/>
    <hyperlink ref="C569" r:id="rId62" xr:uid="{D56CFA4A-8386-4C1E-AC51-74D5C00A60C9}"/>
    <hyperlink ref="C585" r:id="rId63" xr:uid="{5D8D87E5-6ED8-4251-816E-FDC672AA0216}"/>
  </hyperlinks>
  <pageMargins left="0.7" right="0.7" top="0.75" bottom="0.75" header="0.3" footer="0.3"/>
  <pageSetup paperSize="9" orientation="portrait" r:id="rId64"/>
  <drawing r:id="rId6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O357"/>
  <sheetViews>
    <sheetView zoomScale="85" zoomScaleNormal="85" workbookViewId="0">
      <pane xSplit="2" ySplit="1" topLeftCell="C2" activePane="bottomRight" state="frozen"/>
      <selection pane="topRight" activeCell="Q4" sqref="Q4:T183"/>
      <selection pane="bottomLeft" activeCell="Q4" sqref="Q4:T183"/>
      <selection pane="bottomRight" activeCell="H1" sqref="G1:H1048576"/>
    </sheetView>
  </sheetViews>
  <sheetFormatPr baseColWidth="10" defaultColWidth="9.33203125" defaultRowHeight="14" x14ac:dyDescent="0.2"/>
  <cols>
    <col min="1" max="1" width="20.6640625" style="189" customWidth="1"/>
    <col min="2" max="2" width="30.6640625" style="77" customWidth="1"/>
    <col min="3" max="3" width="42.5" style="37" customWidth="1"/>
    <col min="4" max="4" width="35.6640625" style="189" customWidth="1"/>
    <col min="5" max="6" width="10.6640625" style="240" customWidth="1"/>
    <col min="7" max="7" width="22.6640625" style="189" customWidth="1"/>
    <col min="8" max="8" width="27" style="79" customWidth="1"/>
    <col min="9" max="16384" width="9.33203125" style="37"/>
  </cols>
  <sheetData>
    <row r="1" spans="1:8" s="44" customFormat="1" ht="31" thickBot="1" x14ac:dyDescent="0.25">
      <c r="A1" s="41" t="s">
        <v>53</v>
      </c>
      <c r="B1" s="41" t="s">
        <v>1054</v>
      </c>
      <c r="C1" s="41" t="s">
        <v>1055</v>
      </c>
      <c r="D1" s="41" t="s">
        <v>1111</v>
      </c>
      <c r="E1" s="146" t="s">
        <v>1112</v>
      </c>
      <c r="F1" s="146" t="s">
        <v>1113</v>
      </c>
      <c r="G1" s="42" t="s">
        <v>128</v>
      </c>
      <c r="H1" s="115" t="s">
        <v>120</v>
      </c>
    </row>
    <row r="2" spans="1:8" s="1652" customFormat="1" ht="15" x14ac:dyDescent="0.2">
      <c r="A2" s="1251" t="s">
        <v>522</v>
      </c>
      <c r="B2" s="1286" t="s">
        <v>4018</v>
      </c>
      <c r="C2" s="1589" t="s">
        <v>4019</v>
      </c>
      <c r="D2" s="1683">
        <v>73996</v>
      </c>
      <c r="E2" s="803">
        <f>VLOOKUP($B2,'Pricelist Summary'!$B:$M,4,0)</f>
        <v>13074.766355140186</v>
      </c>
      <c r="F2" s="803">
        <f>VLOOKUP($B2,'Pricelist Summary'!$B:$M,5,0)</f>
        <v>0</v>
      </c>
      <c r="G2" s="171" t="e">
        <f>VLOOKUP(B2,'Pricelist Summary'!B:O,18,0)</f>
        <v>#REF!</v>
      </c>
      <c r="H2" s="171" t="e">
        <f>VLOOKUP(B2,'Pricelist Summary'!B:G,10,0)</f>
        <v>#REF!</v>
      </c>
    </row>
    <row r="3" spans="1:8" s="1652" customFormat="1" ht="15" x14ac:dyDescent="0.2">
      <c r="A3" s="1684"/>
      <c r="B3" s="1266"/>
      <c r="C3" s="1641" t="s">
        <v>1630</v>
      </c>
      <c r="D3" s="1685">
        <v>1006.5</v>
      </c>
      <c r="E3" s="1686"/>
      <c r="F3" s="1686"/>
      <c r="G3" s="1686"/>
      <c r="H3" s="1686"/>
    </row>
    <row r="4" spans="1:8" s="1652" customFormat="1" ht="15" x14ac:dyDescent="0.2">
      <c r="A4" s="1684"/>
      <c r="B4" s="1266"/>
      <c r="C4" s="1641" t="s">
        <v>1631</v>
      </c>
      <c r="D4" s="1685">
        <v>240.5</v>
      </c>
      <c r="E4" s="1686"/>
      <c r="F4" s="1686"/>
      <c r="G4" s="1686"/>
      <c r="H4" s="1686"/>
    </row>
    <row r="5" spans="1:8" s="1652" customFormat="1" ht="15" x14ac:dyDescent="0.2">
      <c r="A5" s="1684"/>
      <c r="B5" s="1266"/>
      <c r="C5" s="1641" t="s">
        <v>1632</v>
      </c>
      <c r="D5" s="1593" t="s">
        <v>4023</v>
      </c>
      <c r="E5" s="1686"/>
      <c r="F5" s="1686"/>
      <c r="G5" s="1686"/>
      <c r="H5" s="1686"/>
    </row>
    <row r="6" spans="1:8" s="1652" customFormat="1" ht="15" x14ac:dyDescent="0.2">
      <c r="A6" s="1684"/>
      <c r="B6" s="1266"/>
      <c r="C6" s="1641" t="s">
        <v>1634</v>
      </c>
      <c r="D6" s="1482" t="s">
        <v>1635</v>
      </c>
      <c r="E6" s="1686"/>
      <c r="F6" s="1686"/>
      <c r="G6" s="1686"/>
      <c r="H6" s="1686"/>
    </row>
    <row r="7" spans="1:8" s="1652" customFormat="1" ht="15" x14ac:dyDescent="0.2">
      <c r="A7" s="1684"/>
      <c r="B7" s="1266"/>
      <c r="C7" s="1641" t="s">
        <v>1636</v>
      </c>
      <c r="D7" s="1482" t="s">
        <v>1637</v>
      </c>
      <c r="E7" s="1686"/>
      <c r="F7" s="1686"/>
      <c r="G7" s="1686"/>
      <c r="H7" s="1686"/>
    </row>
    <row r="8" spans="1:8" s="1652" customFormat="1" ht="15" x14ac:dyDescent="0.2">
      <c r="A8" s="1684"/>
      <c r="B8" s="1266"/>
      <c r="C8" s="1641" t="s">
        <v>4024</v>
      </c>
      <c r="D8" s="1482" t="s">
        <v>4025</v>
      </c>
      <c r="E8" s="1686"/>
      <c r="F8" s="1686"/>
      <c r="G8" s="1686"/>
      <c r="H8" s="1686"/>
    </row>
    <row r="9" spans="1:8" s="1652" customFormat="1" ht="15" x14ac:dyDescent="0.2">
      <c r="A9" s="1684"/>
      <c r="B9" s="1266"/>
      <c r="C9" s="1641" t="s">
        <v>4026</v>
      </c>
      <c r="D9" s="1482" t="s">
        <v>4027</v>
      </c>
      <c r="E9" s="1686"/>
      <c r="F9" s="1686"/>
      <c r="G9" s="1686"/>
      <c r="H9" s="1686"/>
    </row>
    <row r="10" spans="1:8" s="1652" customFormat="1" ht="15" x14ac:dyDescent="0.2">
      <c r="A10" s="1684"/>
      <c r="B10" s="1266"/>
      <c r="C10" s="1641" t="s">
        <v>4028</v>
      </c>
      <c r="D10" s="1482" t="s">
        <v>4029</v>
      </c>
      <c r="E10" s="1686"/>
      <c r="F10" s="1686"/>
      <c r="G10" s="1686"/>
      <c r="H10" s="1686"/>
    </row>
    <row r="11" spans="1:8" s="1652" customFormat="1" ht="30" x14ac:dyDescent="0.2">
      <c r="A11" s="1684"/>
      <c r="B11" s="1266"/>
      <c r="C11" s="1641" t="s">
        <v>4030</v>
      </c>
      <c r="D11" s="1482" t="s">
        <v>4031</v>
      </c>
      <c r="E11" s="1686"/>
      <c r="F11" s="1686"/>
      <c r="G11" s="1686"/>
      <c r="H11" s="1686"/>
    </row>
    <row r="12" spans="1:8" s="1652" customFormat="1" ht="15" x14ac:dyDescent="0.2">
      <c r="A12" s="1684"/>
      <c r="B12" s="1266"/>
      <c r="C12" s="1641" t="s">
        <v>4032</v>
      </c>
      <c r="D12" s="1593" t="s">
        <v>4033</v>
      </c>
      <c r="E12" s="1686"/>
      <c r="F12" s="1686"/>
      <c r="G12" s="1686"/>
      <c r="H12" s="1686"/>
    </row>
    <row r="13" spans="1:8" s="1652" customFormat="1" ht="15" x14ac:dyDescent="0.2">
      <c r="A13" s="1684"/>
      <c r="B13" s="1266"/>
      <c r="C13" s="1641" t="s">
        <v>4034</v>
      </c>
      <c r="D13" s="1593" t="s">
        <v>4035</v>
      </c>
      <c r="E13" s="1686"/>
      <c r="F13" s="1686"/>
      <c r="G13" s="1686"/>
      <c r="H13" s="1686"/>
    </row>
    <row r="14" spans="1:8" s="1652" customFormat="1" ht="15" x14ac:dyDescent="0.2">
      <c r="A14" s="1684"/>
      <c r="B14" s="1266"/>
      <c r="C14" s="1641" t="s">
        <v>1643</v>
      </c>
      <c r="D14" s="1482" t="s">
        <v>1635</v>
      </c>
      <c r="E14" s="1686"/>
      <c r="F14" s="1686"/>
      <c r="G14" s="1686"/>
      <c r="H14" s="1686"/>
    </row>
    <row r="15" spans="1:8" s="1652" customFormat="1" ht="15" x14ac:dyDescent="0.2">
      <c r="A15" s="1684"/>
      <c r="B15" s="1266"/>
      <c r="C15" s="1641" t="s">
        <v>1644</v>
      </c>
      <c r="D15" s="1593" t="s">
        <v>4036</v>
      </c>
      <c r="E15" s="1686"/>
      <c r="F15" s="1686"/>
      <c r="G15" s="1686"/>
      <c r="H15" s="1686"/>
    </row>
    <row r="16" spans="1:8" s="1652" customFormat="1" ht="15" x14ac:dyDescent="0.2">
      <c r="A16" s="1684"/>
      <c r="B16" s="1266"/>
      <c r="C16" s="1641" t="s">
        <v>4037</v>
      </c>
      <c r="D16" s="1593" t="s">
        <v>4038</v>
      </c>
      <c r="E16" s="1686"/>
      <c r="F16" s="1686"/>
      <c r="G16" s="1686"/>
      <c r="H16" s="1686"/>
    </row>
    <row r="17" spans="1:8" s="1652" customFormat="1" ht="15" x14ac:dyDescent="0.2">
      <c r="A17" s="1684"/>
      <c r="B17" s="1266"/>
      <c r="C17" s="1641" t="s">
        <v>4039</v>
      </c>
      <c r="D17" s="1593"/>
      <c r="E17" s="1686"/>
      <c r="F17" s="1686"/>
      <c r="G17" s="1686"/>
      <c r="H17" s="1686"/>
    </row>
    <row r="18" spans="1:8" s="1652" customFormat="1" ht="32" x14ac:dyDescent="0.2">
      <c r="A18" s="1684"/>
      <c r="B18" s="1266"/>
      <c r="C18" s="1641" t="s">
        <v>1657</v>
      </c>
      <c r="D18" s="1045" t="s">
        <v>4040</v>
      </c>
      <c r="E18" s="1686"/>
      <c r="F18" s="1686"/>
      <c r="G18" s="1686"/>
      <c r="H18" s="1686"/>
    </row>
    <row r="19" spans="1:8" s="1652" customFormat="1" ht="32" x14ac:dyDescent="0.2">
      <c r="A19" s="1684"/>
      <c r="B19" s="1266"/>
      <c r="C19" s="1641" t="s">
        <v>1659</v>
      </c>
      <c r="D19" s="1045" t="s">
        <v>4041</v>
      </c>
      <c r="E19" s="1686"/>
      <c r="F19" s="1686"/>
      <c r="G19" s="1686"/>
      <c r="H19" s="1686"/>
    </row>
    <row r="20" spans="1:8" s="1652" customFormat="1" ht="15" thickBot="1" x14ac:dyDescent="0.25">
      <c r="A20" s="1684"/>
      <c r="B20" s="1267"/>
      <c r="C20" s="1687"/>
      <c r="D20" s="1688"/>
      <c r="E20" s="1689"/>
      <c r="F20" s="1689"/>
      <c r="G20" s="1689"/>
      <c r="H20" s="1689"/>
    </row>
    <row r="21" spans="1:8" s="43" customFormat="1" ht="15" x14ac:dyDescent="0.2">
      <c r="A21" s="185" t="s">
        <v>522</v>
      </c>
      <c r="B21" s="169" t="s">
        <v>523</v>
      </c>
      <c r="C21" s="169" t="s">
        <v>524</v>
      </c>
      <c r="D21" s="371">
        <v>63884</v>
      </c>
      <c r="E21" s="803">
        <f>VLOOKUP($B21,'Pricelist Summary'!$B:$M,4,0)</f>
        <v>12140.186915887849</v>
      </c>
      <c r="F21" s="803">
        <f>VLOOKUP($B21,'Pricelist Summary'!$B:$M,5,0)</f>
        <v>0</v>
      </c>
      <c r="G21" s="171" t="e">
        <f>VLOOKUP(B21,'Pricelist Summary'!B:O,18,0)</f>
        <v>#REF!</v>
      </c>
      <c r="H21" s="171" t="e">
        <f>VLOOKUP(B21,'Pricelist Summary'!B:G,10,0)</f>
        <v>#REF!</v>
      </c>
    </row>
    <row r="22" spans="1:8" s="43" customFormat="1" ht="15" x14ac:dyDescent="0.2">
      <c r="A22" s="58"/>
      <c r="B22" s="59"/>
      <c r="C22" s="141" t="s">
        <v>1630</v>
      </c>
      <c r="D22" s="29">
        <v>600</v>
      </c>
      <c r="E22" s="806"/>
      <c r="F22" s="812"/>
      <c r="G22" s="16"/>
      <c r="H22" s="273"/>
    </row>
    <row r="23" spans="1:8" s="43" customFormat="1" ht="15" x14ac:dyDescent="0.2">
      <c r="A23" s="58"/>
      <c r="B23" s="59"/>
      <c r="C23" s="141" t="s">
        <v>1631</v>
      </c>
      <c r="D23" s="29" t="s">
        <v>168</v>
      </c>
      <c r="E23" s="810"/>
      <c r="F23" s="810"/>
      <c r="G23" s="167"/>
      <c r="H23" s="273"/>
    </row>
    <row r="24" spans="1:8" s="43" customFormat="1" ht="15" x14ac:dyDescent="0.2">
      <c r="A24" s="58"/>
      <c r="B24" s="59"/>
      <c r="C24" s="141" t="s">
        <v>1632</v>
      </c>
      <c r="D24" s="29" t="s">
        <v>1633</v>
      </c>
      <c r="E24" s="810"/>
      <c r="F24" s="810"/>
      <c r="G24" s="167"/>
      <c r="H24" s="273"/>
    </row>
    <row r="25" spans="1:8" s="43" customFormat="1" ht="15" x14ac:dyDescent="0.2">
      <c r="A25" s="58"/>
      <c r="B25" s="59"/>
      <c r="C25" s="141" t="s">
        <v>1634</v>
      </c>
      <c r="D25" s="29" t="s">
        <v>1635</v>
      </c>
      <c r="E25" s="813"/>
      <c r="F25" s="813"/>
      <c r="G25" s="29"/>
      <c r="H25" s="273"/>
    </row>
    <row r="26" spans="1:8" s="43" customFormat="1" ht="15" x14ac:dyDescent="0.2">
      <c r="A26" s="58"/>
      <c r="B26" s="59"/>
      <c r="C26" s="141" t="s">
        <v>1636</v>
      </c>
      <c r="D26" s="29" t="s">
        <v>1637</v>
      </c>
      <c r="E26" s="813"/>
      <c r="F26" s="813"/>
      <c r="G26" s="29"/>
      <c r="H26" s="273"/>
    </row>
    <row r="27" spans="1:8" s="43" customFormat="1" ht="15" x14ac:dyDescent="0.2">
      <c r="A27" s="58"/>
      <c r="B27" s="59"/>
      <c r="C27" s="141" t="s">
        <v>1638</v>
      </c>
      <c r="D27" s="29" t="s">
        <v>1639</v>
      </c>
      <c r="E27" s="813"/>
      <c r="F27" s="813"/>
      <c r="G27" s="29"/>
      <c r="H27" s="273"/>
    </row>
    <row r="28" spans="1:8" s="43" customFormat="1" ht="15" x14ac:dyDescent="0.2">
      <c r="A28" s="58"/>
      <c r="B28" s="59"/>
      <c r="C28" s="141" t="s">
        <v>1640</v>
      </c>
      <c r="D28" s="29" t="s">
        <v>1635</v>
      </c>
      <c r="E28" s="813"/>
      <c r="F28" s="813"/>
      <c r="G28" s="29"/>
      <c r="H28" s="273"/>
    </row>
    <row r="29" spans="1:8" s="43" customFormat="1" ht="15" x14ac:dyDescent="0.2">
      <c r="A29" s="58"/>
      <c r="B29" s="59"/>
      <c r="C29" s="141" t="s">
        <v>1641</v>
      </c>
      <c r="D29" s="29" t="s">
        <v>1642</v>
      </c>
      <c r="E29" s="813"/>
      <c r="F29" s="813"/>
      <c r="G29" s="29"/>
      <c r="H29" s="273"/>
    </row>
    <row r="30" spans="1:8" s="43" customFormat="1" ht="15" x14ac:dyDescent="0.2">
      <c r="A30" s="58"/>
      <c r="B30" s="59"/>
      <c r="C30" s="141" t="s">
        <v>1643</v>
      </c>
      <c r="D30" s="29" t="s">
        <v>1635</v>
      </c>
      <c r="E30" s="813"/>
      <c r="F30" s="813"/>
      <c r="G30" s="29"/>
      <c r="H30" s="273"/>
    </row>
    <row r="31" spans="1:8" s="43" customFormat="1" ht="15" x14ac:dyDescent="0.2">
      <c r="A31" s="58"/>
      <c r="B31" s="59"/>
      <c r="C31" s="141" t="s">
        <v>1644</v>
      </c>
      <c r="D31" s="29" t="s">
        <v>1645</v>
      </c>
      <c r="E31" s="813"/>
      <c r="F31" s="813"/>
      <c r="G31" s="29"/>
      <c r="H31" s="273"/>
    </row>
    <row r="32" spans="1:8" s="43" customFormat="1" ht="15" x14ac:dyDescent="0.2">
      <c r="A32" s="58"/>
      <c r="B32" s="59"/>
      <c r="C32" s="141" t="s">
        <v>1646</v>
      </c>
      <c r="D32" s="29" t="s">
        <v>1647</v>
      </c>
      <c r="E32" s="813"/>
      <c r="F32" s="813"/>
      <c r="G32" s="29"/>
      <c r="H32" s="273"/>
    </row>
    <row r="33" spans="1:8" s="43" customFormat="1" ht="15" x14ac:dyDescent="0.2">
      <c r="A33" s="58"/>
      <c r="B33" s="59"/>
      <c r="C33" s="141" t="s">
        <v>1648</v>
      </c>
      <c r="D33" s="29">
        <v>6.5</v>
      </c>
      <c r="E33" s="813"/>
      <c r="F33" s="813"/>
      <c r="G33" s="29"/>
      <c r="H33" s="273"/>
    </row>
    <row r="34" spans="1:8" s="43" customFormat="1" ht="15" x14ac:dyDescent="0.2">
      <c r="A34" s="58"/>
      <c r="B34" s="59"/>
      <c r="C34" s="141" t="s">
        <v>128</v>
      </c>
      <c r="D34" s="29" t="s">
        <v>757</v>
      </c>
      <c r="E34" s="813"/>
      <c r="F34" s="813"/>
      <c r="G34" s="29"/>
      <c r="H34" s="273"/>
    </row>
    <row r="35" spans="1:8" s="43" customFormat="1" ht="15" x14ac:dyDescent="0.2">
      <c r="A35" s="58"/>
      <c r="B35" s="59"/>
      <c r="C35" s="141" t="s">
        <v>1649</v>
      </c>
      <c r="D35" s="29" t="s">
        <v>263</v>
      </c>
      <c r="E35" s="813"/>
      <c r="F35" s="813"/>
      <c r="G35" s="29"/>
      <c r="H35" s="273"/>
    </row>
    <row r="36" spans="1:8" s="43" customFormat="1" ht="15" x14ac:dyDescent="0.2">
      <c r="A36" s="58"/>
      <c r="B36" s="59"/>
      <c r="C36" s="141" t="s">
        <v>1650</v>
      </c>
      <c r="D36" s="1437" t="s">
        <v>2491</v>
      </c>
      <c r="E36" s="813"/>
      <c r="F36" s="813"/>
      <c r="G36" s="29"/>
      <c r="H36" s="273"/>
    </row>
    <row r="37" spans="1:8" s="43" customFormat="1" ht="15" x14ac:dyDescent="0.2">
      <c r="A37" s="58"/>
      <c r="B37" s="59"/>
      <c r="C37" s="141" t="s">
        <v>1651</v>
      </c>
      <c r="D37" s="29" t="s">
        <v>1652</v>
      </c>
      <c r="E37" s="813"/>
      <c r="F37" s="813"/>
      <c r="G37" s="29"/>
      <c r="H37" s="273"/>
    </row>
    <row r="38" spans="1:8" s="43" customFormat="1" ht="15" x14ac:dyDescent="0.2">
      <c r="A38" s="58"/>
      <c r="B38" s="59"/>
      <c r="C38" s="141" t="s">
        <v>1653</v>
      </c>
      <c r="D38" s="166" t="s">
        <v>1654</v>
      </c>
      <c r="E38" s="813"/>
      <c r="F38" s="813"/>
      <c r="G38" s="29"/>
      <c r="H38" s="273"/>
    </row>
    <row r="39" spans="1:8" s="43" customFormat="1" ht="15" x14ac:dyDescent="0.2">
      <c r="A39" s="58"/>
      <c r="B39" s="59"/>
      <c r="C39" s="141"/>
      <c r="D39" s="166" t="s">
        <v>1655</v>
      </c>
      <c r="E39" s="813"/>
      <c r="F39" s="813"/>
      <c r="G39" s="29"/>
      <c r="H39" s="273"/>
    </row>
    <row r="40" spans="1:8" s="43" customFormat="1" ht="15" x14ac:dyDescent="0.2">
      <c r="A40" s="58"/>
      <c r="B40" s="59"/>
      <c r="C40" s="141"/>
      <c r="D40" s="166" t="s">
        <v>1656</v>
      </c>
      <c r="E40" s="813"/>
      <c r="F40" s="813"/>
      <c r="G40" s="29"/>
      <c r="H40" s="273"/>
    </row>
    <row r="41" spans="1:8" s="43" customFormat="1" ht="30" x14ac:dyDescent="0.2">
      <c r="A41" s="58"/>
      <c r="B41" s="59"/>
      <c r="C41" s="141" t="s">
        <v>1657</v>
      </c>
      <c r="D41" s="905" t="s">
        <v>1658</v>
      </c>
      <c r="E41" s="813"/>
      <c r="F41" s="813"/>
      <c r="G41" s="29"/>
      <c r="H41" s="273"/>
    </row>
    <row r="42" spans="1:8" s="43" customFormat="1" ht="33" thickBot="1" x14ac:dyDescent="0.25">
      <c r="A42" s="60"/>
      <c r="B42" s="61"/>
      <c r="C42" s="162" t="s">
        <v>1659</v>
      </c>
      <c r="D42" s="943" t="s">
        <v>2457</v>
      </c>
      <c r="E42" s="814"/>
      <c r="F42" s="814"/>
      <c r="G42" s="36"/>
      <c r="H42" s="274"/>
    </row>
    <row r="43" spans="1:8" s="43" customFormat="1" ht="15" x14ac:dyDescent="0.2">
      <c r="A43" s="185" t="s">
        <v>526</v>
      </c>
      <c r="B43" s="169" t="s">
        <v>528</v>
      </c>
      <c r="C43" s="169" t="s">
        <v>529</v>
      </c>
      <c r="D43" s="371" t="e">
        <f>VLOOKUP($B43,'Pricelist Summary'!$B:$S,22,0)</f>
        <v>#REF!</v>
      </c>
      <c r="E43" s="803">
        <f>VLOOKUP($B43,'Pricelist Summary'!$B:$M,4,0)</f>
        <v>9336.4485981308408</v>
      </c>
      <c r="F43" s="803">
        <f>VLOOKUP($B43,'Pricelist Summary'!$B:$M,5,0)</f>
        <v>0</v>
      </c>
      <c r="G43" s="171" t="e">
        <f>VLOOKUP(B43,'Pricelist Summary'!B:O,18,0)</f>
        <v>#REF!</v>
      </c>
      <c r="H43" s="171" t="e">
        <f>VLOOKUP(B43,'Pricelist Summary'!B:G,10,0)</f>
        <v>#REF!</v>
      </c>
    </row>
    <row r="44" spans="1:8" s="43" customFormat="1" ht="15" x14ac:dyDescent="0.2">
      <c r="A44" s="58"/>
      <c r="B44" s="59"/>
      <c r="C44" s="141" t="s">
        <v>1630</v>
      </c>
      <c r="D44" s="29">
        <v>500</v>
      </c>
      <c r="E44" s="806"/>
      <c r="F44" s="812"/>
      <c r="G44" s="16"/>
      <c r="H44" s="273"/>
    </row>
    <row r="45" spans="1:8" s="43" customFormat="1" ht="15" x14ac:dyDescent="0.2">
      <c r="A45" s="58"/>
      <c r="B45" s="59"/>
      <c r="C45" s="141" t="s">
        <v>1631</v>
      </c>
      <c r="D45" s="29">
        <v>185</v>
      </c>
      <c r="E45" s="810"/>
      <c r="F45" s="810"/>
      <c r="G45" s="167"/>
      <c r="H45" s="273"/>
    </row>
    <row r="46" spans="1:8" s="43" customFormat="1" ht="15" x14ac:dyDescent="0.2">
      <c r="A46" s="58"/>
      <c r="B46" s="59"/>
      <c r="C46" s="141" t="s">
        <v>1632</v>
      </c>
      <c r="D46" s="29" t="s">
        <v>1660</v>
      </c>
      <c r="E46" s="810"/>
      <c r="F46" s="810"/>
      <c r="G46" s="167"/>
      <c r="H46" s="273"/>
    </row>
    <row r="47" spans="1:8" s="43" customFormat="1" ht="15" x14ac:dyDescent="0.2">
      <c r="A47" s="58"/>
      <c r="B47" s="59"/>
      <c r="C47" s="141" t="s">
        <v>1634</v>
      </c>
      <c r="D47" s="29" t="s">
        <v>1635</v>
      </c>
      <c r="E47" s="813"/>
      <c r="F47" s="813"/>
      <c r="G47" s="29"/>
      <c r="H47" s="273"/>
    </row>
    <row r="48" spans="1:8" s="43" customFormat="1" ht="15" x14ac:dyDescent="0.2">
      <c r="A48" s="58"/>
      <c r="B48" s="59"/>
      <c r="C48" s="141" t="s">
        <v>1636</v>
      </c>
      <c r="D48" s="29" t="s">
        <v>1637</v>
      </c>
      <c r="E48" s="813"/>
      <c r="F48" s="813"/>
      <c r="G48" s="29"/>
      <c r="H48" s="273"/>
    </row>
    <row r="49" spans="1:8" s="43" customFormat="1" ht="15" x14ac:dyDescent="0.2">
      <c r="A49" s="58"/>
      <c r="B49" s="59"/>
      <c r="C49" s="141" t="s">
        <v>1638</v>
      </c>
      <c r="D49" s="29" t="s">
        <v>1661</v>
      </c>
      <c r="E49" s="813"/>
      <c r="F49" s="813"/>
      <c r="G49" s="29"/>
      <c r="H49" s="273"/>
    </row>
    <row r="50" spans="1:8" s="43" customFormat="1" ht="15" x14ac:dyDescent="0.2">
      <c r="A50" s="58"/>
      <c r="B50" s="59"/>
      <c r="C50" s="141" t="s">
        <v>1640</v>
      </c>
      <c r="D50" s="29" t="s">
        <v>1635</v>
      </c>
      <c r="E50" s="813"/>
      <c r="F50" s="813"/>
      <c r="G50" s="29"/>
      <c r="H50" s="273"/>
    </row>
    <row r="51" spans="1:8" s="43" customFormat="1" ht="15" x14ac:dyDescent="0.2">
      <c r="A51" s="58"/>
      <c r="B51" s="59"/>
      <c r="C51" s="141" t="s">
        <v>1641</v>
      </c>
      <c r="D51" s="29" t="s">
        <v>1642</v>
      </c>
      <c r="E51" s="813"/>
      <c r="F51" s="813"/>
      <c r="G51" s="29"/>
      <c r="H51" s="273"/>
    </row>
    <row r="52" spans="1:8" s="43" customFormat="1" ht="15" x14ac:dyDescent="0.2">
      <c r="A52" s="58"/>
      <c r="B52" s="59"/>
      <c r="C52" s="141" t="s">
        <v>1643</v>
      </c>
      <c r="D52" s="29" t="s">
        <v>1635</v>
      </c>
      <c r="E52" s="813"/>
      <c r="F52" s="813"/>
      <c r="G52" s="29"/>
      <c r="H52" s="273"/>
    </row>
    <row r="53" spans="1:8" s="43" customFormat="1" ht="15" x14ac:dyDescent="0.2">
      <c r="A53" s="58"/>
      <c r="B53" s="59"/>
      <c r="C53" s="141" t="s">
        <v>1644</v>
      </c>
      <c r="D53" s="29" t="s">
        <v>1662</v>
      </c>
      <c r="E53" s="813"/>
      <c r="F53" s="813"/>
      <c r="G53" s="29"/>
      <c r="H53" s="273"/>
    </row>
    <row r="54" spans="1:8" s="43" customFormat="1" ht="15" x14ac:dyDescent="0.2">
      <c r="A54" s="58"/>
      <c r="B54" s="59"/>
      <c r="C54" s="141" t="s">
        <v>1646</v>
      </c>
      <c r="D54" s="29" t="s">
        <v>1663</v>
      </c>
      <c r="E54" s="813"/>
      <c r="F54" s="813"/>
      <c r="G54" s="29"/>
      <c r="H54" s="273"/>
    </row>
    <row r="55" spans="1:8" s="43" customFormat="1" ht="15" x14ac:dyDescent="0.2">
      <c r="A55" s="58"/>
      <c r="B55" s="59"/>
      <c r="C55" s="141" t="s">
        <v>1648</v>
      </c>
      <c r="D55" s="29">
        <v>6.8</v>
      </c>
      <c r="E55" s="813"/>
      <c r="F55" s="813"/>
      <c r="G55" s="29"/>
      <c r="H55" s="273"/>
    </row>
    <row r="56" spans="1:8" s="43" customFormat="1" ht="15" x14ac:dyDescent="0.2">
      <c r="A56" s="58"/>
      <c r="B56" s="59"/>
      <c r="C56" s="141" t="s">
        <v>128</v>
      </c>
      <c r="D56" s="29" t="s">
        <v>757</v>
      </c>
      <c r="E56" s="813"/>
      <c r="F56" s="813"/>
      <c r="G56" s="29"/>
      <c r="H56" s="273"/>
    </row>
    <row r="57" spans="1:8" s="43" customFormat="1" ht="15" x14ac:dyDescent="0.2">
      <c r="A57" s="58"/>
      <c r="B57" s="59"/>
      <c r="C57" s="141" t="s">
        <v>1649</v>
      </c>
      <c r="D57" s="29" t="s">
        <v>263</v>
      </c>
      <c r="E57" s="813"/>
      <c r="F57" s="813"/>
      <c r="G57" s="29"/>
      <c r="H57" s="273"/>
    </row>
    <row r="58" spans="1:8" s="43" customFormat="1" ht="15" x14ac:dyDescent="0.2">
      <c r="A58" s="58"/>
      <c r="B58" s="59"/>
      <c r="C58" s="141" t="s">
        <v>1650</v>
      </c>
      <c r="D58" s="29" t="s">
        <v>547</v>
      </c>
      <c r="E58" s="813"/>
      <c r="F58" s="813"/>
      <c r="G58" s="29"/>
      <c r="H58" s="273"/>
    </row>
    <row r="59" spans="1:8" s="43" customFormat="1" ht="15" x14ac:dyDescent="0.2">
      <c r="A59" s="58"/>
      <c r="B59" s="59"/>
      <c r="C59" s="141" t="s">
        <v>1651</v>
      </c>
      <c r="D59" s="29" t="s">
        <v>1652</v>
      </c>
      <c r="E59" s="813"/>
      <c r="F59" s="813"/>
      <c r="G59" s="29"/>
      <c r="H59" s="273"/>
    </row>
    <row r="60" spans="1:8" s="43" customFormat="1" ht="30" x14ac:dyDescent="0.2">
      <c r="A60" s="58"/>
      <c r="B60" s="59"/>
      <c r="C60" s="141" t="s">
        <v>1657</v>
      </c>
      <c r="D60" s="125" t="s">
        <v>1664</v>
      </c>
      <c r="E60" s="813"/>
      <c r="F60" s="813"/>
      <c r="G60" s="29"/>
      <c r="H60" s="273"/>
    </row>
    <row r="61" spans="1:8" s="43" customFormat="1" ht="31" thickBot="1" x14ac:dyDescent="0.25">
      <c r="A61" s="60"/>
      <c r="B61" s="61"/>
      <c r="C61" s="162" t="s">
        <v>1665</v>
      </c>
      <c r="D61" s="127" t="s">
        <v>1666</v>
      </c>
      <c r="E61" s="814"/>
      <c r="F61" s="814"/>
      <c r="G61" s="36"/>
      <c r="H61" s="274"/>
    </row>
    <row r="62" spans="1:8" s="43" customFormat="1" ht="15" x14ac:dyDescent="0.2">
      <c r="A62" s="1251" t="s">
        <v>3578</v>
      </c>
      <c r="B62" s="1286" t="s">
        <v>3561</v>
      </c>
      <c r="C62" s="1589" t="s">
        <v>3713</v>
      </c>
      <c r="D62" s="1477">
        <v>71309</v>
      </c>
      <c r="E62" s="803">
        <f>VLOOKUP($B62,'Pricelist Summary'!$B:$M,4,0)</f>
        <v>6065.4205607476633</v>
      </c>
      <c r="F62" s="803">
        <f>VLOOKUP($B62,'Pricelist Summary'!$B:$M,5,0)</f>
        <v>0</v>
      </c>
      <c r="G62" s="171" t="e">
        <f>VLOOKUP(B62,'Pricelist Summary'!B:O,18,0)</f>
        <v>#REF!</v>
      </c>
      <c r="H62" s="171" t="e">
        <f>VLOOKUP(B62,'Pricelist Summary'!B:G,10,0)</f>
        <v>#REF!</v>
      </c>
    </row>
    <row r="63" spans="1:8" s="43" customFormat="1" ht="17" x14ac:dyDescent="0.2">
      <c r="A63" s="1250"/>
      <c r="B63" s="1280"/>
      <c r="C63" s="1557" t="s">
        <v>3579</v>
      </c>
      <c r="D63" s="1482">
        <v>443</v>
      </c>
      <c r="E63" s="815"/>
      <c r="F63" s="816"/>
      <c r="G63" s="29"/>
      <c r="H63" s="125"/>
    </row>
    <row r="64" spans="1:8" s="43" customFormat="1" ht="17" x14ac:dyDescent="0.2">
      <c r="A64" s="1250"/>
      <c r="B64" s="1280"/>
      <c r="C64" s="1557" t="s">
        <v>3580</v>
      </c>
      <c r="D64" s="1482">
        <v>218</v>
      </c>
      <c r="E64" s="810"/>
      <c r="F64" s="810"/>
      <c r="G64" s="167"/>
      <c r="H64" s="273"/>
    </row>
    <row r="65" spans="1:8" s="43" customFormat="1" ht="15" x14ac:dyDescent="0.2">
      <c r="A65" s="1250"/>
      <c r="B65" s="1280"/>
      <c r="C65" s="1557" t="s">
        <v>3581</v>
      </c>
      <c r="D65" s="1482" t="s">
        <v>3582</v>
      </c>
      <c r="E65" s="810"/>
      <c r="F65" s="810"/>
      <c r="G65" s="167"/>
      <c r="H65" s="273"/>
    </row>
    <row r="66" spans="1:8" s="43" customFormat="1" ht="15" x14ac:dyDescent="0.2">
      <c r="A66" s="1250"/>
      <c r="B66" s="1280"/>
      <c r="C66" s="1557" t="s">
        <v>1634</v>
      </c>
      <c r="D66" s="1482" t="s">
        <v>3583</v>
      </c>
      <c r="E66" s="816"/>
      <c r="F66" s="816"/>
      <c r="G66" s="29"/>
      <c r="H66" s="273"/>
    </row>
    <row r="67" spans="1:8" s="43" customFormat="1" ht="15" x14ac:dyDescent="0.2">
      <c r="A67" s="1250"/>
      <c r="B67" s="1280"/>
      <c r="C67" s="1557" t="s">
        <v>3584</v>
      </c>
      <c r="D67" s="1482" t="s">
        <v>3585</v>
      </c>
      <c r="E67" s="816"/>
      <c r="F67" s="816"/>
      <c r="G67" s="29"/>
      <c r="H67" s="273"/>
    </row>
    <row r="68" spans="1:8" s="43" customFormat="1" ht="15" x14ac:dyDescent="0.2">
      <c r="A68" s="1250"/>
      <c r="B68" s="1280"/>
      <c r="C68" s="1557" t="s">
        <v>3586</v>
      </c>
      <c r="D68" s="1482" t="s">
        <v>3587</v>
      </c>
      <c r="E68" s="816"/>
      <c r="F68" s="816"/>
      <c r="G68" s="29"/>
      <c r="H68" s="273"/>
    </row>
    <row r="69" spans="1:8" s="43" customFormat="1" ht="15" x14ac:dyDescent="0.2">
      <c r="A69" s="1250"/>
      <c r="B69" s="1280"/>
      <c r="C69" s="1557" t="s">
        <v>1644</v>
      </c>
      <c r="D69" s="1482" t="s">
        <v>3588</v>
      </c>
      <c r="E69" s="816"/>
      <c r="F69" s="816"/>
      <c r="G69" s="29"/>
      <c r="H69" s="273"/>
    </row>
    <row r="70" spans="1:8" s="43" customFormat="1" ht="15" x14ac:dyDescent="0.2">
      <c r="A70" s="1250"/>
      <c r="B70" s="1280"/>
      <c r="C70" s="1557" t="s">
        <v>1640</v>
      </c>
      <c r="D70" s="1482" t="s">
        <v>3589</v>
      </c>
      <c r="E70" s="816"/>
      <c r="F70" s="816"/>
      <c r="G70" s="29"/>
      <c r="H70" s="273"/>
    </row>
    <row r="71" spans="1:8" s="43" customFormat="1" ht="15" x14ac:dyDescent="0.2">
      <c r="A71" s="1250"/>
      <c r="B71" s="1280"/>
      <c r="C71" s="1557" t="s">
        <v>3590</v>
      </c>
      <c r="D71" s="1482" t="s">
        <v>3591</v>
      </c>
      <c r="E71" s="816"/>
      <c r="F71" s="816"/>
      <c r="G71" s="29"/>
      <c r="H71" s="273"/>
    </row>
    <row r="72" spans="1:8" s="43" customFormat="1" ht="15" x14ac:dyDescent="0.2">
      <c r="A72" s="1250"/>
      <c r="B72" s="1280"/>
      <c r="C72" s="1557" t="s">
        <v>3592</v>
      </c>
      <c r="D72" s="1482" t="s">
        <v>3593</v>
      </c>
      <c r="E72" s="816"/>
      <c r="F72" s="816"/>
      <c r="G72" s="29"/>
      <c r="H72" s="273"/>
    </row>
    <row r="73" spans="1:8" s="43" customFormat="1" ht="15" x14ac:dyDescent="0.2">
      <c r="A73" s="1250"/>
      <c r="B73" s="1280"/>
      <c r="C73" s="1557" t="s">
        <v>3594</v>
      </c>
      <c r="D73" s="1482" t="s">
        <v>3595</v>
      </c>
      <c r="E73" s="816"/>
      <c r="F73" s="816"/>
      <c r="G73" s="29"/>
      <c r="H73" s="273"/>
    </row>
    <row r="74" spans="1:8" s="43" customFormat="1" ht="15" x14ac:dyDescent="0.2">
      <c r="A74" s="1250"/>
      <c r="B74" s="1280"/>
      <c r="C74" s="1557" t="s">
        <v>3596</v>
      </c>
      <c r="D74" s="1482" t="s">
        <v>3597</v>
      </c>
      <c r="E74" s="816"/>
      <c r="F74" s="816"/>
      <c r="G74" s="29"/>
      <c r="H74" s="273"/>
    </row>
    <row r="75" spans="1:8" s="43" customFormat="1" ht="15" x14ac:dyDescent="0.2">
      <c r="A75" s="1250"/>
      <c r="B75" s="1280"/>
      <c r="C75" s="1557" t="s">
        <v>1636</v>
      </c>
      <c r="D75" s="1482" t="s">
        <v>3598</v>
      </c>
      <c r="E75" s="816"/>
      <c r="F75" s="816"/>
      <c r="G75" s="29"/>
      <c r="H75" s="273"/>
    </row>
    <row r="76" spans="1:8" s="43" customFormat="1" ht="15" x14ac:dyDescent="0.2">
      <c r="A76" s="1250"/>
      <c r="B76" s="1280"/>
      <c r="C76" s="1557" t="s">
        <v>3599</v>
      </c>
      <c r="D76" s="1482" t="s">
        <v>3600</v>
      </c>
      <c r="E76" s="816"/>
      <c r="F76" s="816"/>
      <c r="G76" s="29"/>
      <c r="H76" s="273"/>
    </row>
    <row r="77" spans="1:8" s="43" customFormat="1" ht="15" x14ac:dyDescent="0.2">
      <c r="A77" s="1250"/>
      <c r="B77" s="1280"/>
      <c r="C77" s="1557" t="s">
        <v>3601</v>
      </c>
      <c r="D77" s="1482" t="s">
        <v>3602</v>
      </c>
      <c r="E77" s="816"/>
      <c r="F77" s="816"/>
      <c r="G77" s="29"/>
      <c r="H77" s="273"/>
    </row>
    <row r="78" spans="1:8" s="43" customFormat="1" ht="45" x14ac:dyDescent="0.2">
      <c r="A78" s="1250"/>
      <c r="B78" s="1280"/>
      <c r="C78" s="1557" t="s">
        <v>3603</v>
      </c>
      <c r="D78" s="1482" t="s">
        <v>3111</v>
      </c>
      <c r="E78" s="816"/>
      <c r="F78" s="816"/>
      <c r="G78" s="29"/>
      <c r="H78" s="273"/>
    </row>
    <row r="79" spans="1:8" s="43" customFormat="1" ht="15" x14ac:dyDescent="0.2">
      <c r="A79" s="1250"/>
      <c r="B79" s="1280"/>
      <c r="C79" s="1557" t="s">
        <v>3604</v>
      </c>
      <c r="D79" s="1482" t="s">
        <v>3050</v>
      </c>
      <c r="E79" s="816"/>
      <c r="F79" s="816"/>
      <c r="G79" s="29"/>
      <c r="H79" s="273"/>
    </row>
    <row r="80" spans="1:8" s="1652" customFormat="1" ht="30" x14ac:dyDescent="0.2">
      <c r="A80" s="1250"/>
      <c r="B80" s="1280"/>
      <c r="C80" s="1591" t="s">
        <v>1657</v>
      </c>
      <c r="D80" s="125" t="s">
        <v>3894</v>
      </c>
      <c r="E80" s="1651"/>
      <c r="F80" s="1651"/>
      <c r="G80" s="1575"/>
      <c r="H80" s="1558"/>
    </row>
    <row r="81" spans="1:8" s="1652" customFormat="1" ht="30" x14ac:dyDescent="0.2">
      <c r="A81" s="1250"/>
      <c r="B81" s="1280"/>
      <c r="C81" s="1641" t="s">
        <v>1665</v>
      </c>
      <c r="D81" s="125" t="s">
        <v>3895</v>
      </c>
      <c r="E81" s="1651"/>
      <c r="F81" s="1651"/>
      <c r="G81" s="1575"/>
      <c r="H81" s="1558"/>
    </row>
    <row r="82" spans="1:8" s="43" customFormat="1" ht="15" thickBot="1" x14ac:dyDescent="0.25">
      <c r="A82" s="60"/>
      <c r="B82" s="61"/>
      <c r="C82" s="162"/>
      <c r="D82" s="127"/>
      <c r="E82" s="952"/>
      <c r="F82" s="952"/>
      <c r="G82" s="36"/>
      <c r="H82" s="274"/>
    </row>
    <row r="83" spans="1:8" s="43" customFormat="1" ht="15" x14ac:dyDescent="0.2">
      <c r="A83" s="157" t="s">
        <v>526</v>
      </c>
      <c r="B83" s="18" t="s">
        <v>535</v>
      </c>
      <c r="C83" s="18" t="s">
        <v>536</v>
      </c>
      <c r="D83" s="374" t="e">
        <f>VLOOKUP($B83,'Pricelist Summary'!$B:$S,22,0)</f>
        <v>#REF!</v>
      </c>
      <c r="E83" s="937">
        <f>VLOOKUP($B83,'Pricelist Summary'!$B:$M,4,0)</f>
        <v>5130.8411214953267</v>
      </c>
      <c r="F83" s="937">
        <f>VLOOKUP($B83,'Pricelist Summary'!$B:$M,5,0)</f>
        <v>0</v>
      </c>
      <c r="G83" s="172" t="e">
        <f>VLOOKUP(B83,'Pricelist Summary'!B:O,18,0)</f>
        <v>#REF!</v>
      </c>
      <c r="H83" s="172" t="e">
        <f>VLOOKUP(B83,'Pricelist Summary'!B:G,10,0)</f>
        <v>#REF!</v>
      </c>
    </row>
    <row r="84" spans="1:8" s="43" customFormat="1" ht="15" x14ac:dyDescent="0.2">
      <c r="A84" s="157"/>
      <c r="B84" s="18"/>
      <c r="C84" s="141" t="s">
        <v>1630</v>
      </c>
      <c r="D84" s="29">
        <v>360</v>
      </c>
      <c r="E84" s="815"/>
      <c r="F84" s="817"/>
      <c r="G84" s="172"/>
      <c r="H84" s="125"/>
    </row>
    <row r="85" spans="1:8" s="43" customFormat="1" ht="15" x14ac:dyDescent="0.2">
      <c r="A85" s="58"/>
      <c r="B85" s="59"/>
      <c r="C85" s="141" t="s">
        <v>1631</v>
      </c>
      <c r="D85" s="29">
        <v>120</v>
      </c>
      <c r="E85" s="810"/>
      <c r="F85" s="810"/>
      <c r="G85" s="167"/>
      <c r="H85" s="273"/>
    </row>
    <row r="86" spans="1:8" s="43" customFormat="1" ht="15" x14ac:dyDescent="0.2">
      <c r="A86" s="58"/>
      <c r="B86" s="59"/>
      <c r="C86" s="141" t="s">
        <v>1632</v>
      </c>
      <c r="D86" s="29" t="s">
        <v>1668</v>
      </c>
      <c r="E86" s="810"/>
      <c r="F86" s="810"/>
      <c r="G86" s="167"/>
      <c r="H86" s="273"/>
    </row>
    <row r="87" spans="1:8" s="43" customFormat="1" ht="15" x14ac:dyDescent="0.2">
      <c r="A87" s="58"/>
      <c r="B87" s="59"/>
      <c r="C87" s="141" t="s">
        <v>1634</v>
      </c>
      <c r="D87" s="29" t="s">
        <v>1635</v>
      </c>
      <c r="E87" s="816"/>
      <c r="F87" s="816"/>
      <c r="G87" s="29"/>
      <c r="H87" s="273"/>
    </row>
    <row r="88" spans="1:8" s="43" customFormat="1" ht="15" x14ac:dyDescent="0.2">
      <c r="A88" s="58"/>
      <c r="B88" s="59"/>
      <c r="C88" s="141" t="s">
        <v>1636</v>
      </c>
      <c r="D88" s="29" t="s">
        <v>1669</v>
      </c>
      <c r="E88" s="816"/>
      <c r="F88" s="816"/>
      <c r="G88" s="29"/>
      <c r="H88" s="273"/>
    </row>
    <row r="89" spans="1:8" s="43" customFormat="1" ht="15" x14ac:dyDescent="0.2">
      <c r="A89" s="58"/>
      <c r="B89" s="59"/>
      <c r="C89" s="141" t="s">
        <v>1638</v>
      </c>
      <c r="D89" s="29" t="s">
        <v>1670</v>
      </c>
      <c r="E89" s="816"/>
      <c r="F89" s="816"/>
      <c r="G89" s="29"/>
      <c r="H89" s="273"/>
    </row>
    <row r="90" spans="1:8" s="43" customFormat="1" ht="15" x14ac:dyDescent="0.2">
      <c r="A90" s="58"/>
      <c r="B90" s="59"/>
      <c r="C90" s="141" t="s">
        <v>1640</v>
      </c>
      <c r="D90" s="29" t="s">
        <v>1671</v>
      </c>
      <c r="E90" s="816"/>
      <c r="F90" s="816"/>
      <c r="G90" s="29"/>
      <c r="H90" s="273"/>
    </row>
    <row r="91" spans="1:8" s="43" customFormat="1" ht="15" x14ac:dyDescent="0.2">
      <c r="A91" s="58"/>
      <c r="B91" s="59"/>
      <c r="C91" s="141" t="s">
        <v>1641</v>
      </c>
      <c r="D91" s="29" t="s">
        <v>1667</v>
      </c>
      <c r="E91" s="816"/>
      <c r="F91" s="816"/>
      <c r="G91" s="29"/>
      <c r="H91" s="273"/>
    </row>
    <row r="92" spans="1:8" s="43" customFormat="1" ht="15" x14ac:dyDescent="0.2">
      <c r="A92" s="58"/>
      <c r="B92" s="59"/>
      <c r="C92" s="141" t="s">
        <v>1643</v>
      </c>
      <c r="D92" s="29" t="s">
        <v>1635</v>
      </c>
      <c r="E92" s="816"/>
      <c r="F92" s="816"/>
      <c r="G92" s="29"/>
      <c r="H92" s="273"/>
    </row>
    <row r="93" spans="1:8" s="43" customFormat="1" ht="15" x14ac:dyDescent="0.2">
      <c r="A93" s="58"/>
      <c r="B93" s="59"/>
      <c r="C93" s="141" t="s">
        <v>1644</v>
      </c>
      <c r="D93" s="29" t="s">
        <v>1672</v>
      </c>
      <c r="E93" s="816"/>
      <c r="F93" s="816"/>
      <c r="G93" s="29"/>
      <c r="H93" s="273"/>
    </row>
    <row r="94" spans="1:8" s="43" customFormat="1" ht="15" x14ac:dyDescent="0.2">
      <c r="A94" s="58"/>
      <c r="B94" s="59"/>
      <c r="C94" s="141" t="s">
        <v>1646</v>
      </c>
      <c r="D94" s="29" t="s">
        <v>1673</v>
      </c>
      <c r="E94" s="816"/>
      <c r="F94" s="816"/>
      <c r="G94" s="29"/>
      <c r="H94" s="273"/>
    </row>
    <row r="95" spans="1:8" s="43" customFormat="1" ht="15" x14ac:dyDescent="0.2">
      <c r="A95" s="58"/>
      <c r="B95" s="59"/>
      <c r="C95" s="141" t="s">
        <v>1648</v>
      </c>
      <c r="D95" s="29">
        <v>4.8</v>
      </c>
      <c r="E95" s="816"/>
      <c r="F95" s="816"/>
      <c r="G95" s="29"/>
      <c r="H95" s="273"/>
    </row>
    <row r="96" spans="1:8" s="43" customFormat="1" ht="15" x14ac:dyDescent="0.2">
      <c r="A96" s="58"/>
      <c r="B96" s="59"/>
      <c r="C96" s="141" t="s">
        <v>128</v>
      </c>
      <c r="D96" s="29" t="s">
        <v>757</v>
      </c>
      <c r="E96" s="816"/>
      <c r="F96" s="816"/>
      <c r="G96" s="29"/>
      <c r="H96" s="273"/>
    </row>
    <row r="97" spans="1:13" s="43" customFormat="1" ht="15" x14ac:dyDescent="0.2">
      <c r="A97" s="58"/>
      <c r="B97" s="59"/>
      <c r="C97" s="141" t="s">
        <v>1649</v>
      </c>
      <c r="D97" s="29" t="s">
        <v>263</v>
      </c>
      <c r="E97" s="816"/>
      <c r="F97" s="816"/>
      <c r="G97" s="29"/>
      <c r="H97" s="273"/>
    </row>
    <row r="98" spans="1:13" s="43" customFormat="1" ht="15" x14ac:dyDescent="0.2">
      <c r="A98" s="58"/>
      <c r="B98" s="59"/>
      <c r="C98" s="141" t="s">
        <v>1650</v>
      </c>
      <c r="D98" s="29" t="s">
        <v>559</v>
      </c>
      <c r="E98" s="816"/>
      <c r="F98" s="816"/>
      <c r="G98" s="29"/>
      <c r="H98" s="273"/>
    </row>
    <row r="99" spans="1:13" s="43" customFormat="1" ht="15" x14ac:dyDescent="0.2">
      <c r="A99" s="58"/>
      <c r="B99" s="59"/>
      <c r="C99" s="141" t="s">
        <v>1651</v>
      </c>
      <c r="D99" s="29" t="s">
        <v>1674</v>
      </c>
      <c r="E99" s="813"/>
      <c r="F99" s="813"/>
      <c r="G99" s="29"/>
      <c r="H99" s="273"/>
    </row>
    <row r="100" spans="1:13" s="43" customFormat="1" ht="30" x14ac:dyDescent="0.2">
      <c r="A100" s="58"/>
      <c r="B100" s="59"/>
      <c r="C100" s="141" t="s">
        <v>1657</v>
      </c>
      <c r="D100" s="125" t="s">
        <v>1675</v>
      </c>
      <c r="E100" s="816"/>
      <c r="F100" s="816"/>
      <c r="G100" s="29"/>
      <c r="H100" s="273"/>
    </row>
    <row r="101" spans="1:13" s="43" customFormat="1" ht="31" thickBot="1" x14ac:dyDescent="0.25">
      <c r="A101" s="58"/>
      <c r="B101" s="59"/>
      <c r="C101" s="141" t="s">
        <v>1665</v>
      </c>
      <c r="D101" s="125" t="s">
        <v>1676</v>
      </c>
      <c r="E101" s="816"/>
      <c r="F101" s="816"/>
      <c r="G101" s="29"/>
      <c r="H101" s="273"/>
      <c r="I101" s="55"/>
      <c r="J101" s="55"/>
      <c r="K101" s="55"/>
      <c r="L101" s="55"/>
      <c r="M101" s="55"/>
    </row>
    <row r="102" spans="1:13" s="43" customFormat="1" ht="15" x14ac:dyDescent="0.2">
      <c r="A102" s="185" t="s">
        <v>526</v>
      </c>
      <c r="B102" s="144" t="s">
        <v>540</v>
      </c>
      <c r="C102" s="361" t="s">
        <v>541</v>
      </c>
      <c r="D102" s="371" t="e">
        <f>VLOOKUP($B102,'Pricelist Summary'!$B:$S,22,0)</f>
        <v>#REF!</v>
      </c>
      <c r="E102" s="803">
        <f>VLOOKUP($B102,'Pricelist Summary'!$B:$M,4,0)</f>
        <v>3074.7663551401865</v>
      </c>
      <c r="F102" s="803">
        <f>VLOOKUP($B102,'Pricelist Summary'!$B:$M,5,0)</f>
        <v>0</v>
      </c>
      <c r="G102" s="171" t="e">
        <f>VLOOKUP(B102,'Pricelist Summary'!B:O,18,0)</f>
        <v>#REF!</v>
      </c>
      <c r="H102" s="171" t="e">
        <f>VLOOKUP(B102,'Pricelist Summary'!B:G,10,0)</f>
        <v>#REF!</v>
      </c>
    </row>
    <row r="103" spans="1:13" s="43" customFormat="1" ht="15" x14ac:dyDescent="0.2">
      <c r="A103" s="157"/>
      <c r="B103" s="153"/>
      <c r="C103" s="322" t="s">
        <v>1630</v>
      </c>
      <c r="D103" s="189">
        <v>230</v>
      </c>
      <c r="E103" s="815"/>
      <c r="F103" s="818"/>
      <c r="G103" s="147"/>
      <c r="H103" s="180"/>
    </row>
    <row r="104" spans="1:13" s="43" customFormat="1" ht="15" x14ac:dyDescent="0.2">
      <c r="A104" s="58"/>
      <c r="B104" s="77"/>
      <c r="C104" s="322" t="s">
        <v>1631</v>
      </c>
      <c r="D104" s="189" t="s">
        <v>161</v>
      </c>
      <c r="E104" s="810"/>
      <c r="F104" s="819"/>
      <c r="G104" s="84"/>
      <c r="H104" s="180"/>
    </row>
    <row r="105" spans="1:13" s="43" customFormat="1" ht="15" x14ac:dyDescent="0.2">
      <c r="A105" s="58"/>
      <c r="B105" s="77"/>
      <c r="C105" s="322" t="s">
        <v>1632</v>
      </c>
      <c r="D105" s="189" t="s">
        <v>1677</v>
      </c>
      <c r="E105" s="810"/>
      <c r="F105" s="819"/>
      <c r="G105" s="84"/>
      <c r="H105" s="180"/>
    </row>
    <row r="106" spans="1:13" s="43" customFormat="1" ht="15" x14ac:dyDescent="0.2">
      <c r="A106" s="58"/>
      <c r="B106" s="77"/>
      <c r="C106" s="322" t="s">
        <v>1634</v>
      </c>
      <c r="D106" s="189" t="s">
        <v>1635</v>
      </c>
      <c r="E106" s="816"/>
      <c r="F106" s="820"/>
      <c r="G106" s="81"/>
      <c r="H106" s="180"/>
    </row>
    <row r="107" spans="1:13" s="43" customFormat="1" ht="15" x14ac:dyDescent="0.2">
      <c r="A107" s="58"/>
      <c r="B107" s="77"/>
      <c r="C107" s="322" t="s">
        <v>1636</v>
      </c>
      <c r="D107" s="189" t="s">
        <v>1637</v>
      </c>
      <c r="E107" s="816"/>
      <c r="F107" s="820"/>
      <c r="G107" s="81"/>
      <c r="H107" s="180"/>
    </row>
    <row r="108" spans="1:13" s="43" customFormat="1" ht="15" x14ac:dyDescent="0.2">
      <c r="A108" s="58"/>
      <c r="B108" s="77"/>
      <c r="C108" s="322" t="s">
        <v>1638</v>
      </c>
      <c r="D108" s="189" t="s">
        <v>1678</v>
      </c>
      <c r="E108" s="816"/>
      <c r="F108" s="820"/>
      <c r="G108" s="81"/>
      <c r="H108" s="180"/>
    </row>
    <row r="109" spans="1:13" s="43" customFormat="1" ht="15" x14ac:dyDescent="0.2">
      <c r="A109" s="58"/>
      <c r="B109" s="77"/>
      <c r="C109" s="322" t="s">
        <v>1640</v>
      </c>
      <c r="D109" s="189" t="s">
        <v>1671</v>
      </c>
      <c r="E109" s="816"/>
      <c r="F109" s="820"/>
      <c r="G109" s="81"/>
      <c r="H109" s="180"/>
    </row>
    <row r="110" spans="1:13" s="43" customFormat="1" ht="15" x14ac:dyDescent="0.2">
      <c r="A110" s="58"/>
      <c r="B110" s="77"/>
      <c r="C110" s="322" t="s">
        <v>1641</v>
      </c>
      <c r="D110" s="189" t="s">
        <v>1667</v>
      </c>
      <c r="E110" s="816"/>
      <c r="F110" s="820"/>
      <c r="G110" s="81"/>
      <c r="H110" s="180"/>
    </row>
    <row r="111" spans="1:13" s="43" customFormat="1" ht="15" x14ac:dyDescent="0.2">
      <c r="A111" s="58"/>
      <c r="B111" s="77"/>
      <c r="C111" s="322" t="s">
        <v>1643</v>
      </c>
      <c r="D111" s="189" t="s">
        <v>1635</v>
      </c>
      <c r="E111" s="816"/>
      <c r="F111" s="820"/>
      <c r="G111" s="81"/>
      <c r="H111" s="180"/>
    </row>
    <row r="112" spans="1:13" s="43" customFormat="1" ht="15" x14ac:dyDescent="0.2">
      <c r="A112" s="58"/>
      <c r="B112" s="77"/>
      <c r="C112" s="322" t="s">
        <v>1644</v>
      </c>
      <c r="D112" s="189" t="s">
        <v>1679</v>
      </c>
      <c r="E112" s="816"/>
      <c r="F112" s="820"/>
      <c r="G112" s="81"/>
      <c r="H112" s="180"/>
    </row>
    <row r="113" spans="1:15" s="43" customFormat="1" ht="15" x14ac:dyDescent="0.2">
      <c r="A113" s="58"/>
      <c r="B113" s="77"/>
      <c r="C113" s="322" t="s">
        <v>1646</v>
      </c>
      <c r="D113" s="189" t="s">
        <v>1680</v>
      </c>
      <c r="E113" s="816"/>
      <c r="F113" s="820"/>
      <c r="G113" s="81"/>
      <c r="H113" s="180"/>
    </row>
    <row r="114" spans="1:15" s="43" customFormat="1" ht="15" x14ac:dyDescent="0.2">
      <c r="A114" s="58"/>
      <c r="B114" s="77"/>
      <c r="C114" s="322" t="s">
        <v>1648</v>
      </c>
      <c r="D114" s="189">
        <v>2.2000000000000002</v>
      </c>
      <c r="E114" s="816"/>
      <c r="F114" s="820"/>
      <c r="G114" s="81"/>
      <c r="H114" s="180"/>
    </row>
    <row r="115" spans="1:15" s="43" customFormat="1" ht="15" x14ac:dyDescent="0.2">
      <c r="A115" s="58"/>
      <c r="B115" s="77"/>
      <c r="C115" s="322" t="s">
        <v>128</v>
      </c>
      <c r="D115" s="189" t="s">
        <v>757</v>
      </c>
      <c r="E115" s="816"/>
      <c r="F115" s="820"/>
      <c r="G115" s="81"/>
      <c r="H115" s="180"/>
    </row>
    <row r="116" spans="1:15" s="43" customFormat="1" ht="15" x14ac:dyDescent="0.2">
      <c r="A116" s="58"/>
      <c r="B116" s="77"/>
      <c r="C116" s="322" t="s">
        <v>1649</v>
      </c>
      <c r="D116" s="189" t="s">
        <v>263</v>
      </c>
      <c r="E116" s="816"/>
      <c r="F116" s="820"/>
      <c r="G116" s="81"/>
      <c r="H116" s="180"/>
    </row>
    <row r="117" spans="1:15" s="43" customFormat="1" ht="15" x14ac:dyDescent="0.2">
      <c r="A117" s="58"/>
      <c r="B117" s="77"/>
      <c r="C117" s="322" t="s">
        <v>1650</v>
      </c>
      <c r="D117" s="189" t="s">
        <v>1681</v>
      </c>
      <c r="E117" s="816"/>
      <c r="F117" s="820"/>
      <c r="G117" s="81"/>
      <c r="H117" s="180"/>
    </row>
    <row r="118" spans="1:15" s="43" customFormat="1" ht="15" x14ac:dyDescent="0.2">
      <c r="A118" s="58"/>
      <c r="B118" s="77"/>
      <c r="C118" s="322" t="s">
        <v>1651</v>
      </c>
      <c r="D118" s="81" t="s">
        <v>1652</v>
      </c>
      <c r="E118" s="816"/>
      <c r="F118" s="820"/>
      <c r="G118" s="81"/>
      <c r="H118" s="180"/>
    </row>
    <row r="119" spans="1:15" s="43" customFormat="1" ht="30" x14ac:dyDescent="0.2">
      <c r="A119" s="58"/>
      <c r="B119" s="77"/>
      <c r="C119" s="322" t="s">
        <v>1657</v>
      </c>
      <c r="D119" s="433" t="s">
        <v>1682</v>
      </c>
      <c r="E119" s="816"/>
      <c r="F119" s="820"/>
      <c r="G119" s="81"/>
      <c r="H119" s="273"/>
    </row>
    <row r="120" spans="1:15" s="43" customFormat="1" ht="31" thickBot="1" x14ac:dyDescent="0.25">
      <c r="A120" s="60"/>
      <c r="B120" s="78"/>
      <c r="C120" s="955" t="s">
        <v>1665</v>
      </c>
      <c r="D120" s="951" t="s">
        <v>1666</v>
      </c>
      <c r="E120" s="952"/>
      <c r="F120" s="953"/>
      <c r="G120" s="82"/>
      <c r="H120" s="274"/>
      <c r="I120" s="55"/>
      <c r="J120" s="55"/>
      <c r="K120" s="55"/>
      <c r="L120" s="55"/>
      <c r="M120" s="55"/>
    </row>
    <row r="121" spans="1:15" s="1652" customFormat="1" ht="15" x14ac:dyDescent="0.2">
      <c r="A121" s="1251" t="s">
        <v>4714</v>
      </c>
      <c r="B121" s="1476" t="s">
        <v>4437</v>
      </c>
      <c r="C121" s="1589" t="s">
        <v>4438</v>
      </c>
      <c r="D121" s="1951">
        <v>73995</v>
      </c>
      <c r="E121" s="937">
        <f>VLOOKUP($B121,'Pricelist Summary'!$B:$M,4,0)</f>
        <v>2242.0560747663549</v>
      </c>
      <c r="F121" s="937">
        <f>VLOOKUP($B121,'Pricelist Summary'!$B:$M,5,0)</f>
        <v>0</v>
      </c>
      <c r="G121" s="172" t="e">
        <f>VLOOKUP(B121,'Pricelist Summary'!B:O,18,0)</f>
        <v>#REF!</v>
      </c>
      <c r="H121" s="172" t="e">
        <f>VLOOKUP(B121,'Pricelist Summary'!B:G,10,0)</f>
        <v>#REF!</v>
      </c>
      <c r="J121" s="1581"/>
      <c r="K121" s="1581"/>
      <c r="L121" s="1581"/>
      <c r="M121" s="1581"/>
      <c r="N121" s="1581"/>
      <c r="O121" s="1581"/>
    </row>
    <row r="122" spans="1:15" s="1652" customFormat="1" ht="15" x14ac:dyDescent="0.2">
      <c r="A122" s="1245"/>
      <c r="B122" s="1591"/>
      <c r="C122" s="1641" t="s">
        <v>4456</v>
      </c>
      <c r="D122" s="120"/>
      <c r="E122" s="1952"/>
      <c r="F122" s="1952"/>
      <c r="G122" s="1498"/>
      <c r="H122" s="1498"/>
      <c r="J122" s="1581"/>
      <c r="K122" s="1581"/>
      <c r="L122" s="1581"/>
      <c r="M122" s="1581"/>
      <c r="N122" s="1581"/>
      <c r="O122" s="1581"/>
    </row>
    <row r="123" spans="1:15" s="1652" customFormat="1" ht="15" x14ac:dyDescent="0.2">
      <c r="A123" s="1245"/>
      <c r="B123" s="1591"/>
      <c r="C123" s="1641" t="s">
        <v>1685</v>
      </c>
      <c r="D123" s="120"/>
      <c r="E123" s="1952"/>
      <c r="F123" s="1952"/>
      <c r="G123" s="1498"/>
      <c r="H123" s="1498"/>
      <c r="J123" s="1581"/>
      <c r="K123" s="1581"/>
      <c r="L123" s="1581"/>
      <c r="M123" s="1581"/>
      <c r="N123" s="1581"/>
      <c r="O123" s="1581"/>
    </row>
    <row r="124" spans="1:15" s="1652" customFormat="1" ht="30" x14ac:dyDescent="0.2">
      <c r="A124" s="1245"/>
      <c r="B124" s="1591"/>
      <c r="C124" s="1641" t="s">
        <v>4457</v>
      </c>
      <c r="D124" s="120"/>
      <c r="E124" s="1952"/>
      <c r="F124" s="1952"/>
      <c r="G124" s="1498"/>
      <c r="H124" s="1498"/>
      <c r="J124" s="1581"/>
      <c r="K124" s="1581"/>
      <c r="L124" s="1581"/>
      <c r="M124" s="1581"/>
      <c r="N124" s="1581"/>
      <c r="O124" s="1581"/>
    </row>
    <row r="125" spans="1:15" s="1652" customFormat="1" ht="30" x14ac:dyDescent="0.2">
      <c r="A125" s="1245"/>
      <c r="B125" s="1591"/>
      <c r="C125" s="1639" t="s">
        <v>4458</v>
      </c>
      <c r="D125" s="120"/>
      <c r="E125" s="1952"/>
      <c r="F125" s="1952"/>
      <c r="G125" s="1498"/>
      <c r="H125" s="1498"/>
      <c r="J125" s="1581"/>
      <c r="K125" s="1581"/>
      <c r="L125" s="1581"/>
      <c r="M125" s="1581"/>
      <c r="N125" s="1581"/>
      <c r="O125" s="1581"/>
    </row>
    <row r="126" spans="1:15" s="1652" customFormat="1" ht="15" x14ac:dyDescent="0.2">
      <c r="A126" s="1245"/>
      <c r="B126" s="1591"/>
      <c r="C126" s="1641" t="s">
        <v>1714</v>
      </c>
      <c r="D126" s="1953">
        <v>0.99990000000000001</v>
      </c>
      <c r="E126" s="1952"/>
      <c r="F126" s="1952"/>
      <c r="G126" s="1498"/>
      <c r="H126" s="1498"/>
      <c r="J126" s="1581"/>
      <c r="K126" s="1581"/>
      <c r="L126" s="1581"/>
      <c r="M126" s="1581"/>
      <c r="N126" s="1581"/>
      <c r="O126" s="1581"/>
    </row>
    <row r="127" spans="1:15" s="1652" customFormat="1" ht="15" x14ac:dyDescent="0.2">
      <c r="A127" s="1245"/>
      <c r="B127" s="1591"/>
      <c r="C127" s="1641" t="s">
        <v>1715</v>
      </c>
      <c r="D127" s="1498" t="s">
        <v>1708</v>
      </c>
      <c r="E127" s="1952"/>
      <c r="F127" s="1952"/>
      <c r="G127" s="1498"/>
      <c r="H127" s="1498"/>
      <c r="J127" s="1581"/>
      <c r="K127" s="1581"/>
      <c r="L127" s="1581"/>
      <c r="M127" s="1581"/>
      <c r="N127" s="1581"/>
      <c r="O127" s="1581"/>
    </row>
    <row r="128" spans="1:15" s="1652" customFormat="1" ht="15" x14ac:dyDescent="0.2">
      <c r="A128" s="1245"/>
      <c r="B128" s="1591"/>
      <c r="C128" s="1641" t="s">
        <v>1718</v>
      </c>
      <c r="D128" s="1498" t="s">
        <v>4459</v>
      </c>
      <c r="E128" s="1952"/>
      <c r="F128" s="1952"/>
      <c r="G128" s="1498"/>
      <c r="H128" s="1498"/>
      <c r="J128" s="1581"/>
      <c r="K128" s="1581"/>
      <c r="L128" s="1581"/>
      <c r="M128" s="1581"/>
      <c r="N128" s="1581"/>
      <c r="O128" s="1581"/>
    </row>
    <row r="129" spans="1:15" s="1652" customFormat="1" ht="15" x14ac:dyDescent="0.2">
      <c r="A129" s="1245"/>
      <c r="B129" s="1591"/>
      <c r="C129" s="1641" t="s">
        <v>1719</v>
      </c>
      <c r="D129" s="1498" t="s">
        <v>4460</v>
      </c>
      <c r="E129" s="1952"/>
      <c r="F129" s="1952"/>
      <c r="G129" s="1498"/>
      <c r="H129" s="1498"/>
      <c r="J129" s="1581"/>
      <c r="K129" s="1581"/>
      <c r="L129" s="1581"/>
      <c r="M129" s="1581"/>
      <c r="N129" s="1581"/>
      <c r="O129" s="1581"/>
    </row>
    <row r="130" spans="1:15" s="1652" customFormat="1" ht="15" x14ac:dyDescent="0.2">
      <c r="A130" s="1245"/>
      <c r="B130" s="1591"/>
      <c r="C130" s="1641" t="s">
        <v>4479</v>
      </c>
      <c r="D130" s="1498">
        <v>2</v>
      </c>
      <c r="E130" s="1952"/>
      <c r="F130" s="1952"/>
      <c r="G130" s="1498"/>
      <c r="H130" s="1498"/>
      <c r="J130" s="1581"/>
      <c r="K130" s="1581"/>
      <c r="L130" s="1581"/>
      <c r="M130" s="1581"/>
      <c r="N130" s="1581"/>
      <c r="O130" s="1581"/>
    </row>
    <row r="131" spans="1:15" s="1652" customFormat="1" ht="16" thickBot="1" x14ac:dyDescent="0.25">
      <c r="A131" s="1246"/>
      <c r="B131" s="1611"/>
      <c r="C131" s="1612" t="s">
        <v>128</v>
      </c>
      <c r="D131" s="1954" t="s">
        <v>1699</v>
      </c>
      <c r="E131" s="1955"/>
      <c r="F131" s="1955"/>
      <c r="G131" s="1954"/>
      <c r="H131" s="1954"/>
      <c r="J131" s="1581"/>
      <c r="K131" s="1581"/>
      <c r="L131" s="1581"/>
      <c r="M131" s="1581"/>
      <c r="N131" s="1581"/>
      <c r="O131" s="1581"/>
    </row>
    <row r="132" spans="1:15" s="43" customFormat="1" ht="15" x14ac:dyDescent="0.2">
      <c r="A132" s="1251" t="s">
        <v>4714</v>
      </c>
      <c r="B132" s="234" t="s">
        <v>2490</v>
      </c>
      <c r="C132" s="1192" t="s">
        <v>2491</v>
      </c>
      <c r="D132" s="374" t="e">
        <f>VLOOKUP($B132,'Pricelist Summary'!$B:$S,22,0)</f>
        <v>#REF!</v>
      </c>
      <c r="E132" s="937">
        <f>VLOOKUP($B132,'Pricelist Summary'!$B:$M,4,0)</f>
        <v>1766.3551401869158</v>
      </c>
      <c r="F132" s="937">
        <f>VLOOKUP($B132,'Pricelist Summary'!$B:$M,5,0)</f>
        <v>0</v>
      </c>
      <c r="G132" s="172" t="e">
        <f>VLOOKUP(B132,'Pricelist Summary'!B:O,18,0)</f>
        <v>#REF!</v>
      </c>
      <c r="H132" s="172" t="e">
        <f>VLOOKUP(B132,'Pricelist Summary'!B:G,10,0)</f>
        <v>#REF!</v>
      </c>
      <c r="I132" s="55"/>
      <c r="J132" s="55"/>
      <c r="K132" s="55"/>
      <c r="L132" s="55"/>
      <c r="M132" s="55"/>
    </row>
    <row r="133" spans="1:15" s="43" customFormat="1" ht="15" x14ac:dyDescent="0.2">
      <c r="A133" s="189"/>
      <c r="B133" s="59"/>
      <c r="C133" s="141" t="s">
        <v>2492</v>
      </c>
      <c r="D133" s="81"/>
      <c r="E133" s="820"/>
      <c r="F133" s="820"/>
      <c r="G133" s="81"/>
      <c r="H133" s="273"/>
      <c r="I133" s="55"/>
      <c r="J133" s="55"/>
      <c r="K133" s="55"/>
      <c r="L133" s="55"/>
      <c r="M133" s="55"/>
    </row>
    <row r="134" spans="1:15" s="43" customFormat="1" ht="15" x14ac:dyDescent="0.2">
      <c r="A134" s="189"/>
      <c r="B134" s="59"/>
      <c r="C134" s="141" t="s">
        <v>1684</v>
      </c>
      <c r="D134" s="84"/>
      <c r="E134" s="820"/>
      <c r="F134" s="820"/>
      <c r="G134" s="81"/>
      <c r="H134" s="273"/>
      <c r="I134" s="55"/>
      <c r="J134" s="55"/>
      <c r="K134" s="55"/>
      <c r="L134" s="55"/>
      <c r="M134" s="55"/>
    </row>
    <row r="135" spans="1:15" s="43" customFormat="1" ht="15" x14ac:dyDescent="0.2">
      <c r="A135" s="189"/>
      <c r="B135" s="59"/>
      <c r="C135" s="141" t="s">
        <v>1685</v>
      </c>
      <c r="D135" s="84"/>
      <c r="E135" s="820"/>
      <c r="F135" s="820"/>
      <c r="G135" s="81"/>
      <c r="H135" s="273"/>
      <c r="I135" s="55"/>
      <c r="J135" s="55"/>
      <c r="K135" s="55"/>
      <c r="L135" s="55"/>
      <c r="M135" s="55"/>
    </row>
    <row r="136" spans="1:15" s="43" customFormat="1" ht="30" x14ac:dyDescent="0.2">
      <c r="A136" s="189"/>
      <c r="B136" s="59"/>
      <c r="C136" s="141" t="s">
        <v>1686</v>
      </c>
      <c r="D136" s="81"/>
      <c r="E136" s="820"/>
      <c r="F136" s="820"/>
      <c r="G136" s="81"/>
      <c r="H136" s="273"/>
      <c r="I136" s="55"/>
      <c r="J136" s="55"/>
      <c r="K136" s="55"/>
      <c r="L136" s="55"/>
      <c r="M136" s="55"/>
    </row>
    <row r="137" spans="1:15" s="43" customFormat="1" ht="30" x14ac:dyDescent="0.2">
      <c r="A137" s="189"/>
      <c r="B137" s="59"/>
      <c r="C137" s="956" t="s">
        <v>2493</v>
      </c>
      <c r="D137" s="81"/>
      <c r="E137" s="820"/>
      <c r="F137" s="820"/>
      <c r="G137" s="81"/>
      <c r="H137" s="273"/>
      <c r="I137" s="55"/>
      <c r="J137" s="55"/>
      <c r="K137" s="55"/>
      <c r="L137" s="55"/>
      <c r="M137" s="55"/>
    </row>
    <row r="138" spans="1:15" s="43" customFormat="1" ht="15" x14ac:dyDescent="0.2">
      <c r="A138" s="189"/>
      <c r="B138" s="59"/>
      <c r="C138" s="141" t="s">
        <v>1714</v>
      </c>
      <c r="D138" s="954">
        <v>0.99980000000000002</v>
      </c>
      <c r="E138" s="820"/>
      <c r="F138" s="820"/>
      <c r="G138" s="81"/>
      <c r="H138" s="273"/>
      <c r="I138" s="55"/>
      <c r="J138" s="55"/>
      <c r="K138" s="55"/>
      <c r="L138" s="55"/>
      <c r="M138" s="55"/>
    </row>
    <row r="139" spans="1:15" s="43" customFormat="1" ht="15" x14ac:dyDescent="0.2">
      <c r="A139" s="189"/>
      <c r="B139" s="59"/>
      <c r="C139" s="141" t="s">
        <v>1715</v>
      </c>
      <c r="D139" s="81" t="s">
        <v>1708</v>
      </c>
      <c r="E139" s="820"/>
      <c r="F139" s="820"/>
      <c r="G139" s="81"/>
      <c r="H139" s="273"/>
      <c r="I139" s="55"/>
      <c r="J139" s="55"/>
      <c r="K139" s="55"/>
      <c r="L139" s="55"/>
      <c r="M139" s="55"/>
    </row>
    <row r="140" spans="1:15" s="43" customFormat="1" ht="15" x14ac:dyDescent="0.2">
      <c r="A140" s="189"/>
      <c r="B140" s="59"/>
      <c r="C140" s="141" t="s">
        <v>1693</v>
      </c>
      <c r="D140" s="81" t="s">
        <v>1635</v>
      </c>
      <c r="E140" s="820"/>
      <c r="F140" s="820"/>
      <c r="G140" s="81"/>
      <c r="H140" s="273"/>
      <c r="I140" s="55"/>
      <c r="J140" s="55"/>
      <c r="K140" s="55"/>
      <c r="L140" s="55"/>
      <c r="M140" s="55"/>
    </row>
    <row r="141" spans="1:15" s="43" customFormat="1" ht="15" x14ac:dyDescent="0.2">
      <c r="A141" s="189"/>
      <c r="B141" s="59"/>
      <c r="C141" s="141" t="s">
        <v>1718</v>
      </c>
      <c r="D141" s="81" t="s">
        <v>2494</v>
      </c>
      <c r="E141" s="820"/>
      <c r="F141" s="820"/>
      <c r="G141" s="81"/>
      <c r="H141" s="273"/>
      <c r="I141" s="55"/>
      <c r="J141" s="55"/>
      <c r="K141" s="55"/>
      <c r="L141" s="55"/>
      <c r="M141" s="55"/>
    </row>
    <row r="142" spans="1:15" s="43" customFormat="1" ht="15" x14ac:dyDescent="0.2">
      <c r="A142" s="189"/>
      <c r="B142" s="59"/>
      <c r="C142" s="141" t="s">
        <v>1719</v>
      </c>
      <c r="D142" s="81" t="s">
        <v>2495</v>
      </c>
      <c r="E142" s="820"/>
      <c r="F142" s="820"/>
      <c r="G142" s="81"/>
      <c r="H142" s="273"/>
      <c r="I142" s="55"/>
      <c r="J142" s="55"/>
      <c r="K142" s="55"/>
      <c r="L142" s="55"/>
      <c r="M142" s="55"/>
    </row>
    <row r="143" spans="1:15" s="43" customFormat="1" ht="16" thickBot="1" x14ac:dyDescent="0.25">
      <c r="A143" s="189"/>
      <c r="B143" s="933"/>
      <c r="C143" s="404" t="s">
        <v>128</v>
      </c>
      <c r="D143" s="81" t="s">
        <v>1699</v>
      </c>
      <c r="E143" s="820"/>
      <c r="F143" s="820"/>
      <c r="G143" s="81"/>
      <c r="H143" s="957"/>
      <c r="I143" s="55"/>
      <c r="J143" s="55"/>
      <c r="K143" s="55"/>
      <c r="L143" s="55"/>
      <c r="M143" s="55"/>
    </row>
    <row r="144" spans="1:15" ht="15" x14ac:dyDescent="0.2">
      <c r="A144" s="1251" t="s">
        <v>4714</v>
      </c>
      <c r="B144" s="930" t="s">
        <v>546</v>
      </c>
      <c r="C144" s="931" t="s">
        <v>547</v>
      </c>
      <c r="D144" s="371" t="e">
        <f>VLOOKUP($B144,'Pricelist Summary'!$B:$S,22,0)</f>
        <v>#REF!</v>
      </c>
      <c r="E144" s="932">
        <f>VLOOKUP($B144,'Pricelist Summary'!$B:$M,4,0)</f>
        <v>1307.4766355140187</v>
      </c>
      <c r="F144" s="932">
        <f>VLOOKUP($B144,'Pricelist Summary'!$B:$M,5,0)</f>
        <v>0</v>
      </c>
      <c r="G144" s="318" t="e">
        <f>VLOOKUP(B144,'Pricelist Summary'!B:O,18,0)</f>
        <v>#REF!</v>
      </c>
      <c r="H144" s="857" t="e">
        <f>VLOOKUP(B144,'Pricelist Summary'!B:G,10,0)</f>
        <v>#REF!</v>
      </c>
      <c r="M144" s="55"/>
    </row>
    <row r="145" spans="1:13" ht="15" x14ac:dyDescent="0.2">
      <c r="A145" s="304"/>
      <c r="B145" s="59"/>
      <c r="C145" s="141" t="s">
        <v>1683</v>
      </c>
      <c r="D145" s="29"/>
      <c r="E145" s="815"/>
      <c r="F145" s="159"/>
      <c r="G145" s="16"/>
      <c r="H145" s="298"/>
      <c r="M145" s="55"/>
    </row>
    <row r="146" spans="1:13" ht="15" x14ac:dyDescent="0.2">
      <c r="A146" s="304"/>
      <c r="B146" s="59"/>
      <c r="C146" s="141" t="s">
        <v>1684</v>
      </c>
      <c r="D146" s="167"/>
      <c r="E146" s="815"/>
      <c r="F146" s="155"/>
      <c r="G146" s="19"/>
      <c r="H146" s="298"/>
      <c r="M146" s="55"/>
    </row>
    <row r="147" spans="1:13" ht="15" x14ac:dyDescent="0.2">
      <c r="A147" s="304"/>
      <c r="B147" s="59"/>
      <c r="C147" s="141" t="s">
        <v>1685</v>
      </c>
      <c r="D147" s="167"/>
      <c r="E147" s="810"/>
      <c r="F147" s="810"/>
      <c r="G147" s="167"/>
      <c r="H147" s="298"/>
      <c r="M147" s="55"/>
    </row>
    <row r="148" spans="1:13" ht="30" x14ac:dyDescent="0.2">
      <c r="A148" s="304"/>
      <c r="B148" s="59"/>
      <c r="C148" s="141" t="s">
        <v>1686</v>
      </c>
      <c r="D148" s="29"/>
      <c r="E148" s="810"/>
      <c r="F148" s="810"/>
      <c r="G148" s="167"/>
      <c r="H148" s="298"/>
      <c r="M148" s="55"/>
    </row>
    <row r="149" spans="1:13" ht="30" x14ac:dyDescent="0.2">
      <c r="A149" s="304"/>
      <c r="B149" s="59"/>
      <c r="C149" s="92" t="s">
        <v>1687</v>
      </c>
      <c r="D149" s="29"/>
      <c r="E149" s="810"/>
      <c r="F149" s="810"/>
      <c r="G149" s="167"/>
      <c r="H149" s="298"/>
      <c r="M149" s="55"/>
    </row>
    <row r="150" spans="1:13" ht="15" x14ac:dyDescent="0.2">
      <c r="A150" s="304"/>
      <c r="B150" s="59"/>
      <c r="C150" s="92" t="s">
        <v>1688</v>
      </c>
      <c r="D150" s="232">
        <v>0.99970000000000003</v>
      </c>
      <c r="E150" s="233"/>
      <c r="F150" s="159"/>
      <c r="G150" s="16"/>
      <c r="H150" s="298"/>
      <c r="M150" s="55"/>
    </row>
    <row r="151" spans="1:13" ht="15" x14ac:dyDescent="0.2">
      <c r="A151" s="304"/>
      <c r="B151" s="59"/>
      <c r="C151" s="92" t="s">
        <v>1689</v>
      </c>
      <c r="D151" s="29" t="s">
        <v>1690</v>
      </c>
      <c r="E151" s="233"/>
      <c r="F151" s="159"/>
      <c r="G151" s="16"/>
      <c r="H151" s="298"/>
      <c r="M151" s="55"/>
    </row>
    <row r="152" spans="1:13" ht="15" x14ac:dyDescent="0.2">
      <c r="A152" s="304"/>
      <c r="B152" s="59"/>
      <c r="C152" s="92" t="s">
        <v>1691</v>
      </c>
      <c r="D152" s="29" t="s">
        <v>1692</v>
      </c>
      <c r="E152" s="233"/>
      <c r="F152" s="159"/>
      <c r="G152" s="16"/>
      <c r="H152" s="298"/>
      <c r="M152" s="55"/>
    </row>
    <row r="153" spans="1:13" ht="15" x14ac:dyDescent="0.2">
      <c r="A153" s="304"/>
      <c r="B153" s="59"/>
      <c r="C153" s="92" t="s">
        <v>1693</v>
      </c>
      <c r="D153" s="29" t="s">
        <v>1635</v>
      </c>
      <c r="E153" s="233"/>
      <c r="F153" s="159"/>
      <c r="G153" s="16"/>
      <c r="H153" s="298"/>
      <c r="M153" s="55"/>
    </row>
    <row r="154" spans="1:13" ht="15" x14ac:dyDescent="0.2">
      <c r="A154" s="304"/>
      <c r="B154" s="59"/>
      <c r="C154" s="92" t="s">
        <v>1694</v>
      </c>
      <c r="D154" s="29" t="s">
        <v>1695</v>
      </c>
      <c r="E154" s="233"/>
      <c r="F154" s="159"/>
      <c r="G154" s="16"/>
      <c r="H154" s="298"/>
      <c r="M154" s="55"/>
    </row>
    <row r="155" spans="1:13" ht="15" x14ac:dyDescent="0.2">
      <c r="A155" s="304"/>
      <c r="B155" s="59"/>
      <c r="C155" s="92" t="s">
        <v>1696</v>
      </c>
      <c r="D155" s="29" t="s">
        <v>1697</v>
      </c>
      <c r="E155" s="233"/>
      <c r="F155" s="159"/>
      <c r="G155" s="16"/>
      <c r="H155" s="298"/>
      <c r="M155" s="55"/>
    </row>
    <row r="156" spans="1:13" ht="16" thickBot="1" x14ac:dyDescent="0.25">
      <c r="A156" s="305"/>
      <c r="B156" s="933"/>
      <c r="C156" s="934" t="s">
        <v>1698</v>
      </c>
      <c r="D156" s="367" t="s">
        <v>1699</v>
      </c>
      <c r="E156" s="935"/>
      <c r="F156" s="320"/>
      <c r="G156" s="936"/>
      <c r="H156" s="302"/>
      <c r="M156" s="55"/>
    </row>
    <row r="157" spans="1:13" ht="15" x14ac:dyDescent="0.2">
      <c r="A157" s="1251" t="s">
        <v>4714</v>
      </c>
      <c r="B157" s="1012" t="s">
        <v>3898</v>
      </c>
      <c r="C157" s="931" t="s">
        <v>3896</v>
      </c>
      <c r="D157" s="371" t="e">
        <f>VLOOKUP($B157,'Pricelist Summary'!$B:$S,22,0)</f>
        <v>#REF!</v>
      </c>
      <c r="E157" s="937">
        <f>VLOOKUP($B157,'Pricelist Summary'!$B:$M,4,0)</f>
        <v>1214.018691588785</v>
      </c>
      <c r="F157" s="937">
        <f>VLOOKUP($B157,'Pricelist Summary'!$B:$M,5,0)</f>
        <v>0</v>
      </c>
      <c r="G157" s="172" t="e">
        <f>VLOOKUP(B157,'Pricelist Summary'!B:O,18,0)</f>
        <v>#REF!</v>
      </c>
      <c r="H157" s="172" t="e">
        <f>VLOOKUP(B157,'Pricelist Summary'!B:G,10,0)</f>
        <v>#REF!</v>
      </c>
      <c r="M157" s="55"/>
    </row>
    <row r="158" spans="1:13" ht="15" x14ac:dyDescent="0.2">
      <c r="B158" s="59"/>
      <c r="C158" s="141" t="s">
        <v>3900</v>
      </c>
      <c r="D158" s="29"/>
      <c r="E158" s="290"/>
      <c r="F158" s="290"/>
      <c r="G158" s="16"/>
      <c r="H158" s="172"/>
      <c r="M158" s="55"/>
    </row>
    <row r="159" spans="1:13" ht="15" x14ac:dyDescent="0.2">
      <c r="B159" s="59"/>
      <c r="C159" s="141" t="s">
        <v>1684</v>
      </c>
      <c r="D159" s="29"/>
      <c r="E159" s="290"/>
      <c r="F159" s="290"/>
      <c r="G159" s="16"/>
      <c r="H159" s="172"/>
      <c r="M159" s="55"/>
    </row>
    <row r="160" spans="1:13" ht="30" x14ac:dyDescent="0.2">
      <c r="B160" s="59"/>
      <c r="C160" s="165" t="s">
        <v>3902</v>
      </c>
      <c r="D160" s="29"/>
      <c r="E160" s="290"/>
      <c r="F160" s="290"/>
      <c r="G160" s="16"/>
      <c r="H160" s="172"/>
      <c r="M160" s="55"/>
    </row>
    <row r="161" spans="1:13" ht="30" x14ac:dyDescent="0.2">
      <c r="A161"/>
      <c r="B161" s="59"/>
      <c r="C161" s="165" t="s">
        <v>3903</v>
      </c>
      <c r="D161" s="29"/>
      <c r="E161" s="290"/>
      <c r="F161" s="290"/>
      <c r="G161" s="16"/>
      <c r="H161" s="172"/>
      <c r="M161" s="55"/>
    </row>
    <row r="162" spans="1:13" ht="30" x14ac:dyDescent="0.2">
      <c r="B162" s="59"/>
      <c r="C162" s="165" t="s">
        <v>3904</v>
      </c>
      <c r="D162" s="29"/>
      <c r="E162" s="290"/>
      <c r="F162" s="290"/>
      <c r="G162" s="16"/>
      <c r="H162" s="172"/>
      <c r="M162" s="55"/>
    </row>
    <row r="163" spans="1:13" ht="15" x14ac:dyDescent="0.2">
      <c r="B163" s="59"/>
      <c r="C163" s="92" t="s">
        <v>1688</v>
      </c>
      <c r="D163" s="230">
        <v>0.99980000000000002</v>
      </c>
      <c r="E163" s="290"/>
      <c r="F163" s="290"/>
      <c r="G163" s="16"/>
      <c r="H163" s="172"/>
      <c r="M163" s="55"/>
    </row>
    <row r="164" spans="1:13" ht="15" x14ac:dyDescent="0.2">
      <c r="B164" s="59"/>
      <c r="C164" s="92" t="s">
        <v>1693</v>
      </c>
      <c r="D164" s="29" t="s">
        <v>1635</v>
      </c>
      <c r="E164" s="290"/>
      <c r="F164" s="290"/>
      <c r="G164" s="16"/>
      <c r="H164" s="172"/>
      <c r="M164" s="55"/>
    </row>
    <row r="165" spans="1:13" ht="15" x14ac:dyDescent="0.2">
      <c r="B165" s="59"/>
      <c r="C165" s="92" t="s">
        <v>1691</v>
      </c>
      <c r="D165" s="29" t="s">
        <v>3901</v>
      </c>
      <c r="E165" s="290"/>
      <c r="F165" s="290"/>
      <c r="G165" s="16"/>
      <c r="H165" s="172"/>
      <c r="M165" s="55"/>
    </row>
    <row r="166" spans="1:13" ht="15" x14ac:dyDescent="0.2">
      <c r="B166" s="59"/>
      <c r="C166" s="92" t="s">
        <v>1689</v>
      </c>
      <c r="D166" s="29" t="s">
        <v>1690</v>
      </c>
      <c r="E166" s="290"/>
      <c r="F166" s="290"/>
      <c r="G166" s="16"/>
      <c r="H166" s="172"/>
      <c r="M166" s="55"/>
    </row>
    <row r="167" spans="1:13" ht="15" x14ac:dyDescent="0.2">
      <c r="B167" s="59"/>
      <c r="C167" s="92" t="s">
        <v>1694</v>
      </c>
      <c r="D167" s="29" t="s">
        <v>1695</v>
      </c>
      <c r="E167" s="290"/>
      <c r="F167" s="290"/>
      <c r="G167" s="16"/>
      <c r="H167" s="172"/>
      <c r="M167" s="55"/>
    </row>
    <row r="168" spans="1:13" ht="15" x14ac:dyDescent="0.2">
      <c r="B168" s="59"/>
      <c r="C168" s="92" t="s">
        <v>1696</v>
      </c>
      <c r="D168" s="29" t="s">
        <v>3905</v>
      </c>
      <c r="E168" s="290"/>
      <c r="F168" s="290"/>
      <c r="G168" s="16"/>
      <c r="H168" s="172"/>
      <c r="M168" s="55"/>
    </row>
    <row r="169" spans="1:13" ht="16" thickBot="1" x14ac:dyDescent="0.25">
      <c r="A169" s="1653"/>
      <c r="B169" s="61"/>
      <c r="C169" s="934" t="s">
        <v>1698</v>
      </c>
      <c r="D169" s="36" t="s">
        <v>1699</v>
      </c>
      <c r="E169" s="1047"/>
      <c r="F169" s="1047"/>
      <c r="G169" s="103"/>
      <c r="H169" s="272"/>
      <c r="M169" s="55"/>
    </row>
    <row r="170" spans="1:13" ht="15" x14ac:dyDescent="0.2">
      <c r="A170" s="1251" t="s">
        <v>4714</v>
      </c>
      <c r="B170" s="102" t="s">
        <v>553</v>
      </c>
      <c r="C170" s="235" t="s">
        <v>554</v>
      </c>
      <c r="D170" s="371" t="e">
        <f>VLOOKUP($B170,'Pricelist Summary'!$B:$S,22,0)</f>
        <v>#REF!</v>
      </c>
      <c r="E170" s="803">
        <f>VLOOKUP($B170,'Pricelist Summary'!$B:$M,4,0)</f>
        <v>1355.1401869158879</v>
      </c>
      <c r="F170" s="803">
        <f>VLOOKUP($B170,'Pricelist Summary'!$B:$M,5,0)</f>
        <v>0</v>
      </c>
      <c r="G170" s="171" t="e">
        <f>VLOOKUP(B170,'Pricelist Summary'!B:O,18,0)</f>
        <v>#REF!</v>
      </c>
      <c r="H170" s="171" t="e">
        <f>VLOOKUP(B170,'Pricelist Summary'!B:G,10,0)</f>
        <v>#REF!</v>
      </c>
      <c r="M170" s="55"/>
    </row>
    <row r="171" spans="1:13" ht="15" x14ac:dyDescent="0.2">
      <c r="A171" s="58"/>
      <c r="B171" s="59"/>
      <c r="C171" s="141" t="s">
        <v>1700</v>
      </c>
      <c r="D171" s="29"/>
      <c r="E171" s="815"/>
      <c r="F171" s="155"/>
      <c r="G171" s="16"/>
      <c r="H171" s="172"/>
      <c r="M171" s="55"/>
    </row>
    <row r="172" spans="1:13" ht="30" x14ac:dyDescent="0.2">
      <c r="A172" s="58"/>
      <c r="B172" s="59"/>
      <c r="C172" s="141" t="s">
        <v>1701</v>
      </c>
      <c r="D172" s="232"/>
      <c r="E172" s="810"/>
      <c r="F172" s="810"/>
      <c r="G172" s="167"/>
      <c r="H172" s="172"/>
      <c r="M172" s="55"/>
    </row>
    <row r="173" spans="1:13" ht="15" x14ac:dyDescent="0.2">
      <c r="A173" s="58"/>
      <c r="B173" s="59"/>
      <c r="C173" s="141" t="s">
        <v>1685</v>
      </c>
      <c r="D173" s="29"/>
      <c r="E173" s="810"/>
      <c r="F173" s="810"/>
      <c r="G173" s="167"/>
      <c r="H173" s="172"/>
      <c r="M173" s="55"/>
    </row>
    <row r="174" spans="1:13" ht="15" x14ac:dyDescent="0.2">
      <c r="A174" s="58"/>
      <c r="B174" s="59"/>
      <c r="C174" s="405" t="s">
        <v>1702</v>
      </c>
      <c r="D174" s="29"/>
      <c r="E174" s="810"/>
      <c r="F174" s="810"/>
      <c r="G174" s="167"/>
      <c r="H174" s="172"/>
      <c r="M174" s="55"/>
    </row>
    <row r="175" spans="1:13" ht="30" x14ac:dyDescent="0.2">
      <c r="A175" s="58"/>
      <c r="B175" s="59"/>
      <c r="C175" s="141" t="s">
        <v>1686</v>
      </c>
      <c r="D175" s="29"/>
      <c r="E175" s="810"/>
      <c r="F175" s="810"/>
      <c r="G175" s="167"/>
      <c r="H175" s="172"/>
      <c r="M175" s="55"/>
    </row>
    <row r="176" spans="1:13" ht="30" x14ac:dyDescent="0.2">
      <c r="A176" s="58"/>
      <c r="B176" s="59"/>
      <c r="C176" s="92" t="s">
        <v>1687</v>
      </c>
      <c r="D176" s="29"/>
      <c r="E176" s="233"/>
      <c r="F176" s="159"/>
      <c r="G176" s="16"/>
      <c r="H176" s="172"/>
      <c r="M176" s="55"/>
    </row>
    <row r="177" spans="1:13" ht="15" x14ac:dyDescent="0.2">
      <c r="A177" s="58"/>
      <c r="B177" s="59"/>
      <c r="C177" s="92" t="s">
        <v>1688</v>
      </c>
      <c r="D177" s="232">
        <v>0.99970000000000003</v>
      </c>
      <c r="E177" s="233"/>
      <c r="F177" s="159"/>
      <c r="G177" s="16"/>
      <c r="H177" s="172"/>
      <c r="M177" s="55"/>
    </row>
    <row r="178" spans="1:13" ht="15" x14ac:dyDescent="0.2">
      <c r="A178" s="58"/>
      <c r="B178" s="59"/>
      <c r="C178" s="92" t="s">
        <v>1689</v>
      </c>
      <c r="D178" s="29" t="s">
        <v>1703</v>
      </c>
      <c r="E178" s="233"/>
      <c r="F178" s="159"/>
      <c r="G178" s="16"/>
      <c r="H178" s="172"/>
      <c r="M178" s="55"/>
    </row>
    <row r="179" spans="1:13" ht="15" x14ac:dyDescent="0.2">
      <c r="A179" s="58"/>
      <c r="B179" s="59"/>
      <c r="C179" s="92" t="s">
        <v>1691</v>
      </c>
      <c r="D179" s="29" t="s">
        <v>1704</v>
      </c>
      <c r="E179" s="233"/>
      <c r="F179" s="159"/>
      <c r="G179" s="16"/>
      <c r="H179" s="172"/>
      <c r="M179" s="55"/>
    </row>
    <row r="180" spans="1:13" ht="15" x14ac:dyDescent="0.2">
      <c r="A180" s="58"/>
      <c r="B180" s="59"/>
      <c r="C180" s="92" t="s">
        <v>1693</v>
      </c>
      <c r="D180" s="29" t="s">
        <v>1635</v>
      </c>
      <c r="E180" s="233"/>
      <c r="F180" s="159"/>
      <c r="G180" s="16"/>
      <c r="H180" s="172"/>
      <c r="M180" s="55"/>
    </row>
    <row r="181" spans="1:13" ht="15" x14ac:dyDescent="0.2">
      <c r="A181" s="58"/>
      <c r="B181" s="59"/>
      <c r="C181" s="92" t="s">
        <v>1694</v>
      </c>
      <c r="D181" s="29" t="s">
        <v>1695</v>
      </c>
      <c r="E181" s="233"/>
      <c r="F181" s="159"/>
      <c r="G181" s="16"/>
      <c r="H181" s="172"/>
      <c r="M181" s="55"/>
    </row>
    <row r="182" spans="1:13" ht="15" x14ac:dyDescent="0.2">
      <c r="A182" s="58"/>
      <c r="B182" s="59"/>
      <c r="C182" s="92" t="s">
        <v>1696</v>
      </c>
      <c r="D182" s="29" t="s">
        <v>1705</v>
      </c>
      <c r="E182" s="233"/>
      <c r="F182" s="159"/>
      <c r="G182" s="16"/>
      <c r="H182" s="172"/>
      <c r="M182" s="55"/>
    </row>
    <row r="183" spans="1:13" ht="16" thickBot="1" x14ac:dyDescent="0.25">
      <c r="A183" s="60"/>
      <c r="B183" s="61"/>
      <c r="C183" s="92" t="s">
        <v>1698</v>
      </c>
      <c r="D183" s="36" t="s">
        <v>1699</v>
      </c>
      <c r="E183" s="236"/>
      <c r="F183" s="160"/>
      <c r="G183" s="103"/>
      <c r="H183" s="272"/>
      <c r="M183" s="55"/>
    </row>
    <row r="184" spans="1:13" ht="15" x14ac:dyDescent="0.2">
      <c r="A184" s="1251" t="s">
        <v>4714</v>
      </c>
      <c r="B184" s="102" t="s">
        <v>558</v>
      </c>
      <c r="C184" s="235" t="s">
        <v>559</v>
      </c>
      <c r="D184" s="371" t="e">
        <f>VLOOKUP($B184,'Pricelist Summary'!$B:$S,22,0)</f>
        <v>#REF!</v>
      </c>
      <c r="E184" s="803">
        <f>VLOOKUP($B184,'Pricelist Summary'!$B:$M,4,0)</f>
        <v>1214.018691588785</v>
      </c>
      <c r="F184" s="803">
        <f>VLOOKUP($B184,'Pricelist Summary'!$B:$M,5,0)</f>
        <v>0</v>
      </c>
      <c r="G184" s="171" t="e">
        <f>VLOOKUP(B184,'Pricelist Summary'!B:O,18,0)</f>
        <v>#REF!</v>
      </c>
      <c r="H184" s="171" t="e">
        <f>VLOOKUP(B184,'Pricelist Summary'!B:G,10,0)</f>
        <v>#REF!</v>
      </c>
      <c r="M184" s="55"/>
    </row>
    <row r="185" spans="1:13" ht="15" x14ac:dyDescent="0.2">
      <c r="A185" s="58"/>
      <c r="B185" s="59"/>
      <c r="C185" s="141" t="s">
        <v>1706</v>
      </c>
      <c r="D185" s="29"/>
      <c r="E185" s="815"/>
      <c r="F185" s="155"/>
      <c r="G185" s="16"/>
      <c r="H185" s="172"/>
      <c r="M185" s="55"/>
    </row>
    <row r="186" spans="1:13" ht="15" x14ac:dyDescent="0.2">
      <c r="A186" s="58"/>
      <c r="B186" s="59"/>
      <c r="C186" s="141" t="s">
        <v>1684</v>
      </c>
      <c r="D186" s="232"/>
      <c r="E186" s="810"/>
      <c r="F186" s="810"/>
      <c r="G186" s="167"/>
      <c r="H186" s="172"/>
      <c r="M186" s="55"/>
    </row>
    <row r="187" spans="1:13" ht="15" x14ac:dyDescent="0.2">
      <c r="A187" s="58"/>
      <c r="B187" s="59"/>
      <c r="C187" s="141" t="s">
        <v>1685</v>
      </c>
      <c r="D187" s="29"/>
      <c r="E187" s="810"/>
      <c r="F187" s="810"/>
      <c r="G187" s="167"/>
      <c r="H187" s="172"/>
      <c r="M187" s="55"/>
    </row>
    <row r="188" spans="1:13" ht="30" x14ac:dyDescent="0.2">
      <c r="A188" s="58"/>
      <c r="B188" s="59"/>
      <c r="C188" s="141" t="s">
        <v>1686</v>
      </c>
      <c r="D188" s="29"/>
      <c r="E188" s="810"/>
      <c r="F188" s="810"/>
      <c r="G188" s="167"/>
      <c r="H188" s="172"/>
      <c r="M188" s="55"/>
    </row>
    <row r="189" spans="1:13" ht="30" x14ac:dyDescent="0.2">
      <c r="A189" s="58"/>
      <c r="B189" s="59"/>
      <c r="C189" s="92" t="s">
        <v>1687</v>
      </c>
      <c r="D189" s="29"/>
      <c r="E189" s="233"/>
      <c r="F189" s="159"/>
      <c r="G189" s="16"/>
      <c r="H189" s="172"/>
      <c r="M189" s="55"/>
    </row>
    <row r="190" spans="1:13" ht="15" x14ac:dyDescent="0.2">
      <c r="A190" s="58"/>
      <c r="B190" s="59"/>
      <c r="C190" s="92" t="s">
        <v>1688</v>
      </c>
      <c r="D190" s="232">
        <v>0.99970000000000003</v>
      </c>
      <c r="E190" s="233"/>
      <c r="F190" s="159"/>
      <c r="G190" s="16"/>
      <c r="H190" s="172"/>
      <c r="M190" s="55"/>
    </row>
    <row r="191" spans="1:13" ht="15" x14ac:dyDescent="0.2">
      <c r="A191" s="58"/>
      <c r="B191" s="59"/>
      <c r="C191" s="92" t="s">
        <v>1689</v>
      </c>
      <c r="D191" s="29" t="s">
        <v>1690</v>
      </c>
      <c r="E191" s="233"/>
      <c r="F191" s="159"/>
      <c r="G191" s="16"/>
      <c r="H191" s="172"/>
      <c r="M191" s="55"/>
    </row>
    <row r="192" spans="1:13" ht="15" x14ac:dyDescent="0.2">
      <c r="A192" s="58"/>
      <c r="B192" s="59"/>
      <c r="C192" s="92" t="s">
        <v>1691</v>
      </c>
      <c r="D192" s="29" t="s">
        <v>1704</v>
      </c>
      <c r="E192" s="233"/>
      <c r="F192" s="159"/>
      <c r="G192" s="16"/>
      <c r="H192" s="172"/>
      <c r="M192" s="55"/>
    </row>
    <row r="193" spans="1:13" ht="15" x14ac:dyDescent="0.2">
      <c r="A193" s="58"/>
      <c r="B193" s="59"/>
      <c r="C193" s="92" t="s">
        <v>1693</v>
      </c>
      <c r="D193" s="29" t="s">
        <v>1635</v>
      </c>
      <c r="E193" s="233"/>
      <c r="F193" s="159"/>
      <c r="G193" s="16"/>
      <c r="H193" s="172"/>
      <c r="M193" s="55"/>
    </row>
    <row r="194" spans="1:13" ht="15" x14ac:dyDescent="0.2">
      <c r="A194" s="58"/>
      <c r="B194" s="59"/>
      <c r="C194" s="92" t="s">
        <v>1694</v>
      </c>
      <c r="D194" s="29" t="s">
        <v>1695</v>
      </c>
      <c r="E194" s="233"/>
      <c r="F194" s="159"/>
      <c r="G194" s="16"/>
      <c r="H194" s="172"/>
      <c r="M194" s="55"/>
    </row>
    <row r="195" spans="1:13" ht="15" x14ac:dyDescent="0.2">
      <c r="A195" s="58"/>
      <c r="B195" s="59"/>
      <c r="C195" s="92" t="s">
        <v>1696</v>
      </c>
      <c r="D195" s="29" t="s">
        <v>1705</v>
      </c>
      <c r="E195" s="233"/>
      <c r="F195" s="159"/>
      <c r="G195" s="16"/>
      <c r="H195" s="172"/>
      <c r="M195" s="55"/>
    </row>
    <row r="196" spans="1:13" ht="16" thickBot="1" x14ac:dyDescent="0.25">
      <c r="A196" s="60"/>
      <c r="B196" s="61"/>
      <c r="C196" s="92" t="s">
        <v>1698</v>
      </c>
      <c r="D196" s="36" t="s">
        <v>1699</v>
      </c>
      <c r="E196" s="236"/>
      <c r="F196" s="160"/>
      <c r="G196" s="103"/>
      <c r="H196" s="272"/>
      <c r="M196" s="55"/>
    </row>
    <row r="197" spans="1:13" ht="15" x14ac:dyDescent="0.2">
      <c r="A197" s="1251" t="s">
        <v>4714</v>
      </c>
      <c r="B197" s="234" t="s">
        <v>567</v>
      </c>
      <c r="C197" s="235" t="s">
        <v>1681</v>
      </c>
      <c r="D197" s="371" t="e">
        <f>VLOOKUP($B197,'Pricelist Summary'!$B:$S,22,0)</f>
        <v>#REF!</v>
      </c>
      <c r="E197" s="803">
        <f>VLOOKUP($B197,'Pricelist Summary'!$B:$M,4,0)</f>
        <v>868.2242990654205</v>
      </c>
      <c r="F197" s="803">
        <f>VLOOKUP($B197,'Pricelist Summary'!$B:$M,5,0)</f>
        <v>0</v>
      </c>
      <c r="G197" s="171" t="e">
        <f>VLOOKUP(B197,'Pricelist Summary'!B:O,18,0)</f>
        <v>#REF!</v>
      </c>
      <c r="H197" s="171" t="e">
        <f>VLOOKUP(B197,'Pricelist Summary'!B:G,10,0)</f>
        <v>#REF!</v>
      </c>
      <c r="M197" s="55"/>
    </row>
    <row r="198" spans="1:13" ht="15" x14ac:dyDescent="0.2">
      <c r="A198" s="58"/>
      <c r="B198" s="59"/>
      <c r="C198" s="141" t="s">
        <v>1707</v>
      </c>
      <c r="D198" s="29"/>
      <c r="E198" s="815"/>
      <c r="F198" s="155"/>
      <c r="G198" s="16"/>
      <c r="H198" s="172"/>
      <c r="M198" s="55"/>
    </row>
    <row r="199" spans="1:13" ht="15" x14ac:dyDescent="0.2">
      <c r="A199" s="58"/>
      <c r="B199" s="59"/>
      <c r="C199" s="141" t="s">
        <v>1684</v>
      </c>
      <c r="D199" s="232"/>
      <c r="E199" s="810"/>
      <c r="F199" s="810"/>
      <c r="G199" s="167"/>
      <c r="H199" s="172"/>
      <c r="M199" s="55"/>
    </row>
    <row r="200" spans="1:13" ht="15" x14ac:dyDescent="0.2">
      <c r="A200" s="58"/>
      <c r="B200" s="59"/>
      <c r="C200" s="141" t="s">
        <v>1685</v>
      </c>
      <c r="D200" s="29"/>
      <c r="E200" s="810"/>
      <c r="F200" s="810"/>
      <c r="G200" s="167"/>
      <c r="H200" s="172"/>
      <c r="M200" s="55"/>
    </row>
    <row r="201" spans="1:13" ht="30" x14ac:dyDescent="0.2">
      <c r="A201" s="58"/>
      <c r="B201" s="59"/>
      <c r="C201" s="141" t="s">
        <v>1686</v>
      </c>
      <c r="D201" s="29"/>
      <c r="E201" s="810"/>
      <c r="F201" s="810"/>
      <c r="G201" s="167"/>
      <c r="H201" s="172"/>
      <c r="M201" s="55"/>
    </row>
    <row r="202" spans="1:13" ht="30" x14ac:dyDescent="0.2">
      <c r="A202" s="58"/>
      <c r="B202" s="59"/>
      <c r="C202" s="92" t="s">
        <v>1687</v>
      </c>
      <c r="D202" s="29"/>
      <c r="E202" s="233"/>
      <c r="F202" s="159"/>
      <c r="G202" s="16"/>
      <c r="H202" s="172"/>
      <c r="M202" s="55"/>
    </row>
    <row r="203" spans="1:13" ht="15" x14ac:dyDescent="0.2">
      <c r="A203" s="58"/>
      <c r="B203" s="59"/>
      <c r="C203" s="92" t="s">
        <v>1688</v>
      </c>
      <c r="D203" s="232">
        <v>0.99970000000000003</v>
      </c>
      <c r="E203" s="233"/>
      <c r="F203" s="159"/>
      <c r="G203" s="16"/>
      <c r="H203" s="172"/>
      <c r="M203" s="55"/>
    </row>
    <row r="204" spans="1:13" ht="15" x14ac:dyDescent="0.2">
      <c r="A204" s="58"/>
      <c r="B204" s="59"/>
      <c r="C204" s="92" t="s">
        <v>1689</v>
      </c>
      <c r="D204" s="29" t="s">
        <v>1708</v>
      </c>
      <c r="E204" s="233"/>
      <c r="F204" s="159"/>
      <c r="G204" s="16"/>
      <c r="H204" s="172"/>
      <c r="M204" s="55"/>
    </row>
    <row r="205" spans="1:13" ht="15" x14ac:dyDescent="0.2">
      <c r="A205" s="58"/>
      <c r="B205" s="59"/>
      <c r="C205" s="92" t="s">
        <v>1691</v>
      </c>
      <c r="D205" s="29" t="s">
        <v>161</v>
      </c>
      <c r="E205" s="233"/>
      <c r="F205" s="159"/>
      <c r="G205" s="16"/>
      <c r="H205" s="172"/>
      <c r="M205" s="55"/>
    </row>
    <row r="206" spans="1:13" ht="15" x14ac:dyDescent="0.2">
      <c r="A206" s="58"/>
      <c r="B206" s="59"/>
      <c r="C206" s="92" t="s">
        <v>1693</v>
      </c>
      <c r="D206" s="29" t="s">
        <v>161</v>
      </c>
      <c r="E206" s="233"/>
      <c r="F206" s="159"/>
      <c r="G206" s="16"/>
      <c r="H206" s="172"/>
      <c r="M206" s="55"/>
    </row>
    <row r="207" spans="1:13" ht="15" x14ac:dyDescent="0.2">
      <c r="A207" s="58"/>
      <c r="B207" s="59"/>
      <c r="C207" s="92" t="s">
        <v>1694</v>
      </c>
      <c r="D207" s="29" t="s">
        <v>1695</v>
      </c>
      <c r="E207" s="233"/>
      <c r="F207" s="159"/>
      <c r="G207" s="16"/>
      <c r="H207" s="172"/>
      <c r="M207" s="55"/>
    </row>
    <row r="208" spans="1:13" ht="15" x14ac:dyDescent="0.2">
      <c r="A208" s="58"/>
      <c r="B208" s="59"/>
      <c r="C208" s="92" t="s">
        <v>1696</v>
      </c>
      <c r="D208" s="29" t="s">
        <v>1709</v>
      </c>
      <c r="E208" s="233"/>
      <c r="F208" s="159"/>
      <c r="G208" s="16"/>
      <c r="H208" s="172"/>
      <c r="M208" s="55"/>
    </row>
    <row r="209" spans="1:13" ht="16" thickBot="1" x14ac:dyDescent="0.25">
      <c r="A209" s="58"/>
      <c r="B209" s="59"/>
      <c r="C209" s="92" t="s">
        <v>1698</v>
      </c>
      <c r="D209" s="29" t="s">
        <v>1699</v>
      </c>
      <c r="E209" s="233"/>
      <c r="F209" s="159"/>
      <c r="G209" s="16"/>
      <c r="H209" s="172"/>
      <c r="M209" s="55"/>
    </row>
    <row r="210" spans="1:13" ht="15" x14ac:dyDescent="0.2">
      <c r="A210" s="1251" t="s">
        <v>4714</v>
      </c>
      <c r="B210" s="655" t="s">
        <v>563</v>
      </c>
      <c r="C210" s="235" t="s">
        <v>564</v>
      </c>
      <c r="D210" s="371" t="e">
        <f>VLOOKUP($B210,'Pricelist Summary'!$B:$S,22,0)</f>
        <v>#REF!</v>
      </c>
      <c r="E210" s="803">
        <f>VLOOKUP($B210,'Pricelist Summary'!$B:$M,4,0)</f>
        <v>896.26168224299056</v>
      </c>
      <c r="F210" s="803">
        <f>VLOOKUP($B210,'Pricelist Summary'!$B:$M,5,0)</f>
        <v>0</v>
      </c>
      <c r="G210" s="171" t="e">
        <f>VLOOKUP(B210,'Pricelist Summary'!B:O,18,0)</f>
        <v>#REF!</v>
      </c>
      <c r="H210" s="171" t="e">
        <f>VLOOKUP(B210,'Pricelist Summary'!B:G,10,0)</f>
        <v>#REF!</v>
      </c>
      <c r="M210" s="55"/>
    </row>
    <row r="211" spans="1:13" ht="15" x14ac:dyDescent="0.2">
      <c r="A211" s="304"/>
      <c r="B211" s="426"/>
      <c r="C211" s="141" t="s">
        <v>1710</v>
      </c>
      <c r="D211" s="29"/>
      <c r="E211" s="815"/>
      <c r="F211" s="155"/>
      <c r="G211" s="16"/>
      <c r="H211" s="172"/>
      <c r="M211" s="55"/>
    </row>
    <row r="212" spans="1:13" ht="30" x14ac:dyDescent="0.2">
      <c r="A212" s="304"/>
      <c r="B212" s="426"/>
      <c r="C212" s="141" t="s">
        <v>1701</v>
      </c>
      <c r="D212" s="232"/>
      <c r="E212" s="810"/>
      <c r="F212" s="810"/>
      <c r="G212" s="167"/>
      <c r="H212" s="172"/>
      <c r="M212" s="55"/>
    </row>
    <row r="213" spans="1:13" ht="15" x14ac:dyDescent="0.2">
      <c r="A213" s="304"/>
      <c r="B213" s="426"/>
      <c r="C213" s="141" t="s">
        <v>1685</v>
      </c>
      <c r="D213" s="29"/>
      <c r="E213" s="810"/>
      <c r="F213" s="810"/>
      <c r="G213" s="167"/>
      <c r="H213" s="172"/>
      <c r="M213" s="55"/>
    </row>
    <row r="214" spans="1:13" ht="15" x14ac:dyDescent="0.2">
      <c r="A214" s="304"/>
      <c r="B214" s="426"/>
      <c r="C214" s="405" t="s">
        <v>1702</v>
      </c>
      <c r="D214" s="29"/>
      <c r="E214" s="810"/>
      <c r="F214" s="810"/>
      <c r="G214" s="167"/>
      <c r="H214" s="172"/>
      <c r="M214" s="55"/>
    </row>
    <row r="215" spans="1:13" ht="30" x14ac:dyDescent="0.2">
      <c r="A215" s="304"/>
      <c r="B215" s="426"/>
      <c r="C215" s="141" t="s">
        <v>1686</v>
      </c>
      <c r="D215" s="29"/>
      <c r="E215" s="233"/>
      <c r="F215" s="159"/>
      <c r="G215" s="16"/>
      <c r="H215" s="172"/>
      <c r="M215" s="55"/>
    </row>
    <row r="216" spans="1:13" ht="30" x14ac:dyDescent="0.2">
      <c r="A216" s="304"/>
      <c r="B216" s="426"/>
      <c r="C216" s="92" t="s">
        <v>1687</v>
      </c>
      <c r="D216" s="232">
        <v>0.99970000000000003</v>
      </c>
      <c r="E216" s="233"/>
      <c r="F216" s="159"/>
      <c r="G216" s="16"/>
      <c r="H216" s="172"/>
      <c r="M216" s="55"/>
    </row>
    <row r="217" spans="1:13" ht="15" x14ac:dyDescent="0.2">
      <c r="A217" s="304"/>
      <c r="B217" s="426"/>
      <c r="C217" s="92" t="s">
        <v>1688</v>
      </c>
      <c r="D217" s="29" t="s">
        <v>1703</v>
      </c>
      <c r="E217" s="233"/>
      <c r="F217" s="159"/>
      <c r="G217" s="16"/>
      <c r="H217" s="172"/>
      <c r="M217" s="55"/>
    </row>
    <row r="218" spans="1:13" ht="15" x14ac:dyDescent="0.2">
      <c r="A218" s="304"/>
      <c r="B218" s="426"/>
      <c r="C218" s="92" t="s">
        <v>1689</v>
      </c>
      <c r="D218" s="29" t="s">
        <v>161</v>
      </c>
      <c r="E218" s="233"/>
      <c r="F218" s="159"/>
      <c r="G218" s="16"/>
      <c r="H218" s="172"/>
      <c r="M218" s="55"/>
    </row>
    <row r="219" spans="1:13" ht="15" x14ac:dyDescent="0.2">
      <c r="A219" s="304"/>
      <c r="B219" s="426"/>
      <c r="C219" s="92" t="s">
        <v>1691</v>
      </c>
      <c r="D219" s="29" t="s">
        <v>161</v>
      </c>
      <c r="E219" s="233"/>
      <c r="F219" s="159"/>
      <c r="G219" s="16"/>
      <c r="H219" s="172"/>
      <c r="M219" s="55"/>
    </row>
    <row r="220" spans="1:13" ht="15" x14ac:dyDescent="0.2">
      <c r="A220" s="304"/>
      <c r="B220" s="426"/>
      <c r="C220" s="92" t="s">
        <v>1693</v>
      </c>
      <c r="D220" s="29" t="s">
        <v>1695</v>
      </c>
      <c r="E220" s="233"/>
      <c r="F220" s="159"/>
      <c r="G220" s="16"/>
      <c r="H220" s="172"/>
      <c r="M220" s="55"/>
    </row>
    <row r="221" spans="1:13" ht="15" x14ac:dyDescent="0.2">
      <c r="A221" s="304"/>
      <c r="B221" s="426"/>
      <c r="C221" s="92" t="s">
        <v>1694</v>
      </c>
      <c r="D221" s="29"/>
      <c r="E221" s="233"/>
      <c r="F221" s="159"/>
      <c r="G221" s="16"/>
      <c r="H221" s="172"/>
      <c r="M221" s="55"/>
    </row>
    <row r="222" spans="1:13" ht="15" x14ac:dyDescent="0.2">
      <c r="A222" s="304"/>
      <c r="B222" s="426"/>
      <c r="C222" s="92" t="s">
        <v>1696</v>
      </c>
      <c r="D222" s="29" t="s">
        <v>1709</v>
      </c>
      <c r="E222" s="233"/>
      <c r="F222" s="159"/>
      <c r="G222" s="16"/>
      <c r="H222" s="172"/>
      <c r="M222" s="55"/>
    </row>
    <row r="223" spans="1:13" ht="16" thickBot="1" x14ac:dyDescent="0.25">
      <c r="A223" s="305"/>
      <c r="B223" s="427"/>
      <c r="C223" s="92" t="s">
        <v>1698</v>
      </c>
      <c r="D223" s="29" t="s">
        <v>1699</v>
      </c>
      <c r="E223" s="233"/>
      <c r="F223" s="159"/>
      <c r="G223" s="16"/>
      <c r="H223" s="172"/>
      <c r="M223" s="55"/>
    </row>
    <row r="224" spans="1:13" s="55" customFormat="1" ht="15" x14ac:dyDescent="0.2">
      <c r="A224" s="1251" t="s">
        <v>4714</v>
      </c>
      <c r="B224" s="18" t="s">
        <v>572</v>
      </c>
      <c r="C224" s="237" t="s">
        <v>1711</v>
      </c>
      <c r="D224" s="371" t="e">
        <f>VLOOKUP($B224,'Pricelist Summary'!$B:$S,22,0)</f>
        <v>#REF!</v>
      </c>
      <c r="E224" s="803">
        <f>VLOOKUP($B224,'Pricelist Summary'!$B:$M,4,0)</f>
        <v>980.37383177570086</v>
      </c>
      <c r="F224" s="803">
        <f>VLOOKUP($B224,'Pricelist Summary'!$B:$M,5,0)</f>
        <v>0</v>
      </c>
      <c r="G224" s="171" t="e">
        <f>VLOOKUP(B224,'Pricelist Summary'!B:O,18,0)</f>
        <v>#REF!</v>
      </c>
      <c r="H224" s="171" t="e">
        <f>VLOOKUP(B224,'Pricelist Summary'!B:G,10,0)</f>
        <v>#REF!</v>
      </c>
      <c r="I224" s="37"/>
      <c r="J224" s="37"/>
      <c r="K224" s="37"/>
      <c r="L224" s="37"/>
      <c r="M224" s="37"/>
    </row>
    <row r="225" spans="1:13" ht="15" x14ac:dyDescent="0.2">
      <c r="A225" s="238"/>
      <c r="B225" s="59"/>
      <c r="C225" s="141" t="s">
        <v>1712</v>
      </c>
      <c r="D225" s="29" t="s">
        <v>1713</v>
      </c>
      <c r="E225" s="821"/>
      <c r="F225" s="159"/>
      <c r="G225" s="16"/>
      <c r="H225" s="172"/>
    </row>
    <row r="226" spans="1:13" ht="15" x14ac:dyDescent="0.2">
      <c r="A226" s="58"/>
      <c r="B226" s="59"/>
      <c r="C226" s="141" t="s">
        <v>1714</v>
      </c>
      <c r="D226" s="232">
        <v>0.99950000000000006</v>
      </c>
      <c r="E226" s="161"/>
      <c r="F226" s="161"/>
      <c r="G226" s="239"/>
      <c r="H226" s="172"/>
    </row>
    <row r="227" spans="1:13" ht="15" x14ac:dyDescent="0.2">
      <c r="A227" s="58"/>
      <c r="B227" s="59"/>
      <c r="C227" s="141" t="s">
        <v>1715</v>
      </c>
      <c r="D227" s="29" t="s">
        <v>1716</v>
      </c>
      <c r="E227" s="161"/>
      <c r="F227" s="161"/>
      <c r="G227" s="239"/>
      <c r="H227" s="172"/>
    </row>
    <row r="228" spans="1:13" ht="15" x14ac:dyDescent="0.2">
      <c r="A228" s="58"/>
      <c r="B228" s="59"/>
      <c r="C228" s="141" t="s">
        <v>1691</v>
      </c>
      <c r="D228" s="29" t="s">
        <v>1717</v>
      </c>
      <c r="E228" s="161"/>
      <c r="F228" s="161"/>
      <c r="G228" s="239"/>
      <c r="H228" s="172"/>
    </row>
    <row r="229" spans="1:13" ht="15" x14ac:dyDescent="0.2">
      <c r="A229" s="58"/>
      <c r="B229" s="59"/>
      <c r="C229" s="141" t="s">
        <v>1693</v>
      </c>
      <c r="D229" s="29" t="s">
        <v>1635</v>
      </c>
      <c r="E229" s="810"/>
      <c r="F229" s="810"/>
      <c r="G229" s="167"/>
      <c r="H229" s="172"/>
    </row>
    <row r="230" spans="1:13" ht="15" x14ac:dyDescent="0.2">
      <c r="A230" s="58"/>
      <c r="B230" s="59"/>
      <c r="C230" s="141" t="s">
        <v>1718</v>
      </c>
      <c r="D230" s="29" t="s">
        <v>1695</v>
      </c>
      <c r="E230" s="159"/>
      <c r="F230" s="159"/>
      <c r="G230" s="16"/>
      <c r="H230" s="172"/>
    </row>
    <row r="231" spans="1:13" ht="15" x14ac:dyDescent="0.2">
      <c r="A231" s="58"/>
      <c r="B231" s="59"/>
      <c r="C231" s="141" t="s">
        <v>1719</v>
      </c>
      <c r="D231" s="29" t="s">
        <v>3842</v>
      </c>
      <c r="E231" s="159"/>
      <c r="F231" s="159"/>
      <c r="G231" s="16"/>
      <c r="H231" s="172"/>
    </row>
    <row r="232" spans="1:13" ht="16" thickBot="1" x14ac:dyDescent="0.25">
      <c r="A232" s="60"/>
      <c r="B232" s="61"/>
      <c r="C232" s="162" t="s">
        <v>128</v>
      </c>
      <c r="D232" s="36" t="s">
        <v>1699</v>
      </c>
      <c r="E232" s="160"/>
      <c r="F232" s="160"/>
      <c r="G232" s="103"/>
      <c r="H232" s="272"/>
    </row>
    <row r="233" spans="1:13" s="55" customFormat="1" ht="15" x14ac:dyDescent="0.2">
      <c r="A233" s="1251" t="s">
        <v>4714</v>
      </c>
      <c r="B233" s="169" t="s">
        <v>577</v>
      </c>
      <c r="C233" s="93" t="s">
        <v>1720</v>
      </c>
      <c r="D233" s="371" t="e">
        <f>VLOOKUP($B233,'Pricelist Summary'!$B:$S,22,0)</f>
        <v>#REF!</v>
      </c>
      <c r="E233" s="803">
        <f>VLOOKUP($B233,'Pricelist Summary'!$B:$M,4,0)</f>
        <v>1027.1028037383178</v>
      </c>
      <c r="F233" s="803">
        <f>VLOOKUP($B233,'Pricelist Summary'!$B:$M,5,0)</f>
        <v>0</v>
      </c>
      <c r="G233" s="171" t="e">
        <f>VLOOKUP(B233,'Pricelist Summary'!B:O,18,0)</f>
        <v>#REF!</v>
      </c>
      <c r="H233" s="171" t="e">
        <f>VLOOKUP(B233,'Pricelist Summary'!B:G,10,0)</f>
        <v>#REF!</v>
      </c>
      <c r="I233" s="37"/>
      <c r="J233" s="37"/>
      <c r="K233" s="37"/>
      <c r="L233" s="37"/>
      <c r="M233" s="37"/>
    </row>
    <row r="234" spans="1:13" ht="15" x14ac:dyDescent="0.2">
      <c r="A234" s="238"/>
      <c r="B234" s="59"/>
      <c r="C234" s="141" t="s">
        <v>1712</v>
      </c>
      <c r="D234" s="29" t="s">
        <v>1721</v>
      </c>
      <c r="E234" s="821"/>
      <c r="F234" s="159"/>
      <c r="G234" s="16"/>
      <c r="H234" s="172"/>
    </row>
    <row r="235" spans="1:13" ht="15" x14ac:dyDescent="0.2">
      <c r="A235" s="58"/>
      <c r="B235" s="59"/>
      <c r="C235" s="141" t="s">
        <v>1714</v>
      </c>
      <c r="D235" s="232">
        <v>0.995</v>
      </c>
      <c r="E235" s="161"/>
      <c r="F235" s="161"/>
      <c r="G235" s="239"/>
      <c r="H235" s="172"/>
    </row>
    <row r="236" spans="1:13" ht="15" x14ac:dyDescent="0.2">
      <c r="A236" s="58"/>
      <c r="B236" s="59"/>
      <c r="C236" s="141" t="s">
        <v>1715</v>
      </c>
      <c r="D236" s="29" t="s">
        <v>1703</v>
      </c>
      <c r="E236" s="161"/>
      <c r="F236" s="161"/>
      <c r="G236" s="239"/>
      <c r="H236" s="172"/>
    </row>
    <row r="237" spans="1:13" ht="15" x14ac:dyDescent="0.2">
      <c r="A237" s="58"/>
      <c r="B237" s="59"/>
      <c r="C237" s="141" t="s">
        <v>1691</v>
      </c>
      <c r="D237" s="29" t="s">
        <v>1717</v>
      </c>
      <c r="E237" s="810"/>
      <c r="F237" s="810"/>
      <c r="G237" s="167"/>
      <c r="H237" s="172"/>
    </row>
    <row r="238" spans="1:13" ht="15" x14ac:dyDescent="0.2">
      <c r="A238" s="58"/>
      <c r="B238" s="59"/>
      <c r="C238" s="141" t="s">
        <v>1693</v>
      </c>
      <c r="D238" s="29" t="s">
        <v>1635</v>
      </c>
      <c r="E238" s="161"/>
      <c r="F238" s="161"/>
      <c r="G238" s="239"/>
      <c r="H238" s="172"/>
    </row>
    <row r="239" spans="1:13" ht="15" x14ac:dyDescent="0.2">
      <c r="A239" s="58"/>
      <c r="B239" s="59"/>
      <c r="C239" s="141" t="s">
        <v>1718</v>
      </c>
      <c r="D239" s="29" t="s">
        <v>1722</v>
      </c>
      <c r="E239" s="159"/>
      <c r="F239" s="159"/>
      <c r="G239" s="16"/>
      <c r="H239" s="172"/>
    </row>
    <row r="240" spans="1:13" ht="15" x14ac:dyDescent="0.2">
      <c r="A240" s="58"/>
      <c r="B240" s="59"/>
      <c r="C240" s="141" t="s">
        <v>1719</v>
      </c>
      <c r="D240" s="29" t="s">
        <v>3842</v>
      </c>
      <c r="E240" s="159"/>
      <c r="F240" s="159"/>
      <c r="G240" s="16"/>
      <c r="H240" s="172"/>
      <c r="I240" s="55"/>
      <c r="J240" s="55"/>
      <c r="K240" s="55"/>
      <c r="L240" s="55"/>
    </row>
    <row r="241" spans="1:13" ht="16" thickBot="1" x14ac:dyDescent="0.25">
      <c r="A241" s="58"/>
      <c r="B241" s="59"/>
      <c r="C241" s="162" t="s">
        <v>128</v>
      </c>
      <c r="D241" s="36" t="s">
        <v>1699</v>
      </c>
      <c r="E241" s="160"/>
      <c r="F241" s="160"/>
      <c r="G241" s="103"/>
      <c r="H241" s="272"/>
      <c r="M241" s="55"/>
    </row>
    <row r="242" spans="1:13" s="55" customFormat="1" ht="15" x14ac:dyDescent="0.2">
      <c r="A242" s="1251" t="s">
        <v>4714</v>
      </c>
      <c r="B242" s="169" t="s">
        <v>581</v>
      </c>
      <c r="C242" s="237" t="s">
        <v>1723</v>
      </c>
      <c r="D242" s="371" t="e">
        <f>VLOOKUP($B242,'Pricelist Summary'!$B:$S,22,0)</f>
        <v>#REF!</v>
      </c>
      <c r="E242" s="803">
        <f>VLOOKUP($B242,'Pricelist Summary'!$B:$M,4,0)</f>
        <v>933.64485981308405</v>
      </c>
      <c r="F242" s="803">
        <f>VLOOKUP($B242,'Pricelist Summary'!$B:$M,5,0)</f>
        <v>0</v>
      </c>
      <c r="G242" s="171" t="e">
        <f>VLOOKUP(B242,'Pricelist Summary'!B:O,18,0)</f>
        <v>#REF!</v>
      </c>
      <c r="H242" s="171" t="e">
        <f>VLOOKUP(B242,'Pricelist Summary'!B:G,10,0)</f>
        <v>#REF!</v>
      </c>
      <c r="I242" s="37"/>
      <c r="J242" s="37"/>
      <c r="K242" s="37"/>
      <c r="L242" s="37"/>
      <c r="M242" s="37"/>
    </row>
    <row r="243" spans="1:13" ht="15" x14ac:dyDescent="0.2">
      <c r="A243" s="238"/>
      <c r="B243" s="59"/>
      <c r="C243" s="141" t="s">
        <v>1712</v>
      </c>
      <c r="D243" s="29" t="s">
        <v>1721</v>
      </c>
      <c r="E243" s="821"/>
      <c r="F243" s="159"/>
      <c r="G243" s="16"/>
      <c r="H243" s="172"/>
    </row>
    <row r="244" spans="1:13" ht="15" x14ac:dyDescent="0.2">
      <c r="A244" s="58"/>
      <c r="B244" s="59"/>
      <c r="C244" s="141" t="s">
        <v>1714</v>
      </c>
      <c r="D244" s="232">
        <v>0.995</v>
      </c>
      <c r="E244" s="161"/>
      <c r="F244" s="161"/>
      <c r="G244" s="239"/>
      <c r="H244" s="172"/>
    </row>
    <row r="245" spans="1:13" ht="15" x14ac:dyDescent="0.2">
      <c r="A245" s="58"/>
      <c r="B245" s="59"/>
      <c r="C245" s="141" t="s">
        <v>1715</v>
      </c>
      <c r="D245" s="29" t="s">
        <v>1724</v>
      </c>
      <c r="E245" s="161"/>
      <c r="F245" s="161"/>
      <c r="G245" s="239"/>
      <c r="H245" s="172"/>
    </row>
    <row r="246" spans="1:13" ht="15" x14ac:dyDescent="0.2">
      <c r="A246" s="58"/>
      <c r="B246" s="59"/>
      <c r="C246" s="141" t="s">
        <v>1691</v>
      </c>
      <c r="D246" s="29" t="s">
        <v>1725</v>
      </c>
      <c r="E246" s="161"/>
      <c r="F246" s="161"/>
      <c r="G246" s="239"/>
      <c r="H246" s="172"/>
    </row>
    <row r="247" spans="1:13" ht="15" x14ac:dyDescent="0.2">
      <c r="A247" s="58"/>
      <c r="B247" s="59"/>
      <c r="C247" s="141" t="s">
        <v>1693</v>
      </c>
      <c r="D247" s="29" t="s">
        <v>1635</v>
      </c>
      <c r="E247" s="810"/>
      <c r="F247" s="810"/>
      <c r="G247" s="167"/>
      <c r="H247" s="172"/>
    </row>
    <row r="248" spans="1:13" ht="15" x14ac:dyDescent="0.2">
      <c r="A248" s="58"/>
      <c r="B248" s="59"/>
      <c r="C248" s="141" t="s">
        <v>1718</v>
      </c>
      <c r="D248" s="29" t="s">
        <v>1722</v>
      </c>
      <c r="E248" s="161"/>
      <c r="F248" s="161"/>
      <c r="G248" s="239"/>
      <c r="H248" s="172"/>
    </row>
    <row r="249" spans="1:13" ht="15" x14ac:dyDescent="0.2">
      <c r="A249" s="58"/>
      <c r="B249" s="59"/>
      <c r="C249" s="141" t="s">
        <v>1719</v>
      </c>
      <c r="D249" s="29" t="s">
        <v>3842</v>
      </c>
      <c r="E249" s="159"/>
      <c r="F249" s="159"/>
      <c r="G249" s="16"/>
      <c r="H249" s="172"/>
      <c r="I249" s="55"/>
      <c r="J249" s="55"/>
      <c r="K249" s="55"/>
      <c r="L249" s="55"/>
    </row>
    <row r="250" spans="1:13" ht="16" thickBot="1" x14ac:dyDescent="0.25">
      <c r="A250" s="60"/>
      <c r="B250" s="61"/>
      <c r="C250" s="162" t="s">
        <v>128</v>
      </c>
      <c r="D250" s="36" t="s">
        <v>1699</v>
      </c>
      <c r="E250" s="160"/>
      <c r="F250" s="160"/>
      <c r="G250" s="103"/>
      <c r="H250" s="272"/>
      <c r="M250" s="55"/>
    </row>
    <row r="261" spans="5:13" x14ac:dyDescent="0.2">
      <c r="E261" s="233"/>
      <c r="F261" s="233"/>
      <c r="G261" s="690"/>
      <c r="H261" s="43"/>
      <c r="M261" s="55"/>
    </row>
    <row r="262" spans="5:13" x14ac:dyDescent="0.2">
      <c r="H262" s="43"/>
    </row>
    <row r="263" spans="5:13" x14ac:dyDescent="0.2">
      <c r="H263" s="43"/>
    </row>
    <row r="264" spans="5:13" x14ac:dyDescent="0.2">
      <c r="H264" s="43"/>
    </row>
    <row r="265" spans="5:13" x14ac:dyDescent="0.2">
      <c r="H265" s="189"/>
    </row>
    <row r="266" spans="5:13" x14ac:dyDescent="0.2">
      <c r="H266" s="189"/>
    </row>
    <row r="267" spans="5:13" x14ac:dyDescent="0.2">
      <c r="H267" s="189"/>
    </row>
    <row r="268" spans="5:13" x14ac:dyDescent="0.2">
      <c r="H268" s="189"/>
    </row>
    <row r="269" spans="5:13" x14ac:dyDescent="0.2">
      <c r="H269" s="189"/>
    </row>
    <row r="270" spans="5:13" x14ac:dyDescent="0.2">
      <c r="H270" s="189"/>
    </row>
    <row r="271" spans="5:13" x14ac:dyDescent="0.2">
      <c r="H271" s="189"/>
    </row>
    <row r="272" spans="5:13" x14ac:dyDescent="0.2">
      <c r="H272" s="189"/>
    </row>
    <row r="273" spans="8:8" x14ac:dyDescent="0.2">
      <c r="H273" s="189"/>
    </row>
    <row r="274" spans="8:8" x14ac:dyDescent="0.2">
      <c r="H274" s="189"/>
    </row>
    <row r="275" spans="8:8" x14ac:dyDescent="0.2">
      <c r="H275" s="189"/>
    </row>
    <row r="276" spans="8:8" x14ac:dyDescent="0.2">
      <c r="H276" s="189"/>
    </row>
    <row r="277" spans="8:8" x14ac:dyDescent="0.2">
      <c r="H277" s="189"/>
    </row>
    <row r="278" spans="8:8" x14ac:dyDescent="0.2">
      <c r="H278" s="189"/>
    </row>
    <row r="279" spans="8:8" x14ac:dyDescent="0.2">
      <c r="H279" s="189"/>
    </row>
    <row r="280" spans="8:8" x14ac:dyDescent="0.2">
      <c r="H280" s="189"/>
    </row>
    <row r="281" spans="8:8" x14ac:dyDescent="0.2">
      <c r="H281" s="43"/>
    </row>
    <row r="282" spans="8:8" x14ac:dyDescent="0.2">
      <c r="H282" s="189"/>
    </row>
    <row r="283" spans="8:8" x14ac:dyDescent="0.2">
      <c r="H283" s="189"/>
    </row>
    <row r="284" spans="8:8" x14ac:dyDescent="0.2">
      <c r="H284" s="189"/>
    </row>
    <row r="285" spans="8:8" x14ac:dyDescent="0.2">
      <c r="H285" s="189"/>
    </row>
    <row r="286" spans="8:8" x14ac:dyDescent="0.2">
      <c r="H286" s="189"/>
    </row>
    <row r="287" spans="8:8" x14ac:dyDescent="0.2">
      <c r="H287" s="189"/>
    </row>
    <row r="288" spans="8:8" x14ac:dyDescent="0.2">
      <c r="H288" s="189"/>
    </row>
    <row r="289" spans="8:8" x14ac:dyDescent="0.2">
      <c r="H289" s="189"/>
    </row>
    <row r="290" spans="8:8" x14ac:dyDescent="0.2">
      <c r="H290" s="189"/>
    </row>
    <row r="291" spans="8:8" x14ac:dyDescent="0.2">
      <c r="H291" s="189"/>
    </row>
    <row r="292" spans="8:8" x14ac:dyDescent="0.2">
      <c r="H292" s="189"/>
    </row>
    <row r="293" spans="8:8" x14ac:dyDescent="0.2">
      <c r="H293" s="189"/>
    </row>
    <row r="294" spans="8:8" x14ac:dyDescent="0.2">
      <c r="H294" s="189"/>
    </row>
    <row r="295" spans="8:8" x14ac:dyDescent="0.2">
      <c r="H295" s="189"/>
    </row>
    <row r="296" spans="8:8" x14ac:dyDescent="0.2">
      <c r="H296" s="189"/>
    </row>
    <row r="297" spans="8:8" x14ac:dyDescent="0.2">
      <c r="H297" s="189"/>
    </row>
    <row r="298" spans="8:8" x14ac:dyDescent="0.2">
      <c r="H298" s="189"/>
    </row>
    <row r="299" spans="8:8" x14ac:dyDescent="0.2">
      <c r="H299" s="189"/>
    </row>
    <row r="300" spans="8:8" x14ac:dyDescent="0.2">
      <c r="H300" s="189"/>
    </row>
    <row r="301" spans="8:8" x14ac:dyDescent="0.2">
      <c r="H301" s="189"/>
    </row>
    <row r="302" spans="8:8" x14ac:dyDescent="0.2">
      <c r="H302" s="189"/>
    </row>
    <row r="303" spans="8:8" x14ac:dyDescent="0.2">
      <c r="H303" s="189"/>
    </row>
    <row r="304" spans="8:8" x14ac:dyDescent="0.2">
      <c r="H304" s="189"/>
    </row>
    <row r="305" spans="8:8" x14ac:dyDescent="0.2">
      <c r="H305" s="189"/>
    </row>
    <row r="306" spans="8:8" x14ac:dyDescent="0.2">
      <c r="H306" s="189"/>
    </row>
    <row r="307" spans="8:8" x14ac:dyDescent="0.2">
      <c r="H307" s="189"/>
    </row>
    <row r="308" spans="8:8" x14ac:dyDescent="0.2">
      <c r="H308" s="189"/>
    </row>
    <row r="309" spans="8:8" x14ac:dyDescent="0.2">
      <c r="H309" s="189"/>
    </row>
    <row r="310" spans="8:8" x14ac:dyDescent="0.2">
      <c r="H310" s="189"/>
    </row>
    <row r="311" spans="8:8" x14ac:dyDescent="0.2">
      <c r="H311" s="189"/>
    </row>
    <row r="312" spans="8:8" x14ac:dyDescent="0.2">
      <c r="H312" s="189"/>
    </row>
    <row r="313" spans="8:8" x14ac:dyDescent="0.2">
      <c r="H313" s="246"/>
    </row>
    <row r="314" spans="8:8" x14ac:dyDescent="0.2">
      <c r="H314" s="246"/>
    </row>
    <row r="315" spans="8:8" x14ac:dyDescent="0.2">
      <c r="H315" s="43"/>
    </row>
    <row r="323" spans="8:8" x14ac:dyDescent="0.2">
      <c r="H323" s="247"/>
    </row>
    <row r="324" spans="8:8" x14ac:dyDescent="0.2">
      <c r="H324" s="247"/>
    </row>
    <row r="325" spans="8:8" x14ac:dyDescent="0.2">
      <c r="H325" s="247"/>
    </row>
    <row r="326" spans="8:8" x14ac:dyDescent="0.2">
      <c r="H326" s="247"/>
    </row>
    <row r="327" spans="8:8" x14ac:dyDescent="0.2">
      <c r="H327" s="247"/>
    </row>
    <row r="328" spans="8:8" x14ac:dyDescent="0.2">
      <c r="H328" s="247"/>
    </row>
    <row r="329" spans="8:8" x14ac:dyDescent="0.2">
      <c r="H329" s="247"/>
    </row>
    <row r="330" spans="8:8" x14ac:dyDescent="0.2">
      <c r="H330" s="247"/>
    </row>
    <row r="331" spans="8:8" x14ac:dyDescent="0.2">
      <c r="H331" s="247"/>
    </row>
    <row r="332" spans="8:8" x14ac:dyDescent="0.2">
      <c r="H332" s="247"/>
    </row>
    <row r="334" spans="8:8" x14ac:dyDescent="0.2">
      <c r="H334" s="247"/>
    </row>
    <row r="335" spans="8:8" x14ac:dyDescent="0.2">
      <c r="H335" s="246"/>
    </row>
    <row r="346" spans="8:8" x14ac:dyDescent="0.2">
      <c r="H346" s="246"/>
    </row>
    <row r="349" spans="8:8" x14ac:dyDescent="0.2">
      <c r="H349" s="246"/>
    </row>
    <row r="357" spans="8:8" x14ac:dyDescent="0.2">
      <c r="H357" s="246"/>
    </row>
  </sheetData>
  <hyperlinks>
    <hyperlink ref="D101" r:id="rId1" xr:uid="{00000000-0004-0000-0600-000001000000}"/>
    <hyperlink ref="D61" r:id="rId2" xr:uid="{00000000-0004-0000-0600-000002000000}"/>
    <hyperlink ref="D60" r:id="rId3" xr:uid="{00000000-0004-0000-0600-000003000000}"/>
    <hyperlink ref="D100" r:id="rId4" xr:uid="{00000000-0004-0000-0600-000005000000}"/>
    <hyperlink ref="D119" r:id="rId5" xr:uid="{00000000-0004-0000-0600-000006000000}"/>
    <hyperlink ref="D41" r:id="rId6" xr:uid="{00000000-0004-0000-0600-000007000000}"/>
    <hyperlink ref="D42" r:id="rId7" xr:uid="{00000000-0004-0000-0600-000008000000}"/>
    <hyperlink ref="D80" r:id="rId8" xr:uid="{E6E8E9AA-31FA-4C65-826C-E75C79EB79BB}"/>
    <hyperlink ref="D81" r:id="rId9" xr:uid="{C10CD47E-5EDF-4034-B333-780130B5059B}"/>
    <hyperlink ref="D18" r:id="rId10" xr:uid="{F7C97051-7B89-4DC8-B09C-EC813565284D}"/>
    <hyperlink ref="D19" r:id="rId11" xr:uid="{9F14A5C0-15B1-4BFC-9AD1-F780E042D0A5}"/>
  </hyperlinks>
  <pageMargins left="0.7" right="0.7" top="0.75" bottom="0.75" header="0.3" footer="0.3"/>
  <pageSetup paperSize="9" orientation="portrait" r:id="rId12"/>
  <drawing r:id="rId1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79998168889431442"/>
  </sheetPr>
  <dimension ref="A1:G67"/>
  <sheetViews>
    <sheetView showGridLines="0" zoomScale="80" zoomScaleNormal="80" workbookViewId="0">
      <selection activeCell="H1" sqref="H1:H1048576"/>
    </sheetView>
  </sheetViews>
  <sheetFormatPr baseColWidth="10" defaultColWidth="8.83203125" defaultRowHeight="15" x14ac:dyDescent="0.2"/>
  <cols>
    <col min="1" max="1" width="14.5" bestFit="1" customWidth="1"/>
    <col min="2" max="2" width="30.5" customWidth="1"/>
    <col min="3" max="3" width="81.1640625" customWidth="1"/>
    <col min="4" max="4" width="21.5" customWidth="1"/>
    <col min="5" max="6" width="11.5" bestFit="1" customWidth="1"/>
    <col min="7" max="7" width="23.33203125" customWidth="1"/>
  </cols>
  <sheetData>
    <row r="1" spans="1:7" ht="31" thickBot="1" x14ac:dyDescent="0.25">
      <c r="A1" s="1053" t="s">
        <v>53</v>
      </c>
      <c r="B1" s="1056" t="s">
        <v>1054</v>
      </c>
      <c r="C1" s="1059" t="s">
        <v>1055</v>
      </c>
      <c r="D1" s="1059" t="s">
        <v>1111</v>
      </c>
      <c r="E1" s="1068" t="s">
        <v>1112</v>
      </c>
      <c r="F1" s="1063" t="s">
        <v>1113</v>
      </c>
      <c r="G1" s="1062" t="s">
        <v>128</v>
      </c>
    </row>
    <row r="2" spans="1:7" x14ac:dyDescent="0.2">
      <c r="A2" s="1054" t="s">
        <v>2695</v>
      </c>
      <c r="B2" s="1071" t="s">
        <v>2699</v>
      </c>
      <c r="C2" s="1072" t="s">
        <v>2700</v>
      </c>
      <c r="D2" s="1076" t="s">
        <v>2713</v>
      </c>
      <c r="E2" s="803">
        <f>VLOOKUP($D2,'Pricelist Summary'!$B:$M,4,0)</f>
        <v>15886.915887850466</v>
      </c>
      <c r="F2" s="803">
        <f>VLOOKUP($D2,'Pricelist Summary'!$B:$M,5,0)</f>
        <v>0</v>
      </c>
      <c r="G2" s="171" t="e">
        <f>VLOOKUP(D2,'Pricelist Summary'!B:O,18,0)</f>
        <v>#REF!</v>
      </c>
    </row>
    <row r="3" spans="1:7" x14ac:dyDescent="0.2">
      <c r="B3" s="1071" t="s">
        <v>2701</v>
      </c>
      <c r="C3" s="1072" t="s">
        <v>2702</v>
      </c>
      <c r="D3" s="1060"/>
      <c r="E3" s="1214"/>
      <c r="F3" s="1215"/>
      <c r="G3" s="1057"/>
    </row>
    <row r="4" spans="1:7" ht="13" customHeight="1" x14ac:dyDescent="0.2">
      <c r="B4" s="1057"/>
      <c r="C4" s="1043" t="s">
        <v>2671</v>
      </c>
      <c r="D4" s="1060"/>
      <c r="E4" s="1074" t="s">
        <v>144</v>
      </c>
      <c r="F4" s="1057"/>
      <c r="G4" s="1057"/>
    </row>
    <row r="5" spans="1:7" ht="19.5" customHeight="1" x14ac:dyDescent="0.2">
      <c r="B5" s="1057"/>
      <c r="C5" s="1043" t="s">
        <v>2692</v>
      </c>
      <c r="D5" s="1060"/>
      <c r="E5" s="1060" t="s">
        <v>4295</v>
      </c>
      <c r="F5" s="1057"/>
      <c r="G5" s="1057"/>
    </row>
    <row r="6" spans="1:7" ht="18" customHeight="1" x14ac:dyDescent="0.2">
      <c r="B6" s="1057"/>
      <c r="C6" s="1043" t="s">
        <v>2672</v>
      </c>
      <c r="D6" s="1060"/>
      <c r="E6" s="1060" t="s">
        <v>4296</v>
      </c>
      <c r="F6" s="1057"/>
      <c r="G6" s="1057"/>
    </row>
    <row r="7" spans="1:7" ht="13" customHeight="1" x14ac:dyDescent="0.2">
      <c r="B7" s="1057"/>
      <c r="C7" s="1043" t="s">
        <v>2673</v>
      </c>
      <c r="D7" s="1060"/>
      <c r="E7" s="1075"/>
      <c r="F7" s="1057"/>
      <c r="G7" s="1057"/>
    </row>
    <row r="8" spans="1:7" ht="13" customHeight="1" x14ac:dyDescent="0.2">
      <c r="B8" s="1057"/>
      <c r="C8" s="1043" t="s">
        <v>2693</v>
      </c>
      <c r="D8" s="1060"/>
      <c r="E8" s="1060"/>
      <c r="F8" s="1057"/>
      <c r="G8" s="1057"/>
    </row>
    <row r="9" spans="1:7" ht="13" customHeight="1" x14ac:dyDescent="0.2">
      <c r="B9" s="1057"/>
      <c r="C9" s="1043" t="s">
        <v>2674</v>
      </c>
      <c r="D9" s="1060"/>
      <c r="E9" s="1060"/>
      <c r="F9" s="1057"/>
      <c r="G9" s="1057"/>
    </row>
    <row r="10" spans="1:7" ht="13" customHeight="1" x14ac:dyDescent="0.2">
      <c r="B10" s="1057"/>
      <c r="C10" s="1043" t="s">
        <v>2675</v>
      </c>
      <c r="D10" s="1060"/>
      <c r="E10" s="1060"/>
      <c r="F10" s="1057"/>
      <c r="G10" s="1057"/>
    </row>
    <row r="11" spans="1:7" ht="13" customHeight="1" x14ac:dyDescent="0.2">
      <c r="B11" s="1057"/>
      <c r="C11" s="1043" t="s">
        <v>2676</v>
      </c>
      <c r="D11" s="1060"/>
      <c r="E11" s="1060"/>
      <c r="F11" s="1057"/>
      <c r="G11" s="1057"/>
    </row>
    <row r="12" spans="1:7" ht="13" customHeight="1" x14ac:dyDescent="0.2">
      <c r="B12" s="1057"/>
      <c r="C12" s="1043" t="s">
        <v>2677</v>
      </c>
      <c r="D12" s="1060"/>
      <c r="E12" s="1060"/>
      <c r="F12" s="1057"/>
      <c r="G12" s="1057"/>
    </row>
    <row r="13" spans="1:7" ht="13" customHeight="1" x14ac:dyDescent="0.2">
      <c r="B13" s="1057"/>
      <c r="C13" s="1043" t="s">
        <v>2678</v>
      </c>
      <c r="D13" s="1060"/>
      <c r="E13" s="1060"/>
      <c r="F13" s="1057"/>
      <c r="G13" s="1057"/>
    </row>
    <row r="14" spans="1:7" ht="13" customHeight="1" x14ac:dyDescent="0.2">
      <c r="B14" s="1057"/>
      <c r="C14" s="1043" t="s">
        <v>2679</v>
      </c>
      <c r="D14" s="1060"/>
      <c r="E14" s="1060"/>
      <c r="F14" s="1057"/>
      <c r="G14" s="1057"/>
    </row>
    <row r="15" spans="1:7" ht="13" customHeight="1" x14ac:dyDescent="0.2">
      <c r="B15" s="1057"/>
      <c r="C15" s="1051" t="s">
        <v>2680</v>
      </c>
      <c r="D15" s="1060"/>
      <c r="E15" s="1060"/>
      <c r="F15" s="1057"/>
      <c r="G15" s="1057"/>
    </row>
    <row r="16" spans="1:7" ht="13" customHeight="1" x14ac:dyDescent="0.2">
      <c r="B16" s="1057"/>
      <c r="C16" s="1051" t="s">
        <v>2711</v>
      </c>
      <c r="D16" s="1060"/>
      <c r="E16" s="1060"/>
      <c r="F16" s="1057"/>
      <c r="G16" s="1057"/>
    </row>
    <row r="17" spans="1:7" ht="13" customHeight="1" x14ac:dyDescent="0.2">
      <c r="B17" s="1057"/>
      <c r="C17" s="253" t="s">
        <v>1135</v>
      </c>
      <c r="D17" s="1060"/>
      <c r="E17" s="1060"/>
      <c r="F17" s="1057"/>
      <c r="G17" s="1057"/>
    </row>
    <row r="18" spans="1:7" ht="16" thickBot="1" x14ac:dyDescent="0.25">
      <c r="A18" s="1055"/>
      <c r="B18" s="1058"/>
      <c r="C18" s="1061"/>
      <c r="D18" s="1061"/>
      <c r="E18" s="1061"/>
      <c r="F18" s="1058"/>
      <c r="G18" s="1058"/>
    </row>
    <row r="19" spans="1:7" ht="47.25" customHeight="1" x14ac:dyDescent="0.2">
      <c r="A19" s="2249" t="s">
        <v>2979</v>
      </c>
      <c r="B19" s="2250" t="s">
        <v>4888</v>
      </c>
      <c r="C19" s="1301" t="s">
        <v>4889</v>
      </c>
      <c r="D19" s="858" t="e">
        <f>VLOOKUP($B19,'Pricelist Summary'!$B:$S,22,0)</f>
        <v>#REF!</v>
      </c>
      <c r="E19" s="803">
        <f>VLOOKUP($B19,'Pricelist Summary'!$B:$M,4,0)</f>
        <v>17747.663551401867</v>
      </c>
      <c r="F19" s="803">
        <f>VLOOKUP($B19,'Pricelist Summary'!$B:$M,5,0)</f>
        <v>0</v>
      </c>
      <c r="G19" s="171" t="e">
        <f>VLOOKUP(B19,'Pricelist Summary'!B:O,18,0)</f>
        <v>#REF!</v>
      </c>
    </row>
    <row r="20" spans="1:7" x14ac:dyDescent="0.2">
      <c r="B20" s="1057"/>
      <c r="C20" s="1050" t="s">
        <v>4890</v>
      </c>
      <c r="D20" s="1060"/>
      <c r="E20" s="1074"/>
      <c r="F20" s="1057"/>
      <c r="G20" s="1057"/>
    </row>
    <row r="21" spans="1:7" x14ac:dyDescent="0.2">
      <c r="B21" s="1057"/>
      <c r="C21" s="1043" t="s">
        <v>4891</v>
      </c>
      <c r="D21" s="1060"/>
      <c r="E21" s="1075"/>
      <c r="F21" s="1057"/>
      <c r="G21" s="1057"/>
    </row>
    <row r="22" spans="1:7" x14ac:dyDescent="0.2">
      <c r="B22" s="1057"/>
      <c r="C22" s="1043" t="s">
        <v>4892</v>
      </c>
      <c r="D22" s="1060"/>
      <c r="E22" s="1057"/>
      <c r="F22" s="1057"/>
      <c r="G22" s="1057"/>
    </row>
    <row r="23" spans="1:7" x14ac:dyDescent="0.2">
      <c r="B23" s="1057"/>
      <c r="C23" s="1043" t="s">
        <v>3054</v>
      </c>
      <c r="D23" s="1060"/>
      <c r="E23" s="1057"/>
      <c r="F23" s="1057"/>
      <c r="G23" s="1057"/>
    </row>
    <row r="24" spans="1:7" x14ac:dyDescent="0.2">
      <c r="B24" s="1057"/>
      <c r="C24" s="1043" t="s">
        <v>3056</v>
      </c>
      <c r="D24" s="1060"/>
      <c r="E24" s="1057"/>
      <c r="F24" s="1057"/>
      <c r="G24" s="1057"/>
    </row>
    <row r="25" spans="1:7" x14ac:dyDescent="0.2">
      <c r="B25" s="1057"/>
      <c r="C25" s="2251" t="s">
        <v>4893</v>
      </c>
      <c r="D25" s="1060"/>
      <c r="E25" s="1057"/>
      <c r="F25" s="1057"/>
      <c r="G25" s="1057"/>
    </row>
    <row r="26" spans="1:7" x14ac:dyDescent="0.2">
      <c r="B26" s="1057"/>
      <c r="C26" s="2251" t="s">
        <v>4894</v>
      </c>
      <c r="D26" s="1060"/>
      <c r="E26" s="1057"/>
      <c r="F26" s="1057"/>
      <c r="G26" s="1057"/>
    </row>
    <row r="27" spans="1:7" x14ac:dyDescent="0.2">
      <c r="B27" s="1057"/>
      <c r="C27" s="2251" t="s">
        <v>4895</v>
      </c>
      <c r="D27" s="1060"/>
      <c r="E27" s="1057"/>
      <c r="F27" s="1057"/>
      <c r="G27" s="1057"/>
    </row>
    <row r="28" spans="1:7" x14ac:dyDescent="0.2">
      <c r="B28" s="1057"/>
      <c r="C28" s="1043" t="s">
        <v>3055</v>
      </c>
      <c r="D28" s="1060"/>
      <c r="E28" s="1057"/>
      <c r="F28" s="1057"/>
      <c r="G28" s="1057"/>
    </row>
    <row r="29" spans="1:7" x14ac:dyDescent="0.2">
      <c r="B29" s="1057"/>
      <c r="C29" s="1043" t="s">
        <v>4896</v>
      </c>
      <c r="D29" s="1060"/>
      <c r="E29" s="1057"/>
      <c r="F29" s="1057"/>
      <c r="G29" s="1057"/>
    </row>
    <row r="30" spans="1:7" x14ac:dyDescent="0.2">
      <c r="B30" s="1057"/>
      <c r="C30" s="1043" t="s">
        <v>3059</v>
      </c>
      <c r="D30" s="1060"/>
      <c r="E30" s="1057"/>
      <c r="F30" s="1057"/>
      <c r="G30" s="1057"/>
    </row>
    <row r="31" spans="1:7" x14ac:dyDescent="0.2">
      <c r="B31" s="1057"/>
      <c r="C31" s="1043" t="s">
        <v>3057</v>
      </c>
      <c r="D31" s="1060"/>
      <c r="E31" s="1057"/>
      <c r="F31" s="1057"/>
      <c r="G31" s="1057"/>
    </row>
    <row r="32" spans="1:7" x14ac:dyDescent="0.2">
      <c r="B32" s="1057"/>
      <c r="C32" s="1043" t="s">
        <v>4897</v>
      </c>
      <c r="D32" s="1060"/>
      <c r="E32" s="1057"/>
      <c r="F32" s="1057"/>
      <c r="G32" s="1057"/>
    </row>
    <row r="33" spans="1:7" x14ac:dyDescent="0.2">
      <c r="B33" s="1057"/>
      <c r="C33" s="1043" t="s">
        <v>4898</v>
      </c>
      <c r="D33" s="1060"/>
      <c r="E33" s="1057"/>
      <c r="F33" s="1057"/>
      <c r="G33" s="1057"/>
    </row>
    <row r="34" spans="1:7" x14ac:dyDescent="0.2">
      <c r="B34" s="1057"/>
      <c r="C34" s="1051" t="s">
        <v>4899</v>
      </c>
      <c r="D34" s="1060"/>
      <c r="E34" s="1057"/>
      <c r="F34" s="1057"/>
      <c r="G34" s="1057"/>
    </row>
    <row r="35" spans="1:7" x14ac:dyDescent="0.2">
      <c r="B35" s="1057"/>
      <c r="C35" s="1322" t="s">
        <v>4209</v>
      </c>
      <c r="D35" s="1060"/>
      <c r="E35" s="1057"/>
      <c r="F35" s="1057"/>
      <c r="G35" s="1057"/>
    </row>
    <row r="36" spans="1:7" ht="16" thickBot="1" x14ac:dyDescent="0.25">
      <c r="B36" s="1057"/>
      <c r="C36" s="1060"/>
      <c r="D36" s="1061"/>
      <c r="E36" s="1057"/>
      <c r="F36" s="1057"/>
      <c r="G36" s="1057"/>
    </row>
    <row r="37" spans="1:7" x14ac:dyDescent="0.2">
      <c r="A37" s="2249" t="s">
        <v>2695</v>
      </c>
      <c r="B37" s="2250" t="s">
        <v>2955</v>
      </c>
      <c r="C37" s="1301" t="s">
        <v>2957</v>
      </c>
      <c r="D37" s="858" t="e">
        <f>VLOOKUP($B37,'Pricelist Summary'!$B:$S,22,0)</f>
        <v>#REF!</v>
      </c>
      <c r="E37" s="803">
        <f>VLOOKUP($B37,'Pricelist Summary'!$B:$M,4,0)</f>
        <v>18682.242990654206</v>
      </c>
      <c r="F37" s="803">
        <f>VLOOKUP($B37,'Pricelist Summary'!$B:$M,5,0)</f>
        <v>0</v>
      </c>
      <c r="G37" s="171" t="e">
        <f>VLOOKUP(B37,'Pricelist Summary'!B:O,18,0)</f>
        <v>#REF!</v>
      </c>
    </row>
    <row r="38" spans="1:7" ht="13" customHeight="1" x14ac:dyDescent="0.2">
      <c r="B38" s="1057"/>
      <c r="C38" s="1050" t="s">
        <v>3052</v>
      </c>
      <c r="D38" s="1060"/>
      <c r="E38" s="1074"/>
      <c r="F38" s="1057"/>
      <c r="G38" s="1057"/>
    </row>
    <row r="39" spans="1:7" x14ac:dyDescent="0.2">
      <c r="B39" s="1057"/>
      <c r="C39" s="1043" t="s">
        <v>3053</v>
      </c>
      <c r="D39" s="1060"/>
      <c r="E39" s="1075"/>
      <c r="F39" s="1057"/>
      <c r="G39" s="1057"/>
    </row>
    <row r="40" spans="1:7" x14ac:dyDescent="0.2">
      <c r="B40" s="1057"/>
      <c r="C40" s="1043" t="s">
        <v>3060</v>
      </c>
      <c r="D40" s="1060"/>
      <c r="E40" s="1060"/>
      <c r="F40" s="1057"/>
      <c r="G40" s="1057"/>
    </row>
    <row r="41" spans="1:7" x14ac:dyDescent="0.2">
      <c r="B41" s="1057"/>
      <c r="C41" s="1043" t="s">
        <v>3054</v>
      </c>
      <c r="D41" s="1060"/>
      <c r="E41" s="1075"/>
      <c r="F41" s="1057"/>
      <c r="G41" s="1057"/>
    </row>
    <row r="42" spans="1:7" x14ac:dyDescent="0.2">
      <c r="B42" s="1057"/>
      <c r="C42" s="1043" t="s">
        <v>3056</v>
      </c>
      <c r="D42" s="1060"/>
      <c r="E42" s="1060"/>
      <c r="F42" s="1057"/>
      <c r="G42" s="1057"/>
    </row>
    <row r="43" spans="1:7" x14ac:dyDescent="0.2">
      <c r="B43" s="1057"/>
      <c r="C43" s="1043" t="s">
        <v>3059</v>
      </c>
      <c r="D43" s="1060"/>
      <c r="E43" s="1060"/>
      <c r="F43" s="1057"/>
      <c r="G43" s="1057"/>
    </row>
    <row r="44" spans="1:7" x14ac:dyDescent="0.2">
      <c r="B44" s="1057"/>
      <c r="C44" s="1043" t="s">
        <v>3055</v>
      </c>
      <c r="D44" s="1060"/>
      <c r="E44" s="1060"/>
      <c r="F44" s="1057"/>
      <c r="G44" s="1057"/>
    </row>
    <row r="45" spans="1:7" x14ac:dyDescent="0.2">
      <c r="B45" s="1057"/>
      <c r="C45" s="1043" t="s">
        <v>3057</v>
      </c>
      <c r="D45" s="1060"/>
      <c r="E45" s="1060"/>
      <c r="F45" s="1057"/>
      <c r="G45" s="1057"/>
    </row>
    <row r="46" spans="1:7" x14ac:dyDescent="0.2">
      <c r="B46" s="1057"/>
      <c r="C46" s="1043" t="s">
        <v>3058</v>
      </c>
      <c r="D46" s="1060"/>
      <c r="E46" s="1060"/>
      <c r="F46" s="1057"/>
      <c r="G46" s="1057"/>
    </row>
    <row r="47" spans="1:7" ht="13" customHeight="1" x14ac:dyDescent="0.2">
      <c r="B47" s="1057"/>
      <c r="C47" s="1043" t="s">
        <v>3061</v>
      </c>
      <c r="D47" s="1060"/>
      <c r="E47" s="1060"/>
      <c r="F47" s="1057"/>
      <c r="G47" s="1057"/>
    </row>
    <row r="48" spans="1:7" ht="13" customHeight="1" x14ac:dyDescent="0.2">
      <c r="B48" s="1057"/>
      <c r="C48" s="1043" t="s">
        <v>3062</v>
      </c>
      <c r="D48" s="1060"/>
      <c r="E48" s="1060"/>
      <c r="F48" s="1057"/>
      <c r="G48" s="1057"/>
    </row>
    <row r="49" spans="1:7" ht="12.75" customHeight="1" x14ac:dyDescent="0.2">
      <c r="B49" s="1057"/>
      <c r="C49" s="1043"/>
      <c r="D49" s="1060"/>
      <c r="E49" s="1060"/>
      <c r="F49" s="1057"/>
      <c r="G49" s="1057"/>
    </row>
    <row r="50" spans="1:7" ht="13" customHeight="1" x14ac:dyDescent="0.2">
      <c r="B50" s="1057"/>
      <c r="C50" s="1051" t="s">
        <v>3063</v>
      </c>
      <c r="D50" s="1060"/>
      <c r="E50" s="1060"/>
      <c r="F50" s="1057"/>
      <c r="G50" s="1057"/>
    </row>
    <row r="51" spans="1:7" ht="13" customHeight="1" x14ac:dyDescent="0.2">
      <c r="B51" s="1057"/>
      <c r="C51" s="253" t="s">
        <v>1135</v>
      </c>
      <c r="D51" s="1060"/>
      <c r="E51" s="1060"/>
      <c r="F51" s="1057"/>
      <c r="G51" s="1057"/>
    </row>
    <row r="52" spans="1:7" ht="16" thickBot="1" x14ac:dyDescent="0.25">
      <c r="A52" s="1055"/>
      <c r="B52" s="1058"/>
      <c r="C52" s="1061"/>
      <c r="D52" s="1061"/>
      <c r="E52" s="1061"/>
      <c r="F52" s="1058"/>
      <c r="G52" s="1058"/>
    </row>
    <row r="53" spans="1:7" x14ac:dyDescent="0.2">
      <c r="A53" s="1208" t="s">
        <v>2695</v>
      </c>
      <c r="B53" s="1209" t="s">
        <v>2956</v>
      </c>
      <c r="C53" s="1210" t="s">
        <v>2958</v>
      </c>
      <c r="D53" s="858" t="e">
        <f>VLOOKUP($B53,'Pricelist Summary'!$B:$S,22,0)</f>
        <v>#REF!</v>
      </c>
      <c r="E53" s="803">
        <f>VLOOKUP($B53,'Pricelist Summary'!$B:$M,4,0)</f>
        <v>14476.635514018692</v>
      </c>
      <c r="F53" s="803">
        <f>VLOOKUP($B53,'Pricelist Summary'!$B:$M,5,0)</f>
        <v>0</v>
      </c>
      <c r="G53" s="171" t="e">
        <f>VLOOKUP(B53,'Pricelist Summary'!B:O,18,0)</f>
        <v>#REF!</v>
      </c>
    </row>
    <row r="54" spans="1:7" x14ac:dyDescent="0.2">
      <c r="B54" s="1057"/>
      <c r="C54" s="1050" t="s">
        <v>3067</v>
      </c>
      <c r="D54" s="1060"/>
      <c r="E54" s="1074" t="s">
        <v>144</v>
      </c>
      <c r="F54" s="1057"/>
      <c r="G54" s="1057"/>
    </row>
    <row r="55" spans="1:7" x14ac:dyDescent="0.2">
      <c r="B55" s="1057"/>
      <c r="C55" s="1043" t="s">
        <v>3129</v>
      </c>
      <c r="D55" s="1060"/>
      <c r="E55" s="1060" t="s">
        <v>4297</v>
      </c>
      <c r="F55" s="1057"/>
      <c r="G55" s="1057"/>
    </row>
    <row r="56" spans="1:7" x14ac:dyDescent="0.2">
      <c r="B56" s="1057"/>
      <c r="C56" s="1043" t="s">
        <v>3131</v>
      </c>
      <c r="D56" s="1060"/>
      <c r="E56" s="1060" t="s">
        <v>4298</v>
      </c>
      <c r="F56" s="1057"/>
      <c r="G56" s="1057"/>
    </row>
    <row r="57" spans="1:7" x14ac:dyDescent="0.2">
      <c r="B57" s="1057"/>
      <c r="C57" s="1043" t="s">
        <v>3130</v>
      </c>
      <c r="D57" s="1060"/>
      <c r="E57" s="1075"/>
      <c r="F57" s="1057"/>
      <c r="G57" s="1057"/>
    </row>
    <row r="58" spans="1:7" x14ac:dyDescent="0.2">
      <c r="B58" s="1057"/>
      <c r="C58" s="1043" t="s">
        <v>3068</v>
      </c>
      <c r="D58" s="1060"/>
      <c r="E58" s="1060"/>
      <c r="F58" s="1057"/>
      <c r="G58" s="1057"/>
    </row>
    <row r="59" spans="1:7" x14ac:dyDescent="0.2">
      <c r="B59" s="1057"/>
      <c r="C59" s="1043" t="s">
        <v>3072</v>
      </c>
      <c r="D59" s="1060"/>
      <c r="E59" s="1075"/>
      <c r="F59" s="1057"/>
      <c r="G59" s="1057"/>
    </row>
    <row r="60" spans="1:7" ht="13" customHeight="1" x14ac:dyDescent="0.2">
      <c r="B60" s="1057"/>
      <c r="C60" s="1043" t="s">
        <v>3071</v>
      </c>
      <c r="D60" s="1060"/>
      <c r="E60" s="1060"/>
      <c r="F60" s="1057"/>
      <c r="G60" s="1057"/>
    </row>
    <row r="61" spans="1:7" ht="13" customHeight="1" x14ac:dyDescent="0.2">
      <c r="B61" s="1057"/>
      <c r="C61" s="1043" t="s">
        <v>3070</v>
      </c>
      <c r="D61" s="1060"/>
      <c r="E61" s="1060"/>
      <c r="F61" s="1057"/>
      <c r="G61" s="1057"/>
    </row>
    <row r="62" spans="1:7" ht="13" customHeight="1" x14ac:dyDescent="0.2">
      <c r="B62" s="1057"/>
      <c r="C62" s="1043" t="s">
        <v>3064</v>
      </c>
      <c r="D62" s="1060"/>
      <c r="E62" s="1060"/>
      <c r="F62" s="1057"/>
      <c r="G62" s="1057"/>
    </row>
    <row r="63" spans="1:7" ht="13" customHeight="1" x14ac:dyDescent="0.2">
      <c r="B63" s="1057"/>
      <c r="C63" s="1043" t="s">
        <v>3069</v>
      </c>
      <c r="D63" s="1060"/>
      <c r="E63" s="1060"/>
      <c r="F63" s="1057"/>
      <c r="G63" s="1057"/>
    </row>
    <row r="64" spans="1:7" ht="13" customHeight="1" x14ac:dyDescent="0.2">
      <c r="B64" s="1057"/>
      <c r="C64" s="1051" t="s">
        <v>3065</v>
      </c>
      <c r="D64" s="1060"/>
      <c r="E64" s="1060"/>
      <c r="F64" s="1057"/>
      <c r="G64" s="1057"/>
    </row>
    <row r="65" spans="1:7" ht="13" customHeight="1" x14ac:dyDescent="0.2">
      <c r="B65" s="1057"/>
      <c r="C65" s="1051" t="s">
        <v>3066</v>
      </c>
      <c r="D65" s="1060"/>
      <c r="E65" s="1060"/>
      <c r="F65" s="1057"/>
      <c r="G65" s="1057"/>
    </row>
    <row r="66" spans="1:7" ht="13" customHeight="1" x14ac:dyDescent="0.2">
      <c r="B66" s="1057"/>
      <c r="C66" s="253" t="s">
        <v>1135</v>
      </c>
      <c r="D66" s="1060"/>
      <c r="E66" s="1060"/>
      <c r="F66" s="1057"/>
      <c r="G66" s="1057"/>
    </row>
    <row r="67" spans="1:7" ht="16" thickBot="1" x14ac:dyDescent="0.25">
      <c r="A67" s="1055"/>
      <c r="B67" s="1058"/>
      <c r="C67" s="1061"/>
      <c r="D67" s="1061"/>
      <c r="E67" s="1061"/>
      <c r="F67" s="1058"/>
      <c r="G67" s="1058"/>
    </row>
  </sheetData>
  <hyperlinks>
    <hyperlink ref="C17" r:id="rId1" xr:uid="{00000000-0004-0000-0700-000000000000}"/>
    <hyperlink ref="C51" r:id="rId2" xr:uid="{00000000-0004-0000-0700-000001000000}"/>
    <hyperlink ref="C66" r:id="rId3" xr:uid="{00000000-0004-0000-0700-000002000000}"/>
    <hyperlink ref="C35" r:id="rId4" xr:uid="{3EE7D61F-F907-45E9-9EA7-BFBB8586972B}"/>
  </hyperlinks>
  <pageMargins left="0.7" right="0.7" top="0.75" bottom="0.75" header="0.3" footer="0.3"/>
  <pageSetup orientation="portrait" r:id="rId5"/>
  <drawing r:id="rId6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O470"/>
  <sheetViews>
    <sheetView zoomScale="80" zoomScaleNormal="80" workbookViewId="0">
      <pane xSplit="2" ySplit="1" topLeftCell="C107" activePane="bottomRight" state="frozen"/>
      <selection pane="topRight" activeCell="Q4" sqref="Q4:T183"/>
      <selection pane="bottomLeft" activeCell="Q4" sqref="Q4:T183"/>
      <selection pane="bottomRight" activeCell="H1" sqref="G1:H1048576"/>
    </sheetView>
  </sheetViews>
  <sheetFormatPr baseColWidth="10" defaultColWidth="9.33203125" defaultRowHeight="14" x14ac:dyDescent="0.2"/>
  <cols>
    <col min="1" max="1" width="20.6640625" style="56" customWidth="1"/>
    <col min="2" max="2" width="30.6640625" style="105" customWidth="1"/>
    <col min="3" max="3" width="80" style="56" bestFit="1" customWidth="1"/>
    <col min="4" max="4" width="10.6640625" style="79" customWidth="1"/>
    <col min="5" max="6" width="10.6640625" style="812" customWidth="1"/>
    <col min="7" max="7" width="22.6640625" style="79" customWidth="1"/>
    <col min="8" max="8" width="24.6640625" style="79" customWidth="1"/>
    <col min="9" max="16384" width="9.33203125" style="56"/>
  </cols>
  <sheetData>
    <row r="1" spans="1:8" s="43" customFormat="1" ht="31" thickBot="1" x14ac:dyDescent="0.25">
      <c r="A1" s="41" t="s">
        <v>53</v>
      </c>
      <c r="B1" s="41" t="s">
        <v>1054</v>
      </c>
      <c r="C1" s="41" t="s">
        <v>1055</v>
      </c>
      <c r="D1" s="41" t="s">
        <v>1111</v>
      </c>
      <c r="E1" s="146" t="s">
        <v>1112</v>
      </c>
      <c r="F1" s="146" t="s">
        <v>1113</v>
      </c>
      <c r="G1" s="42" t="s">
        <v>128</v>
      </c>
      <c r="H1" s="115" t="s">
        <v>120</v>
      </c>
    </row>
    <row r="2" spans="1:8" s="55" customFormat="1" ht="15" x14ac:dyDescent="0.2">
      <c r="A2" s="185" t="s">
        <v>588</v>
      </c>
      <c r="B2" s="1194" t="s">
        <v>2923</v>
      </c>
      <c r="C2" s="288" t="s">
        <v>2924</v>
      </c>
      <c r="D2" s="371" t="e">
        <f>VLOOKUP($B2,'Pricelist Summary'!$B:$S,22,0)</f>
        <v>#REF!</v>
      </c>
      <c r="E2" s="803">
        <f>VLOOKUP($B2,'Pricelist Summary'!$B:$M,4,0)</f>
        <v>1989.7196261682243</v>
      </c>
      <c r="F2" s="803">
        <f>VLOOKUP($B2,'Pricelist Summary'!$B:$M,5,0)</f>
        <v>0</v>
      </c>
      <c r="G2" s="171" t="e">
        <f>VLOOKUP(B2,'Pricelist Summary'!B:O,18,0)</f>
        <v>#REF!</v>
      </c>
      <c r="H2" s="171" t="e">
        <f>VLOOKUP(B2,'Pricelist Summary'!B:G,10,0)</f>
        <v>#REF!</v>
      </c>
    </row>
    <row r="3" spans="1:8" s="55" customFormat="1" ht="30" x14ac:dyDescent="0.2">
      <c r="A3" s="94"/>
      <c r="B3" s="1140"/>
      <c r="C3" s="1141" t="s">
        <v>2925</v>
      </c>
      <c r="D3" s="74"/>
      <c r="E3" s="805"/>
      <c r="F3" s="805"/>
      <c r="G3" s="29"/>
      <c r="H3" s="180"/>
    </row>
    <row r="4" spans="1:8" s="55" customFormat="1" ht="30" x14ac:dyDescent="0.2">
      <c r="A4" s="94"/>
      <c r="B4" s="1140"/>
      <c r="C4" s="1141" t="s">
        <v>2926</v>
      </c>
      <c r="D4" s="74"/>
      <c r="E4" s="805"/>
      <c r="F4" s="805"/>
      <c r="G4" s="29"/>
      <c r="H4" s="180"/>
    </row>
    <row r="5" spans="1:8" s="55" customFormat="1" ht="30" x14ac:dyDescent="0.2">
      <c r="A5" s="94"/>
      <c r="B5" s="1140"/>
      <c r="C5" s="1141" t="s">
        <v>2927</v>
      </c>
      <c r="D5" s="74"/>
      <c r="E5" s="805"/>
      <c r="F5" s="805"/>
      <c r="G5" s="29"/>
      <c r="H5" s="180"/>
    </row>
    <row r="6" spans="1:8" s="55" customFormat="1" ht="30" x14ac:dyDescent="0.2">
      <c r="A6" s="94"/>
      <c r="B6" s="1140"/>
      <c r="C6" s="1141" t="s">
        <v>2928</v>
      </c>
      <c r="D6" s="74"/>
      <c r="E6" s="805"/>
      <c r="F6" s="805"/>
      <c r="G6" s="29"/>
      <c r="H6" s="180"/>
    </row>
    <row r="7" spans="1:8" s="55" customFormat="1" ht="30" x14ac:dyDescent="0.2">
      <c r="A7" s="94"/>
      <c r="B7" s="1140"/>
      <c r="C7" s="1141" t="s">
        <v>2929</v>
      </c>
      <c r="D7" s="74"/>
      <c r="E7" s="805"/>
      <c r="F7" s="805"/>
      <c r="G7" s="29"/>
      <c r="H7" s="180"/>
    </row>
    <row r="8" spans="1:8" s="55" customFormat="1" ht="15" x14ac:dyDescent="0.2">
      <c r="A8" s="94"/>
      <c r="B8" s="1140"/>
      <c r="C8" s="1141" t="s">
        <v>2930</v>
      </c>
      <c r="D8" s="74"/>
      <c r="E8" s="805"/>
      <c r="F8" s="805"/>
      <c r="G8" s="29"/>
      <c r="H8" s="180"/>
    </row>
    <row r="9" spans="1:8" s="55" customFormat="1" ht="15" x14ac:dyDescent="0.2">
      <c r="A9" s="94"/>
      <c r="B9" s="1140"/>
      <c r="C9" s="1141" t="s">
        <v>2931</v>
      </c>
      <c r="D9" s="74"/>
      <c r="E9" s="805"/>
      <c r="F9" s="805"/>
      <c r="G9" s="29"/>
      <c r="H9" s="180"/>
    </row>
    <row r="10" spans="1:8" s="55" customFormat="1" ht="15" x14ac:dyDescent="0.2">
      <c r="A10" s="94"/>
      <c r="B10" s="1140"/>
      <c r="C10" s="1141" t="s">
        <v>2932</v>
      </c>
      <c r="D10" s="74"/>
      <c r="E10" s="805"/>
      <c r="F10" s="805"/>
      <c r="G10" s="29"/>
      <c r="H10" s="180"/>
    </row>
    <row r="11" spans="1:8" s="55" customFormat="1" ht="15" x14ac:dyDescent="0.2">
      <c r="A11" s="94"/>
      <c r="B11" s="1140"/>
      <c r="C11" s="1141" t="s">
        <v>2933</v>
      </c>
      <c r="D11" s="74"/>
      <c r="E11" s="805"/>
      <c r="F11" s="805"/>
      <c r="G11" s="29"/>
      <c r="H11" s="180"/>
    </row>
    <row r="12" spans="1:8" s="55" customFormat="1" ht="15" x14ac:dyDescent="0.2">
      <c r="A12" s="94"/>
      <c r="B12" s="1140"/>
      <c r="C12" s="1141" t="s">
        <v>2934</v>
      </c>
      <c r="D12" s="74"/>
      <c r="E12" s="805"/>
      <c r="F12" s="805"/>
      <c r="G12" s="29"/>
      <c r="H12" s="180"/>
    </row>
    <row r="13" spans="1:8" s="55" customFormat="1" ht="16" x14ac:dyDescent="0.2">
      <c r="A13" s="94"/>
      <c r="B13" s="1140"/>
      <c r="C13" s="590" t="s">
        <v>1135</v>
      </c>
      <c r="D13" s="74"/>
      <c r="E13" s="805"/>
      <c r="F13" s="805"/>
      <c r="G13" s="29"/>
      <c r="H13" s="180"/>
    </row>
    <row r="14" spans="1:8" s="55" customFormat="1" ht="15" thickBot="1" x14ac:dyDescent="0.25">
      <c r="A14" s="98"/>
      <c r="B14" s="99"/>
      <c r="C14" s="111"/>
      <c r="D14" s="74"/>
      <c r="E14" s="805"/>
      <c r="F14" s="805"/>
      <c r="G14" s="29"/>
      <c r="H14" s="180"/>
    </row>
    <row r="15" spans="1:8" s="55" customFormat="1" ht="15" x14ac:dyDescent="0.2">
      <c r="A15" s="402" t="s">
        <v>588</v>
      </c>
      <c r="B15" s="317" t="s">
        <v>597</v>
      </c>
      <c r="C15" s="410" t="s">
        <v>1736</v>
      </c>
      <c r="D15" s="371" t="e">
        <f>VLOOKUP($B15,'Pricelist Summary'!$B:$S,22,0)</f>
        <v>#REF!</v>
      </c>
      <c r="E15" s="803">
        <f>VLOOKUP($B15,'Pricelist Summary'!$B:$M,4,0)</f>
        <v>2700.934579439252</v>
      </c>
      <c r="F15" s="803">
        <f>VLOOKUP($B15,'Pricelist Summary'!$B:$M,5,0)</f>
        <v>0</v>
      </c>
      <c r="G15" s="171" t="e">
        <f>VLOOKUP(B15,'Pricelist Summary'!B:O,18,0)</f>
        <v>#REF!</v>
      </c>
      <c r="H15" s="171" t="e">
        <f>VLOOKUP(B15,'Pricelist Summary'!B:G,10,0)</f>
        <v>#REF!</v>
      </c>
    </row>
    <row r="16" spans="1:8" s="55" customFormat="1" ht="15" x14ac:dyDescent="0.2">
      <c r="A16" s="406"/>
      <c r="B16" s="18"/>
      <c r="C16" s="55" t="s">
        <v>1737</v>
      </c>
      <c r="D16" s="379"/>
      <c r="E16" s="805"/>
      <c r="F16" s="806"/>
      <c r="G16" s="58"/>
      <c r="H16" s="372"/>
    </row>
    <row r="17" spans="1:8" s="55" customFormat="1" ht="15" x14ac:dyDescent="0.2">
      <c r="A17" s="406"/>
      <c r="B17" s="18"/>
      <c r="C17" s="37" t="s">
        <v>1727</v>
      </c>
      <c r="D17" s="379"/>
      <c r="E17" s="805"/>
      <c r="F17" s="806"/>
      <c r="G17" s="58"/>
      <c r="H17" s="372"/>
    </row>
    <row r="18" spans="1:8" s="55" customFormat="1" ht="15" x14ac:dyDescent="0.2">
      <c r="A18" s="319"/>
      <c r="B18" s="95"/>
      <c r="C18" s="407" t="s">
        <v>1728</v>
      </c>
      <c r="D18" s="379"/>
      <c r="E18" s="805"/>
      <c r="F18" s="806"/>
      <c r="G18" s="58"/>
      <c r="H18" s="372"/>
    </row>
    <row r="19" spans="1:8" s="55" customFormat="1" ht="15" x14ac:dyDescent="0.2">
      <c r="A19" s="319"/>
      <c r="B19" s="95" t="s">
        <v>1738</v>
      </c>
      <c r="C19" s="408" t="s">
        <v>1726</v>
      </c>
      <c r="D19" s="379"/>
      <c r="E19" s="805"/>
      <c r="F19" s="806"/>
      <c r="G19" s="58"/>
      <c r="H19" s="372"/>
    </row>
    <row r="20" spans="1:8" s="55" customFormat="1" ht="15" x14ac:dyDescent="0.2">
      <c r="A20" s="319"/>
      <c r="B20" s="95"/>
      <c r="C20" s="407" t="s">
        <v>1729</v>
      </c>
      <c r="D20" s="379"/>
      <c r="E20" s="805"/>
      <c r="F20" s="806"/>
      <c r="G20" s="58"/>
      <c r="H20" s="372"/>
    </row>
    <row r="21" spans="1:8" s="55" customFormat="1" x14ac:dyDescent="0.2">
      <c r="A21" s="319"/>
      <c r="B21" s="95"/>
      <c r="C21" s="409" t="s">
        <v>1730</v>
      </c>
      <c r="D21" s="379"/>
      <c r="E21" s="805"/>
      <c r="F21" s="806"/>
      <c r="G21" s="58"/>
      <c r="H21" s="372"/>
    </row>
    <row r="22" spans="1:8" s="55" customFormat="1" ht="15" x14ac:dyDescent="0.2">
      <c r="A22" s="319"/>
      <c r="B22" s="95"/>
      <c r="C22" s="408" t="s">
        <v>1731</v>
      </c>
      <c r="D22" s="379"/>
      <c r="E22" s="805"/>
      <c r="F22" s="806"/>
      <c r="G22" s="58"/>
      <c r="H22" s="372"/>
    </row>
    <row r="23" spans="1:8" s="55" customFormat="1" ht="15" x14ac:dyDescent="0.2">
      <c r="A23" s="319"/>
      <c r="B23" s="95"/>
      <c r="C23" s="37" t="s">
        <v>1732</v>
      </c>
      <c r="D23" s="379"/>
      <c r="E23" s="805"/>
      <c r="F23" s="806"/>
      <c r="G23" s="58"/>
      <c r="H23" s="372"/>
    </row>
    <row r="24" spans="1:8" s="55" customFormat="1" ht="15" x14ac:dyDescent="0.2">
      <c r="A24" s="319"/>
      <c r="B24" s="95"/>
      <c r="C24" s="37" t="s">
        <v>1733</v>
      </c>
      <c r="D24" s="379"/>
      <c r="E24" s="805"/>
      <c r="F24" s="806"/>
      <c r="G24" s="58"/>
      <c r="H24" s="372"/>
    </row>
    <row r="25" spans="1:8" s="55" customFormat="1" ht="15" x14ac:dyDescent="0.2">
      <c r="A25" s="319"/>
      <c r="B25" s="95"/>
      <c r="C25" s="37" t="s">
        <v>1734</v>
      </c>
      <c r="D25" s="379"/>
      <c r="E25" s="805"/>
      <c r="F25" s="806"/>
      <c r="G25" s="58"/>
      <c r="H25" s="372"/>
    </row>
    <row r="26" spans="1:8" s="55" customFormat="1" ht="31" thickBot="1" x14ac:dyDescent="0.25">
      <c r="A26" s="319"/>
      <c r="B26" s="95"/>
      <c r="C26" s="407" t="s">
        <v>1735</v>
      </c>
      <c r="D26" s="379"/>
      <c r="E26" s="807"/>
      <c r="F26" s="808"/>
      <c r="G26" s="344"/>
      <c r="H26" s="373"/>
    </row>
    <row r="27" spans="1:8" s="55" customFormat="1" ht="15" x14ac:dyDescent="0.2">
      <c r="A27" s="1251" t="s">
        <v>588</v>
      </c>
      <c r="B27" s="1286" t="s">
        <v>3018</v>
      </c>
      <c r="C27" s="1288" t="s">
        <v>3196</v>
      </c>
      <c r="D27" s="171" t="e">
        <f>VLOOKUP($B27,'Pricelist Summary'!$B:$S,22,0)</f>
        <v>#N/A</v>
      </c>
      <c r="E27" s="803" t="e">
        <f>VLOOKUP($B27,'Pricelist Summary'!$B:$M,4,0)</f>
        <v>#N/A</v>
      </c>
      <c r="F27" s="803" t="e">
        <f>VLOOKUP($B27,'Pricelist Summary'!$B:$M,5,0)</f>
        <v>#N/A</v>
      </c>
      <c r="G27" s="171" t="e">
        <f>VLOOKUP(B27,'Pricelist Summary'!B:O,18,0)</f>
        <v>#N/A</v>
      </c>
      <c r="H27" s="145" t="e">
        <f>VLOOKUP(B27,'Pricelist Summary'!B:G,10,0)</f>
        <v>#N/A</v>
      </c>
    </row>
    <row r="28" spans="1:8" s="55" customFormat="1" ht="15" x14ac:dyDescent="0.2">
      <c r="A28" s="1285"/>
      <c r="B28" s="1280"/>
      <c r="C28" s="1287" t="s">
        <v>3197</v>
      </c>
      <c r="D28" s="74"/>
      <c r="E28" s="805"/>
      <c r="F28" s="805"/>
      <c r="G28" s="29"/>
      <c r="H28" s="180"/>
    </row>
    <row r="29" spans="1:8" s="55" customFormat="1" ht="15" x14ac:dyDescent="0.2">
      <c r="A29" s="1281"/>
      <c r="B29" s="1282"/>
      <c r="C29" s="1289" t="s">
        <v>3198</v>
      </c>
      <c r="D29" s="74"/>
      <c r="E29" s="805"/>
      <c r="F29" s="805"/>
      <c r="G29" s="29"/>
      <c r="H29" s="180"/>
    </row>
    <row r="30" spans="1:8" s="55" customFormat="1" ht="15" x14ac:dyDescent="0.2">
      <c r="A30" s="1281"/>
      <c r="B30" s="1282"/>
      <c r="C30" s="1289" t="s">
        <v>3199</v>
      </c>
      <c r="D30" s="74"/>
      <c r="E30" s="805"/>
      <c r="F30" s="805"/>
      <c r="G30" s="29"/>
      <c r="H30" s="180"/>
    </row>
    <row r="31" spans="1:8" s="55" customFormat="1" ht="15" x14ac:dyDescent="0.2">
      <c r="A31" s="1281"/>
      <c r="B31" s="1282"/>
      <c r="C31" s="1289" t="s">
        <v>3200</v>
      </c>
      <c r="D31" s="74"/>
      <c r="E31" s="805"/>
      <c r="F31" s="805"/>
      <c r="G31" s="29"/>
      <c r="H31" s="180"/>
    </row>
    <row r="32" spans="1:8" s="55" customFormat="1" ht="15" x14ac:dyDescent="0.2">
      <c r="A32" s="1281"/>
      <c r="B32" s="1282"/>
      <c r="C32" s="1289" t="s">
        <v>3201</v>
      </c>
      <c r="D32" s="74"/>
      <c r="E32" s="805"/>
      <c r="F32" s="805"/>
      <c r="G32" s="29"/>
      <c r="H32" s="180"/>
    </row>
    <row r="33" spans="1:8" s="55" customFormat="1" ht="15" x14ac:dyDescent="0.2">
      <c r="A33" s="1281"/>
      <c r="B33" s="1282"/>
      <c r="C33" s="1289" t="s">
        <v>3202</v>
      </c>
      <c r="D33" s="74"/>
      <c r="E33" s="805"/>
      <c r="F33" s="805"/>
      <c r="G33" s="29"/>
      <c r="H33" s="180"/>
    </row>
    <row r="34" spans="1:8" s="55" customFormat="1" ht="15" x14ac:dyDescent="0.2">
      <c r="A34" s="1281"/>
      <c r="B34" s="1282"/>
      <c r="C34" s="1289" t="s">
        <v>3203</v>
      </c>
      <c r="D34" s="74"/>
      <c r="E34" s="805"/>
      <c r="F34" s="805"/>
      <c r="G34" s="29"/>
      <c r="H34" s="180"/>
    </row>
    <row r="35" spans="1:8" s="55" customFormat="1" ht="15" x14ac:dyDescent="0.2">
      <c r="A35" s="1281"/>
      <c r="B35" s="1282"/>
      <c r="C35" s="1289" t="s">
        <v>3204</v>
      </c>
      <c r="D35" s="74"/>
      <c r="E35" s="805"/>
      <c r="F35" s="805"/>
      <c r="G35" s="29"/>
      <c r="H35" s="180"/>
    </row>
    <row r="36" spans="1:8" s="55" customFormat="1" ht="15" x14ac:dyDescent="0.2">
      <c r="A36" s="1281"/>
      <c r="B36" s="1282"/>
      <c r="C36" s="1290" t="s">
        <v>2166</v>
      </c>
      <c r="D36" s="74"/>
      <c r="E36" s="805"/>
      <c r="F36" s="805"/>
      <c r="G36" s="29"/>
      <c r="H36" s="180"/>
    </row>
    <row r="37" spans="1:8" s="55" customFormat="1" ht="15" x14ac:dyDescent="0.2">
      <c r="A37" s="1281"/>
      <c r="B37" s="1282"/>
      <c r="C37" s="1289" t="s">
        <v>3205</v>
      </c>
      <c r="D37" s="74"/>
      <c r="E37" s="805"/>
      <c r="F37" s="805"/>
      <c r="G37" s="29"/>
      <c r="H37" s="180"/>
    </row>
    <row r="38" spans="1:8" s="55" customFormat="1" x14ac:dyDescent="0.2">
      <c r="A38" s="1281"/>
      <c r="B38" s="1282"/>
      <c r="C38" s="859"/>
      <c r="D38" s="74"/>
      <c r="E38" s="805"/>
      <c r="F38" s="805"/>
      <c r="G38" s="29"/>
      <c r="H38" s="180"/>
    </row>
    <row r="39" spans="1:8" s="55" customFormat="1" ht="15" thickBot="1" x14ac:dyDescent="0.25">
      <c r="A39" s="1283"/>
      <c r="B39" s="1284"/>
      <c r="C39" s="1109" t="s">
        <v>1135</v>
      </c>
      <c r="D39" s="76"/>
      <c r="E39" s="947"/>
      <c r="F39" s="947"/>
      <c r="G39" s="36"/>
      <c r="H39" s="64"/>
    </row>
    <row r="40" spans="1:8" ht="15" x14ac:dyDescent="0.2">
      <c r="A40" s="157" t="s">
        <v>588</v>
      </c>
      <c r="B40" s="18" t="s">
        <v>601</v>
      </c>
      <c r="C40" s="92" t="s">
        <v>602</v>
      </c>
      <c r="D40" s="374" t="e">
        <f>VLOOKUP($B40,'Pricelist Summary'!$B:$S,22,0)</f>
        <v>#REF!</v>
      </c>
      <c r="E40" s="937">
        <f>VLOOKUP($B40,'Pricelist Summary'!$B:$M,4,0)</f>
        <v>335.51401869158877</v>
      </c>
      <c r="F40" s="937">
        <f>VLOOKUP($B40,'Pricelist Summary'!$B:$M,5,0)</f>
        <v>0</v>
      </c>
      <c r="G40" s="172" t="e">
        <f>VLOOKUP(B40,'Pricelist Summary'!B:O,18,0)</f>
        <v>#REF!</v>
      </c>
      <c r="H40" s="172" t="e">
        <f>VLOOKUP(B40,'Pricelist Summary'!B:G,10,0)</f>
        <v>#REF!</v>
      </c>
    </row>
    <row r="41" spans="1:8" s="55" customFormat="1" ht="15" x14ac:dyDescent="0.2">
      <c r="A41" s="94"/>
      <c r="B41" s="95"/>
      <c r="C41" s="92" t="s">
        <v>1739</v>
      </c>
      <c r="D41" s="80"/>
      <c r="E41" s="806"/>
      <c r="F41" s="806"/>
      <c r="G41" s="58"/>
      <c r="H41" s="372"/>
    </row>
    <row r="42" spans="1:8" ht="15" x14ac:dyDescent="0.2">
      <c r="A42" s="94"/>
      <c r="B42" s="95"/>
      <c r="C42" s="141" t="s">
        <v>1740</v>
      </c>
      <c r="D42" s="80"/>
      <c r="E42" s="806"/>
      <c r="F42" s="806"/>
      <c r="G42" s="58"/>
      <c r="H42" s="372"/>
    </row>
    <row r="43" spans="1:8" ht="15" x14ac:dyDescent="0.2">
      <c r="A43" s="94"/>
      <c r="B43" s="95"/>
      <c r="C43" s="141" t="s">
        <v>1741</v>
      </c>
      <c r="D43" s="80"/>
      <c r="E43" s="806"/>
      <c r="F43" s="806"/>
      <c r="G43" s="58"/>
      <c r="H43" s="372"/>
    </row>
    <row r="44" spans="1:8" ht="15" x14ac:dyDescent="0.2">
      <c r="A44" s="94"/>
      <c r="B44" s="95"/>
      <c r="C44" s="141" t="s">
        <v>1742</v>
      </c>
      <c r="D44" s="80"/>
      <c r="E44" s="806"/>
      <c r="F44" s="806"/>
      <c r="G44" s="58"/>
      <c r="H44" s="372"/>
    </row>
    <row r="45" spans="1:8" ht="15" x14ac:dyDescent="0.2">
      <c r="A45" s="94"/>
      <c r="B45" s="95"/>
      <c r="C45" s="141" t="s">
        <v>1743</v>
      </c>
      <c r="D45" s="80"/>
      <c r="E45" s="806"/>
      <c r="F45" s="806"/>
      <c r="G45" s="58"/>
      <c r="H45" s="950"/>
    </row>
    <row r="46" spans="1:8" ht="15" x14ac:dyDescent="0.2">
      <c r="A46" s="94"/>
      <c r="B46" s="95"/>
      <c r="C46" s="141" t="s">
        <v>1744</v>
      </c>
      <c r="D46" s="80"/>
      <c r="E46" s="806"/>
      <c r="F46" s="806"/>
      <c r="G46" s="29"/>
      <c r="H46" s="180"/>
    </row>
    <row r="47" spans="1:8" ht="15" x14ac:dyDescent="0.2">
      <c r="A47" s="94"/>
      <c r="B47" s="95"/>
      <c r="C47" s="141" t="s">
        <v>1745</v>
      </c>
      <c r="D47" s="74"/>
      <c r="E47" s="805"/>
      <c r="F47" s="806"/>
      <c r="G47" s="29"/>
      <c r="H47" s="180"/>
    </row>
    <row r="48" spans="1:8" s="55" customFormat="1" ht="15" x14ac:dyDescent="0.2">
      <c r="A48" s="94"/>
      <c r="B48" s="95"/>
      <c r="C48" s="141" t="s">
        <v>1746</v>
      </c>
      <c r="D48" s="74"/>
      <c r="E48" s="805"/>
      <c r="F48" s="806"/>
      <c r="G48" s="29"/>
      <c r="H48" s="180"/>
    </row>
    <row r="49" spans="1:8" s="55" customFormat="1" ht="16" thickBot="1" x14ac:dyDescent="0.25">
      <c r="A49" s="98"/>
      <c r="B49" s="99"/>
      <c r="C49" s="945" t="s">
        <v>1135</v>
      </c>
      <c r="D49" s="76"/>
      <c r="E49" s="947"/>
      <c r="F49" s="811"/>
      <c r="G49" s="36"/>
      <c r="H49" s="64"/>
    </row>
    <row r="50" spans="1:8" s="55" customFormat="1" ht="15" x14ac:dyDescent="0.2">
      <c r="A50" s="297" t="s">
        <v>605</v>
      </c>
      <c r="B50" s="18" t="s">
        <v>2458</v>
      </c>
      <c r="C50" s="17" t="s">
        <v>2459</v>
      </c>
      <c r="D50" s="374" t="e">
        <f>VLOOKUP($B50,'Pricelist Summary'!$B:$S,22,0)</f>
        <v>#REF!</v>
      </c>
      <c r="E50" s="937">
        <f>VLOOKUP($B50,'Pricelist Summary'!$B:$M,4,0)</f>
        <v>410.28037383177571</v>
      </c>
      <c r="F50" s="937">
        <f>VLOOKUP($B50,'Pricelist Summary'!$B:$M,5,0)</f>
        <v>0</v>
      </c>
      <c r="G50" s="172" t="e">
        <f>VLOOKUP(B50,'Pricelist Summary'!B:O,18,0)</f>
        <v>#REF!</v>
      </c>
      <c r="H50" s="172" t="e">
        <f>VLOOKUP(B50,'Pricelist Summary'!B:G,10,0)</f>
        <v>#REF!</v>
      </c>
    </row>
    <row r="51" spans="1:8" s="55" customFormat="1" ht="15" x14ac:dyDescent="0.2">
      <c r="A51" s="56"/>
      <c r="B51" s="95"/>
      <c r="C51" s="165" t="s">
        <v>2460</v>
      </c>
      <c r="D51" s="74"/>
      <c r="E51" s="805"/>
      <c r="F51" s="805"/>
      <c r="G51" s="29"/>
      <c r="H51" s="180"/>
    </row>
    <row r="52" spans="1:8" s="55" customFormat="1" ht="15" x14ac:dyDescent="0.2">
      <c r="A52" s="56"/>
      <c r="B52" s="95"/>
      <c r="C52" s="165" t="s">
        <v>2461</v>
      </c>
      <c r="D52" s="74"/>
      <c r="E52" s="805"/>
      <c r="F52" s="805"/>
      <c r="G52" s="29"/>
      <c r="H52" s="180"/>
    </row>
    <row r="53" spans="1:8" s="55" customFormat="1" ht="15" x14ac:dyDescent="0.2">
      <c r="A53" s="56"/>
      <c r="B53" s="95"/>
      <c r="C53" s="165" t="s">
        <v>2462</v>
      </c>
      <c r="D53" s="74"/>
      <c r="E53" s="805"/>
      <c r="F53" s="805"/>
      <c r="G53" s="29"/>
      <c r="H53" s="180"/>
    </row>
    <row r="54" spans="1:8" s="55" customFormat="1" ht="15" x14ac:dyDescent="0.2">
      <c r="A54" s="56"/>
      <c r="B54" s="95"/>
      <c r="C54" s="165" t="s">
        <v>2463</v>
      </c>
      <c r="D54" s="74"/>
      <c r="E54" s="805"/>
      <c r="F54" s="805"/>
      <c r="G54" s="29"/>
      <c r="H54" s="180"/>
    </row>
    <row r="55" spans="1:8" s="55" customFormat="1" ht="15" x14ac:dyDescent="0.2">
      <c r="A55" s="56"/>
      <c r="B55" s="95"/>
      <c r="C55" s="165" t="s">
        <v>2464</v>
      </c>
      <c r="D55" s="74"/>
      <c r="E55" s="805"/>
      <c r="F55" s="805"/>
      <c r="G55" s="29"/>
      <c r="H55" s="180"/>
    </row>
    <row r="56" spans="1:8" s="55" customFormat="1" ht="15" x14ac:dyDescent="0.2">
      <c r="A56" s="56"/>
      <c r="B56" s="95"/>
      <c r="C56" s="165" t="s">
        <v>2465</v>
      </c>
      <c r="D56" s="74"/>
      <c r="E56" s="805"/>
      <c r="F56" s="805"/>
      <c r="G56" s="29"/>
      <c r="H56" s="180"/>
    </row>
    <row r="57" spans="1:8" s="55" customFormat="1" ht="15" x14ac:dyDescent="0.2">
      <c r="A57" s="56"/>
      <c r="B57" s="95"/>
      <c r="C57" s="165" t="s">
        <v>2466</v>
      </c>
      <c r="D57" s="74"/>
      <c r="E57" s="805"/>
      <c r="F57" s="805"/>
      <c r="G57" s="29"/>
      <c r="H57" s="180"/>
    </row>
    <row r="58" spans="1:8" s="55" customFormat="1" x14ac:dyDescent="0.2">
      <c r="A58" s="56"/>
      <c r="B58" s="95"/>
      <c r="C58" s="112"/>
      <c r="D58" s="74"/>
      <c r="E58" s="805"/>
      <c r="F58" s="805"/>
      <c r="G58" s="29"/>
      <c r="H58" s="180"/>
    </row>
    <row r="59" spans="1:8" s="55" customFormat="1" ht="15" x14ac:dyDescent="0.2">
      <c r="A59" s="56"/>
      <c r="B59" s="95"/>
      <c r="C59" s="946" t="s">
        <v>1764</v>
      </c>
      <c r="D59" s="74"/>
      <c r="E59" s="805"/>
      <c r="F59" s="805"/>
      <c r="G59" s="29"/>
      <c r="H59" s="180"/>
    </row>
    <row r="60" spans="1:8" s="55" customFormat="1" ht="15" x14ac:dyDescent="0.2">
      <c r="A60" s="56"/>
      <c r="B60" s="95"/>
      <c r="C60" s="165" t="s">
        <v>2467</v>
      </c>
      <c r="D60" s="74"/>
      <c r="E60" s="805"/>
      <c r="F60" s="805"/>
      <c r="G60" s="29"/>
      <c r="H60" s="180"/>
    </row>
    <row r="61" spans="1:8" s="55" customFormat="1" ht="17" thickBot="1" x14ac:dyDescent="0.25">
      <c r="A61" s="87"/>
      <c r="B61" s="99"/>
      <c r="C61" s="263" t="s">
        <v>1135</v>
      </c>
      <c r="D61" s="76"/>
      <c r="E61" s="947"/>
      <c r="F61" s="947"/>
      <c r="G61" s="36"/>
      <c r="H61" s="64"/>
    </row>
    <row r="62" spans="1:8" s="55" customFormat="1" ht="15" x14ac:dyDescent="0.2">
      <c r="A62" s="293" t="s">
        <v>605</v>
      </c>
      <c r="B62" s="428" t="s">
        <v>2468</v>
      </c>
      <c r="C62" s="55" t="s">
        <v>2469</v>
      </c>
      <c r="D62" s="371" t="e">
        <f>VLOOKUP($B62,'Pricelist Summary'!$B:$S,22,0)</f>
        <v>#REF!</v>
      </c>
      <c r="E62" s="803">
        <f>VLOOKUP($B62,'Pricelist Summary'!$B:$M,4,0)</f>
        <v>2428.9719626168221</v>
      </c>
      <c r="F62" s="803">
        <f>VLOOKUP($B62,'Pricelist Summary'!$B:$M,5,0)</f>
        <v>0</v>
      </c>
      <c r="G62" s="171" t="e">
        <f>VLOOKUP(B62,'Pricelist Summary'!B:O,18,0)</f>
        <v>#REF!</v>
      </c>
      <c r="H62" s="171" t="e">
        <f>VLOOKUP(B62,'Pricelist Summary'!B:G,10,0)</f>
        <v>#REF!</v>
      </c>
    </row>
    <row r="63" spans="1:8" s="55" customFormat="1" ht="15" x14ac:dyDescent="0.2">
      <c r="A63" s="319"/>
      <c r="B63" s="640"/>
      <c r="C63" s="55" t="s">
        <v>2470</v>
      </c>
      <c r="D63" s="74"/>
      <c r="E63" s="805"/>
      <c r="F63" s="805"/>
      <c r="G63" s="29"/>
      <c r="H63" s="180"/>
    </row>
    <row r="64" spans="1:8" s="55" customFormat="1" ht="15" x14ac:dyDescent="0.2">
      <c r="A64" s="319"/>
      <c r="B64" s="640"/>
      <c r="C64" s="37" t="s">
        <v>2471</v>
      </c>
      <c r="D64" s="74"/>
      <c r="E64" s="805"/>
      <c r="F64" s="805"/>
      <c r="G64" s="29"/>
      <c r="H64" s="180"/>
    </row>
    <row r="65" spans="1:8" s="55" customFormat="1" ht="15" x14ac:dyDescent="0.2">
      <c r="A65" s="319"/>
      <c r="B65" s="640"/>
      <c r="C65" s="37" t="s">
        <v>2472</v>
      </c>
      <c r="D65" s="74"/>
      <c r="E65" s="805"/>
      <c r="F65" s="805"/>
      <c r="G65" s="29"/>
      <c r="H65" s="180"/>
    </row>
    <row r="66" spans="1:8" s="55" customFormat="1" ht="15" x14ac:dyDescent="0.2">
      <c r="A66" s="319"/>
      <c r="B66" s="640"/>
      <c r="C66" s="37" t="s">
        <v>2473</v>
      </c>
      <c r="D66" s="74"/>
      <c r="E66" s="805"/>
      <c r="F66" s="805"/>
      <c r="G66" s="29"/>
      <c r="H66" s="180"/>
    </row>
    <row r="67" spans="1:8" s="55" customFormat="1" ht="15" x14ac:dyDescent="0.2">
      <c r="A67" s="319"/>
      <c r="B67" s="640"/>
      <c r="C67" s="37" t="s">
        <v>2474</v>
      </c>
      <c r="D67" s="74"/>
      <c r="E67" s="805"/>
      <c r="F67" s="805"/>
      <c r="G67" s="29"/>
      <c r="H67" s="180"/>
    </row>
    <row r="68" spans="1:8" s="55" customFormat="1" ht="15" x14ac:dyDescent="0.2">
      <c r="A68" s="319"/>
      <c r="B68" s="640"/>
      <c r="C68" s="407" t="s">
        <v>2475</v>
      </c>
      <c r="D68" s="74"/>
      <c r="E68" s="805"/>
      <c r="F68" s="805"/>
      <c r="G68" s="29"/>
      <c r="H68" s="180"/>
    </row>
    <row r="69" spans="1:8" s="55" customFormat="1" ht="15" x14ac:dyDescent="0.2">
      <c r="A69" s="319"/>
      <c r="B69" s="640"/>
      <c r="C69" s="407" t="s">
        <v>2476</v>
      </c>
      <c r="D69" s="74"/>
      <c r="E69" s="805"/>
      <c r="F69" s="805"/>
      <c r="G69" s="29"/>
      <c r="H69" s="180"/>
    </row>
    <row r="70" spans="1:8" s="55" customFormat="1" ht="15" x14ac:dyDescent="0.2">
      <c r="A70" s="319"/>
      <c r="B70" s="640"/>
      <c r="C70" s="141" t="s">
        <v>2477</v>
      </c>
      <c r="D70" s="80"/>
      <c r="E70" s="805"/>
      <c r="F70" s="805"/>
      <c r="G70" s="29"/>
      <c r="H70" s="180"/>
    </row>
    <row r="71" spans="1:8" s="55" customFormat="1" ht="15" x14ac:dyDescent="0.2">
      <c r="A71" s="319"/>
      <c r="B71" s="640"/>
      <c r="C71" s="141" t="s">
        <v>2478</v>
      </c>
      <c r="D71" s="80"/>
      <c r="E71" s="805"/>
      <c r="F71" s="805"/>
      <c r="G71" s="29"/>
      <c r="H71" s="180"/>
    </row>
    <row r="72" spans="1:8" s="55" customFormat="1" ht="15" x14ac:dyDescent="0.2">
      <c r="A72" s="319"/>
      <c r="B72" s="640"/>
      <c r="C72" s="141" t="s">
        <v>2479</v>
      </c>
      <c r="D72" s="80"/>
      <c r="E72" s="805"/>
      <c r="F72" s="805"/>
      <c r="G72" s="29"/>
      <c r="H72" s="180"/>
    </row>
    <row r="73" spans="1:8" s="55" customFormat="1" ht="15" x14ac:dyDescent="0.2">
      <c r="A73" s="319"/>
      <c r="B73" s="640"/>
      <c r="C73" s="141" t="s">
        <v>2480</v>
      </c>
      <c r="D73" s="80"/>
      <c r="E73" s="805"/>
      <c r="F73" s="805"/>
      <c r="G73" s="29"/>
      <c r="H73" s="180"/>
    </row>
    <row r="74" spans="1:8" s="55" customFormat="1" ht="15" x14ac:dyDescent="0.2">
      <c r="A74" s="319"/>
      <c r="B74" s="640"/>
      <c r="C74" s="141" t="s">
        <v>2481</v>
      </c>
      <c r="D74" s="80"/>
      <c r="E74" s="805"/>
      <c r="F74" s="805"/>
      <c r="G74" s="29"/>
      <c r="H74" s="180"/>
    </row>
    <row r="75" spans="1:8" s="55" customFormat="1" x14ac:dyDescent="0.15">
      <c r="A75" s="319"/>
      <c r="B75" s="95"/>
      <c r="C75" s="949" t="s">
        <v>1748</v>
      </c>
      <c r="D75" s="80"/>
      <c r="E75" s="805"/>
      <c r="F75" s="805"/>
      <c r="G75" s="29"/>
      <c r="H75" s="180"/>
    </row>
    <row r="76" spans="1:8" s="55" customFormat="1" ht="15" x14ac:dyDescent="0.2">
      <c r="A76" s="319"/>
      <c r="B76" s="95"/>
      <c r="C76" s="141" t="s">
        <v>2482</v>
      </c>
      <c r="D76" s="80"/>
      <c r="E76" s="805"/>
      <c r="F76" s="805"/>
      <c r="G76" s="29"/>
      <c r="H76" s="180"/>
    </row>
    <row r="77" spans="1:8" s="55" customFormat="1" ht="15" x14ac:dyDescent="0.2">
      <c r="A77" s="319"/>
      <c r="B77" s="95"/>
      <c r="C77" s="141" t="s">
        <v>2483</v>
      </c>
      <c r="D77" s="80"/>
      <c r="E77" s="805"/>
      <c r="F77" s="805"/>
      <c r="G77" s="29"/>
      <c r="H77" s="180"/>
    </row>
    <row r="78" spans="1:8" s="55" customFormat="1" ht="15" x14ac:dyDescent="0.2">
      <c r="A78" s="56"/>
      <c r="B78" s="95"/>
      <c r="C78" s="111" t="s">
        <v>1135</v>
      </c>
      <c r="D78" s="80"/>
      <c r="E78" s="805"/>
      <c r="F78" s="805"/>
      <c r="G78" s="29"/>
      <c r="H78" s="180"/>
    </row>
    <row r="79" spans="1:8" s="55" customFormat="1" ht="15" thickBot="1" x14ac:dyDescent="0.25">
      <c r="A79" s="56"/>
      <c r="B79" s="99"/>
      <c r="C79" s="945"/>
      <c r="D79" s="136"/>
      <c r="E79" s="947"/>
      <c r="F79" s="805"/>
      <c r="G79" s="29"/>
      <c r="H79" s="180"/>
    </row>
    <row r="80" spans="1:8" ht="15" x14ac:dyDescent="0.2">
      <c r="A80" s="185" t="s">
        <v>1747</v>
      </c>
      <c r="B80" s="18" t="s">
        <v>610</v>
      </c>
      <c r="C80" s="93" t="s">
        <v>611</v>
      </c>
      <c r="D80" s="371" t="e">
        <f>VLOOKUP($B80,'Pricelist Summary'!$B:$S,22,0)</f>
        <v>#REF!</v>
      </c>
      <c r="E80" s="803">
        <f>VLOOKUP($B80,'Pricelist Summary'!$B:$M,4,0)</f>
        <v>326.1682242990654</v>
      </c>
      <c r="F80" s="803">
        <f>VLOOKUP($B80,'Pricelist Summary'!$B:$M,5,0)</f>
        <v>0</v>
      </c>
      <c r="G80" s="171" t="e">
        <f>VLOOKUP(B80,'Pricelist Summary'!B:O,18,0)</f>
        <v>#REF!</v>
      </c>
      <c r="H80" s="171" t="e">
        <f>VLOOKUP(B80,'Pricelist Summary'!B:G,10,0)</f>
        <v>#REF!</v>
      </c>
    </row>
    <row r="81" spans="1:8" ht="15" x14ac:dyDescent="0.2">
      <c r="A81" s="94"/>
      <c r="B81" s="95"/>
      <c r="C81" s="92" t="s">
        <v>1749</v>
      </c>
      <c r="D81" s="167"/>
      <c r="E81" s="159"/>
      <c r="F81" s="159"/>
      <c r="G81" s="29"/>
      <c r="H81" s="273"/>
    </row>
    <row r="82" spans="1:8" x14ac:dyDescent="0.2">
      <c r="A82" s="94"/>
      <c r="B82" s="95"/>
      <c r="C82" s="141"/>
      <c r="D82" s="167"/>
      <c r="E82" s="159"/>
      <c r="F82" s="159"/>
      <c r="G82" s="29"/>
      <c r="H82" s="273"/>
    </row>
    <row r="83" spans="1:8" ht="15" x14ac:dyDescent="0.2">
      <c r="A83" s="94"/>
      <c r="B83" s="95"/>
      <c r="C83" s="141" t="s">
        <v>1750</v>
      </c>
      <c r="D83" s="167"/>
      <c r="E83" s="161"/>
      <c r="F83" s="161"/>
      <c r="G83" s="29"/>
      <c r="H83" s="273"/>
    </row>
    <row r="84" spans="1:8" ht="15" x14ac:dyDescent="0.2">
      <c r="A84" s="94"/>
      <c r="B84" s="95"/>
      <c r="C84" s="141" t="s">
        <v>1751</v>
      </c>
      <c r="D84" s="167"/>
      <c r="E84" s="161"/>
      <c r="F84" s="161"/>
      <c r="G84" s="29"/>
      <c r="H84" s="273"/>
    </row>
    <row r="85" spans="1:8" x14ac:dyDescent="0.2">
      <c r="A85" s="94"/>
      <c r="B85" s="95"/>
      <c r="C85" s="141"/>
      <c r="D85" s="167"/>
      <c r="E85" s="100"/>
      <c r="F85" s="161"/>
      <c r="G85" s="29"/>
      <c r="H85" s="273"/>
    </row>
    <row r="86" spans="1:8" ht="16" thickBot="1" x14ac:dyDescent="0.25">
      <c r="A86" s="98"/>
      <c r="B86" s="99"/>
      <c r="C86" s="186" t="s">
        <v>1135</v>
      </c>
      <c r="D86" s="167"/>
      <c r="E86" s="809"/>
      <c r="F86" s="810"/>
      <c r="G86" s="36"/>
      <c r="H86" s="274"/>
    </row>
    <row r="87" spans="1:8" ht="15" x14ac:dyDescent="0.2">
      <c r="A87" s="185" t="s">
        <v>1747</v>
      </c>
      <c r="B87" s="106" t="s">
        <v>3132</v>
      </c>
      <c r="C87" s="288" t="s">
        <v>2877</v>
      </c>
      <c r="D87" s="371" t="e">
        <f>VLOOKUP($B87,'Pricelist Summary'!$B:$S,22,0)</f>
        <v>#REF!</v>
      </c>
      <c r="E87" s="803">
        <f>VLOOKUP($B87,'Pricelist Summary'!$B:$M,4,0)</f>
        <v>410.28037383177571</v>
      </c>
      <c r="F87" s="803">
        <f>VLOOKUP($B87,'Pricelist Summary'!$B:$M,5,0)</f>
        <v>0</v>
      </c>
      <c r="G87" s="171" t="e">
        <f>VLOOKUP(B87,'Pricelist Summary'!B:O,18,0)</f>
        <v>#REF!</v>
      </c>
      <c r="H87" s="171" t="e">
        <f>VLOOKUP(B87,'Pricelist Summary'!B:G,10,0)</f>
        <v>#REF!</v>
      </c>
    </row>
    <row r="88" spans="1:8" x14ac:dyDescent="0.2">
      <c r="A88" s="94"/>
      <c r="B88" s="95"/>
      <c r="C88" s="1120" t="s">
        <v>2878</v>
      </c>
      <c r="D88" s="74"/>
      <c r="E88" s="805"/>
      <c r="F88" s="805"/>
      <c r="G88" s="29"/>
      <c r="H88" s="273"/>
    </row>
    <row r="89" spans="1:8" ht="30" x14ac:dyDescent="0.2">
      <c r="A89" s="94"/>
      <c r="B89" s="95"/>
      <c r="C89" s="138" t="s">
        <v>2879</v>
      </c>
      <c r="D89" s="74"/>
      <c r="E89" s="805"/>
      <c r="F89" s="805"/>
      <c r="G89" s="29"/>
      <c r="H89" s="273"/>
    </row>
    <row r="90" spans="1:8" ht="15" x14ac:dyDescent="0.2">
      <c r="A90" s="94"/>
      <c r="B90" s="95"/>
      <c r="C90" s="138" t="s">
        <v>2880</v>
      </c>
      <c r="D90" s="74"/>
      <c r="E90" s="805"/>
      <c r="F90" s="805"/>
      <c r="G90" s="29"/>
      <c r="H90" s="273"/>
    </row>
    <row r="91" spans="1:8" ht="15" x14ac:dyDescent="0.2">
      <c r="A91" s="94"/>
      <c r="B91" s="95"/>
      <c r="C91" s="138" t="s">
        <v>2881</v>
      </c>
      <c r="D91" s="74"/>
      <c r="E91" s="805"/>
      <c r="F91" s="805"/>
      <c r="G91" s="29"/>
      <c r="H91" s="273"/>
    </row>
    <row r="92" spans="1:8" ht="15" x14ac:dyDescent="0.2">
      <c r="A92" s="94"/>
      <c r="B92" s="95"/>
      <c r="C92" s="138" t="s">
        <v>2882</v>
      </c>
      <c r="D92" s="74"/>
      <c r="E92" s="805"/>
      <c r="F92" s="805"/>
      <c r="G92" s="29"/>
      <c r="H92" s="273"/>
    </row>
    <row r="93" spans="1:8" x14ac:dyDescent="0.15">
      <c r="A93" s="94"/>
      <c r="B93" s="95"/>
      <c r="C93" s="661" t="s">
        <v>1748</v>
      </c>
      <c r="D93" s="74"/>
      <c r="E93" s="805"/>
      <c r="F93" s="805"/>
      <c r="G93" s="29"/>
      <c r="H93" s="273"/>
    </row>
    <row r="94" spans="1:8" ht="15" x14ac:dyDescent="0.2">
      <c r="A94" s="94"/>
      <c r="B94" s="95"/>
      <c r="C94" s="138" t="s">
        <v>2883</v>
      </c>
      <c r="D94" s="74"/>
      <c r="E94" s="805"/>
      <c r="F94" s="805"/>
      <c r="G94" s="29"/>
      <c r="H94" s="273"/>
    </row>
    <row r="95" spans="1:8" ht="16" x14ac:dyDescent="0.2">
      <c r="A95" s="94"/>
      <c r="B95" s="95"/>
      <c r="C95" s="590" t="s">
        <v>1135</v>
      </c>
      <c r="D95" s="74"/>
      <c r="E95" s="805"/>
      <c r="F95" s="805"/>
      <c r="G95" s="29"/>
      <c r="H95" s="273"/>
    </row>
    <row r="96" spans="1:8" ht="15" thickBot="1" x14ac:dyDescent="0.25">
      <c r="A96" s="94"/>
      <c r="B96" s="95"/>
      <c r="C96" s="186"/>
      <c r="D96" s="1119"/>
      <c r="E96" s="805"/>
      <c r="F96" s="805"/>
      <c r="G96" s="29"/>
      <c r="H96" s="273"/>
    </row>
    <row r="97" spans="1:8" ht="15" x14ac:dyDescent="0.2">
      <c r="A97" s="185" t="s">
        <v>1747</v>
      </c>
      <c r="B97" s="53" t="s">
        <v>617</v>
      </c>
      <c r="C97" s="92" t="s">
        <v>618</v>
      </c>
      <c r="D97" s="371" t="e">
        <f>VLOOKUP($B97,'Pricelist Summary'!$B:$S,22,0)</f>
        <v>#REF!</v>
      </c>
      <c r="E97" s="803">
        <f>VLOOKUP($B97,'Pricelist Summary'!$B:$M,4,0)</f>
        <v>653.27102803738319</v>
      </c>
      <c r="F97" s="803">
        <f>VLOOKUP($B97,'Pricelist Summary'!$B:$M,5,0)</f>
        <v>0</v>
      </c>
      <c r="G97" s="171" t="e">
        <f>VLOOKUP(B97,'Pricelist Summary'!B:O,18,0)</f>
        <v>#REF!</v>
      </c>
      <c r="H97" s="171" t="e">
        <f>VLOOKUP(B97,'Pricelist Summary'!B:G,10,0)</f>
        <v>#REF!</v>
      </c>
    </row>
    <row r="98" spans="1:8" ht="15" x14ac:dyDescent="0.2">
      <c r="A98" s="94"/>
      <c r="B98" s="95"/>
      <c r="C98" s="141" t="s">
        <v>1752</v>
      </c>
      <c r="D98" s="74"/>
      <c r="E98" s="806"/>
      <c r="F98" s="806"/>
      <c r="G98" s="58"/>
      <c r="H98" s="372"/>
    </row>
    <row r="99" spans="1:8" ht="15" x14ac:dyDescent="0.2">
      <c r="A99" s="94"/>
      <c r="B99" s="95"/>
      <c r="C99" s="141" t="s">
        <v>1753</v>
      </c>
      <c r="D99" s="167"/>
      <c r="E99" s="159"/>
      <c r="F99" s="159"/>
      <c r="G99" s="58"/>
      <c r="H99" s="372"/>
    </row>
    <row r="100" spans="1:8" ht="15" x14ac:dyDescent="0.2">
      <c r="A100" s="94"/>
      <c r="B100" s="95"/>
      <c r="C100" s="141" t="s">
        <v>1754</v>
      </c>
      <c r="D100" s="167"/>
      <c r="E100" s="161"/>
      <c r="F100" s="161"/>
      <c r="G100" s="58"/>
      <c r="H100" s="372"/>
    </row>
    <row r="101" spans="1:8" ht="15" x14ac:dyDescent="0.2">
      <c r="A101" s="94"/>
      <c r="B101" s="95"/>
      <c r="C101" s="141" t="s">
        <v>1755</v>
      </c>
      <c r="D101" s="167"/>
      <c r="E101" s="161"/>
      <c r="F101" s="161"/>
      <c r="G101" s="58"/>
      <c r="H101" s="372"/>
    </row>
    <row r="102" spans="1:8" ht="15" x14ac:dyDescent="0.2">
      <c r="A102" s="94"/>
      <c r="B102" s="95"/>
      <c r="C102" s="141" t="s">
        <v>1756</v>
      </c>
      <c r="D102" s="74"/>
      <c r="E102" s="806"/>
      <c r="F102" s="806"/>
      <c r="G102" s="58"/>
      <c r="H102" s="372"/>
    </row>
    <row r="103" spans="1:8" ht="15" x14ac:dyDescent="0.2">
      <c r="A103" s="94"/>
      <c r="B103" s="95"/>
      <c r="C103" s="141" t="s">
        <v>1757</v>
      </c>
      <c r="D103" s="74"/>
      <c r="E103" s="806"/>
      <c r="F103" s="806"/>
      <c r="G103" s="58"/>
      <c r="H103" s="372"/>
    </row>
    <row r="104" spans="1:8" ht="15" x14ac:dyDescent="0.2">
      <c r="A104" s="94"/>
      <c r="B104" s="95"/>
      <c r="C104" s="141" t="s">
        <v>1758</v>
      </c>
      <c r="D104" s="74"/>
      <c r="E104" s="806"/>
      <c r="F104" s="806"/>
      <c r="G104" s="58"/>
      <c r="H104" s="372"/>
    </row>
    <row r="105" spans="1:8" ht="15" x14ac:dyDescent="0.2">
      <c r="A105" s="94"/>
      <c r="B105" s="95"/>
      <c r="C105" s="141" t="s">
        <v>1759</v>
      </c>
      <c r="D105" s="74"/>
      <c r="E105" s="806"/>
      <c r="F105" s="806"/>
      <c r="G105" s="58"/>
      <c r="H105" s="372"/>
    </row>
    <row r="106" spans="1:8" ht="15" x14ac:dyDescent="0.2">
      <c r="A106" s="94"/>
      <c r="B106" s="95"/>
      <c r="C106" s="141" t="s">
        <v>1760</v>
      </c>
      <c r="D106" s="74"/>
      <c r="E106" s="806"/>
      <c r="F106" s="806"/>
      <c r="G106" s="58"/>
      <c r="H106" s="372"/>
    </row>
    <row r="107" spans="1:8" ht="15" x14ac:dyDescent="0.2">
      <c r="A107" s="94"/>
      <c r="B107" s="95"/>
      <c r="C107" s="141" t="s">
        <v>1761</v>
      </c>
      <c r="D107" s="74"/>
      <c r="E107" s="806"/>
      <c r="F107" s="806"/>
      <c r="G107" s="58"/>
      <c r="H107" s="372"/>
    </row>
    <row r="108" spans="1:8" ht="15" x14ac:dyDescent="0.2">
      <c r="A108" s="94"/>
      <c r="B108" s="95"/>
      <c r="C108" s="141" t="s">
        <v>1762</v>
      </c>
      <c r="D108" s="74"/>
      <c r="E108" s="806"/>
      <c r="F108" s="806"/>
      <c r="G108" s="58"/>
      <c r="H108" s="372"/>
    </row>
    <row r="109" spans="1:8" ht="15" x14ac:dyDescent="0.2">
      <c r="A109" s="94"/>
      <c r="B109" s="95"/>
      <c r="C109" s="141" t="s">
        <v>1763</v>
      </c>
      <c r="D109" s="74"/>
      <c r="E109" s="806"/>
      <c r="F109" s="806"/>
      <c r="G109" s="58"/>
      <c r="H109" s="372"/>
    </row>
    <row r="110" spans="1:8" ht="15" x14ac:dyDescent="0.2">
      <c r="A110" s="94"/>
      <c r="B110" s="95"/>
      <c r="C110" s="101" t="s">
        <v>1764</v>
      </c>
      <c r="D110" s="74"/>
      <c r="E110" s="806"/>
      <c r="F110" s="806"/>
      <c r="G110" s="58"/>
      <c r="H110" s="372"/>
    </row>
    <row r="111" spans="1:8" ht="15" x14ac:dyDescent="0.2">
      <c r="A111" s="94"/>
      <c r="B111" s="95"/>
      <c r="C111" s="141" t="s">
        <v>1765</v>
      </c>
      <c r="D111" s="74"/>
      <c r="E111" s="806"/>
      <c r="F111" s="806"/>
      <c r="G111" s="58"/>
      <c r="H111" s="372"/>
    </row>
    <row r="112" spans="1:8" ht="16" thickBot="1" x14ac:dyDescent="0.25">
      <c r="A112" s="98"/>
      <c r="B112" s="99"/>
      <c r="C112" s="186" t="s">
        <v>1135</v>
      </c>
      <c r="D112" s="74"/>
      <c r="E112" s="806"/>
      <c r="F112" s="806"/>
      <c r="G112" s="58"/>
      <c r="H112" s="372"/>
    </row>
    <row r="113" spans="1:8" s="1478" customFormat="1" ht="81.75" customHeight="1" x14ac:dyDescent="0.2">
      <c r="A113" s="1474" t="s">
        <v>629</v>
      </c>
      <c r="B113" s="1292" t="s">
        <v>4812</v>
      </c>
      <c r="C113" s="1475" t="s">
        <v>4813</v>
      </c>
      <c r="D113" s="371" t="e">
        <f>VLOOKUP($B113,'Pricelist Summary'!$B:$S,22,0)</f>
        <v>#REF!</v>
      </c>
      <c r="E113" s="803">
        <f>VLOOKUP($B113,'Pricelist Summary'!$B:$M,4,0)</f>
        <v>3457.0093457943922</v>
      </c>
      <c r="F113" s="803">
        <f>VLOOKUP($B113,'Pricelist Summary'!$B:$M,5,0)</f>
        <v>0</v>
      </c>
      <c r="G113" s="171" t="e">
        <f>VLOOKUP(B113,'Pricelist Summary'!B:O,18,0)</f>
        <v>#REF!</v>
      </c>
      <c r="H113" s="171" t="e">
        <f>VLOOKUP(B113,'Pricelist Summary'!B:G,10,0)</f>
        <v>#REF!</v>
      </c>
    </row>
    <row r="114" spans="1:8" s="1478" customFormat="1" ht="16" x14ac:dyDescent="0.2">
      <c r="B114" s="1282"/>
      <c r="C114" s="1479" t="s">
        <v>4829</v>
      </c>
      <c r="D114" s="1483"/>
      <c r="E114" s="1481"/>
      <c r="F114" s="1481"/>
      <c r="G114" s="2240"/>
      <c r="H114" s="1482"/>
    </row>
    <row r="115" spans="1:8" s="1478" customFormat="1" ht="15" x14ac:dyDescent="0.2">
      <c r="B115" s="1282"/>
      <c r="C115" s="1485" t="s">
        <v>4830</v>
      </c>
      <c r="D115" s="1483"/>
      <c r="E115" s="1481"/>
      <c r="F115" s="1481"/>
      <c r="G115" s="2240"/>
      <c r="H115" s="1482"/>
    </row>
    <row r="116" spans="1:8" s="1478" customFormat="1" ht="16" x14ac:dyDescent="0.2">
      <c r="B116" s="1282"/>
      <c r="C116" s="1484" t="s">
        <v>4831</v>
      </c>
      <c r="D116" s="1483"/>
      <c r="E116" s="1481"/>
      <c r="F116" s="1481"/>
      <c r="G116" s="2240"/>
      <c r="H116" s="1482"/>
    </row>
    <row r="117" spans="1:8" s="1478" customFormat="1" ht="16" x14ac:dyDescent="0.2">
      <c r="B117" s="1282"/>
      <c r="C117" s="1484" t="s">
        <v>4832</v>
      </c>
      <c r="D117" s="1483"/>
      <c r="E117" s="1481"/>
      <c r="F117" s="1481"/>
      <c r="G117" s="2240"/>
      <c r="H117" s="1482"/>
    </row>
    <row r="118" spans="1:8" s="1478" customFormat="1" ht="32" x14ac:dyDescent="0.2">
      <c r="B118" s="1282"/>
      <c r="C118" s="1484" t="s">
        <v>4833</v>
      </c>
      <c r="D118" s="1483"/>
      <c r="E118" s="1481"/>
      <c r="F118" s="1481"/>
      <c r="G118" s="2240"/>
      <c r="H118" s="1482"/>
    </row>
    <row r="119" spans="1:8" s="1478" customFormat="1" ht="16" x14ac:dyDescent="0.2">
      <c r="B119" s="1282"/>
      <c r="C119" s="1484" t="s">
        <v>4834</v>
      </c>
      <c r="D119" s="1483"/>
      <c r="E119" s="1481"/>
      <c r="F119" s="1481"/>
      <c r="G119" s="2240"/>
      <c r="H119" s="1482"/>
    </row>
    <row r="120" spans="1:8" s="1478" customFormat="1" ht="16" x14ac:dyDescent="0.2">
      <c r="B120" s="1282"/>
      <c r="C120" s="1484" t="s">
        <v>4835</v>
      </c>
      <c r="D120" s="1483"/>
      <c r="E120" s="1481"/>
      <c r="F120" s="1481"/>
      <c r="G120" s="2240"/>
      <c r="H120" s="1482"/>
    </row>
    <row r="121" spans="1:8" s="1478" customFormat="1" ht="17.25" customHeight="1" x14ac:dyDescent="0.2">
      <c r="B121" s="1282"/>
      <c r="C121" s="1484" t="s">
        <v>4836</v>
      </c>
      <c r="D121" s="1483"/>
      <c r="E121" s="1481"/>
      <c r="F121" s="1481"/>
      <c r="G121" s="2240"/>
      <c r="H121" s="1482"/>
    </row>
    <row r="122" spans="1:8" s="1478" customFormat="1" ht="32" x14ac:dyDescent="0.2">
      <c r="B122" s="1282"/>
      <c r="C122" s="1484" t="s">
        <v>4837</v>
      </c>
      <c r="D122" s="1483"/>
      <c r="E122" s="1481"/>
      <c r="F122" s="1481"/>
      <c r="G122" s="2240"/>
      <c r="H122" s="1482"/>
    </row>
    <row r="123" spans="1:8" s="1478" customFormat="1" ht="16" x14ac:dyDescent="0.2">
      <c r="B123" s="1282"/>
      <c r="C123" s="1484" t="s">
        <v>4838</v>
      </c>
      <c r="D123" s="1483"/>
      <c r="E123" s="1481"/>
      <c r="F123" s="1481"/>
      <c r="G123" s="2240"/>
      <c r="H123" s="1482"/>
    </row>
    <row r="124" spans="1:8" s="1478" customFormat="1" ht="16" x14ac:dyDescent="0.2">
      <c r="B124" s="1282"/>
      <c r="C124" s="2242" t="s">
        <v>4839</v>
      </c>
      <c r="D124" s="1483"/>
      <c r="E124" s="1481"/>
      <c r="F124" s="1481"/>
      <c r="G124" s="2240"/>
      <c r="H124" s="1482"/>
    </row>
    <row r="125" spans="1:8" s="1478" customFormat="1" ht="16" x14ac:dyDescent="0.2">
      <c r="B125" s="1282"/>
      <c r="C125" s="1484" t="s">
        <v>3486</v>
      </c>
      <c r="D125" s="1483"/>
      <c r="E125" s="1481"/>
      <c r="F125" s="1481"/>
      <c r="G125" s="2240"/>
      <c r="H125" s="1482"/>
    </row>
    <row r="126" spans="1:8" s="1478" customFormat="1" ht="16" x14ac:dyDescent="0.2">
      <c r="B126" s="1282"/>
      <c r="C126" s="1484" t="s">
        <v>3487</v>
      </c>
      <c r="D126" s="1483"/>
      <c r="E126" s="1481"/>
      <c r="F126" s="1481"/>
      <c r="G126" s="2240"/>
      <c r="H126" s="1482"/>
    </row>
    <row r="127" spans="1:8" s="1478" customFormat="1" ht="16" x14ac:dyDescent="0.2">
      <c r="B127" s="1282"/>
      <c r="C127" s="1479" t="s">
        <v>4840</v>
      </c>
      <c r="D127" s="1483"/>
      <c r="E127" s="1481"/>
      <c r="F127" s="1481"/>
      <c r="G127" s="2240"/>
      <c r="H127" s="1482"/>
    </row>
    <row r="128" spans="1:8" s="1478" customFormat="1" ht="16" x14ac:dyDescent="0.2">
      <c r="B128" s="1282"/>
      <c r="C128" s="1479" t="s">
        <v>4841</v>
      </c>
      <c r="D128" s="1483"/>
      <c r="E128" s="1481"/>
      <c r="F128" s="1481"/>
      <c r="G128" s="2240"/>
      <c r="H128" s="1482"/>
    </row>
    <row r="129" spans="1:8" s="1478" customFormat="1" ht="16" x14ac:dyDescent="0.2">
      <c r="B129" s="1282"/>
      <c r="C129" s="1479" t="s">
        <v>3498</v>
      </c>
      <c r="D129" s="1483"/>
      <c r="E129" s="1481"/>
      <c r="F129" s="1481"/>
      <c r="G129" s="2240"/>
      <c r="H129" s="1482"/>
    </row>
    <row r="130" spans="1:8" s="1478" customFormat="1" ht="16" x14ac:dyDescent="0.2">
      <c r="B130" s="1282"/>
      <c r="C130" s="1479" t="s">
        <v>3495</v>
      </c>
      <c r="D130" s="1483"/>
      <c r="E130" s="1481"/>
      <c r="F130" s="1481"/>
      <c r="G130" s="2240"/>
      <c r="H130" s="1482"/>
    </row>
    <row r="131" spans="1:8" s="1478" customFormat="1" ht="16" x14ac:dyDescent="0.2">
      <c r="B131" s="1282"/>
      <c r="C131" s="1484" t="s">
        <v>3494</v>
      </c>
      <c r="D131" s="1483"/>
      <c r="E131" s="1481"/>
      <c r="F131" s="1481"/>
      <c r="G131" s="2240"/>
      <c r="H131" s="1482"/>
    </row>
    <row r="132" spans="1:8" s="1478" customFormat="1" ht="15" x14ac:dyDescent="0.2">
      <c r="B132" s="1282"/>
      <c r="C132" s="1641" t="s">
        <v>1808</v>
      </c>
      <c r="D132" s="1483"/>
      <c r="E132" s="1481"/>
      <c r="F132" s="1481"/>
      <c r="G132" s="2240"/>
      <c r="H132" s="1482"/>
    </row>
    <row r="133" spans="1:8" s="1478" customFormat="1" ht="15" x14ac:dyDescent="0.2">
      <c r="B133" s="1282"/>
      <c r="C133" s="1641" t="s">
        <v>1809</v>
      </c>
      <c r="D133" s="1483"/>
      <c r="E133" s="1481"/>
      <c r="F133" s="1481"/>
      <c r="G133" s="2240"/>
      <c r="H133" s="1482"/>
    </row>
    <row r="134" spans="1:8" s="1478" customFormat="1" ht="16" x14ac:dyDescent="0.2">
      <c r="B134" s="1282"/>
      <c r="C134" s="1479" t="s">
        <v>4073</v>
      </c>
      <c r="D134" s="1483"/>
      <c r="E134" s="1481"/>
      <c r="F134" s="1481"/>
      <c r="G134" s="2240"/>
      <c r="H134" s="1482"/>
    </row>
    <row r="135" spans="1:8" s="1478" customFormat="1" ht="33.75" customHeight="1" x14ac:dyDescent="0.2">
      <c r="B135" s="1282"/>
      <c r="C135" s="1484" t="s">
        <v>4842</v>
      </c>
      <c r="D135" s="1483"/>
      <c r="E135" s="1481"/>
      <c r="F135" s="1481"/>
      <c r="G135" s="2240"/>
      <c r="H135" s="1482"/>
    </row>
    <row r="136" spans="1:8" s="1478" customFormat="1" ht="18" customHeight="1" x14ac:dyDescent="0.2">
      <c r="B136" s="1282"/>
      <c r="C136" s="1484" t="s">
        <v>4843</v>
      </c>
      <c r="D136" s="1483"/>
      <c r="E136" s="1481"/>
      <c r="F136" s="1481"/>
      <c r="G136" s="2240"/>
      <c r="H136" s="1482"/>
    </row>
    <row r="137" spans="1:8" s="1478" customFormat="1" ht="15" x14ac:dyDescent="0.2">
      <c r="B137" s="1282"/>
      <c r="C137" s="1928" t="s">
        <v>4844</v>
      </c>
      <c r="D137" s="1483"/>
      <c r="E137" s="1481"/>
      <c r="F137" s="1481"/>
      <c r="G137" s="2240"/>
      <c r="H137" s="1482"/>
    </row>
    <row r="138" spans="1:8" s="1478" customFormat="1" ht="32" x14ac:dyDescent="0.2">
      <c r="B138" s="1282"/>
      <c r="C138" s="1484" t="s">
        <v>4845</v>
      </c>
      <c r="D138" s="1483"/>
      <c r="E138" s="1481"/>
      <c r="F138" s="1481"/>
      <c r="G138" s="2240"/>
      <c r="H138" s="1482"/>
    </row>
    <row r="139" spans="1:8" s="1478" customFormat="1" ht="16" x14ac:dyDescent="0.2">
      <c r="B139" s="1282"/>
      <c r="C139" s="2241" t="s">
        <v>4209</v>
      </c>
      <c r="D139" s="1483"/>
      <c r="E139" s="1481"/>
      <c r="F139" s="1481"/>
      <c r="G139" s="2240"/>
      <c r="H139" s="1482"/>
    </row>
    <row r="140" spans="1:8" s="1478" customFormat="1" ht="15" thickBot="1" x14ac:dyDescent="0.25">
      <c r="B140" s="1282"/>
      <c r="C140" s="187"/>
      <c r="D140" s="1646"/>
      <c r="E140" s="1481"/>
      <c r="F140" s="1481"/>
      <c r="G140" s="2240"/>
      <c r="H140" s="1492"/>
    </row>
    <row r="141" spans="1:8" s="1478" customFormat="1" ht="16" x14ac:dyDescent="0.2">
      <c r="A141" s="1474" t="s">
        <v>629</v>
      </c>
      <c r="B141" s="1292" t="s">
        <v>3482</v>
      </c>
      <c r="C141" s="1475" t="s">
        <v>3483</v>
      </c>
      <c r="D141" s="371" t="e">
        <f>VLOOKUP($B141,'Pricelist Summary'!$B:$S,22,0)</f>
        <v>#REF!</v>
      </c>
      <c r="E141" s="803">
        <f>VLOOKUP($B141,'Pricelist Summary'!$B:$M,4,0)</f>
        <v>1868.2242990654204</v>
      </c>
      <c r="F141" s="803">
        <f>VLOOKUP($B141,'Pricelist Summary'!$B:$M,5,0)</f>
        <v>0</v>
      </c>
      <c r="G141" s="171" t="e">
        <f>VLOOKUP(B141,'Pricelist Summary'!B:O,18,0)</f>
        <v>#REF!</v>
      </c>
      <c r="H141" s="171" t="e">
        <f>VLOOKUP(B141,'Pricelist Summary'!B:G,10,0)</f>
        <v>#REF!</v>
      </c>
    </row>
    <row r="142" spans="1:8" s="1478" customFormat="1" ht="16" x14ac:dyDescent="0.2">
      <c r="B142" s="1282"/>
      <c r="C142" s="1479" t="s">
        <v>3484</v>
      </c>
      <c r="D142" s="1480"/>
      <c r="E142" s="1481"/>
      <c r="F142" s="1481"/>
      <c r="G142" s="1482"/>
      <c r="H142" s="1483"/>
    </row>
    <row r="143" spans="1:8" s="1478" customFormat="1" ht="16" x14ac:dyDescent="0.2">
      <c r="B143" s="1282"/>
      <c r="C143" s="1479" t="s">
        <v>3485</v>
      </c>
      <c r="D143" s="1480"/>
      <c r="E143" s="1481"/>
      <c r="F143" s="1481"/>
      <c r="G143" s="1482"/>
      <c r="H143" s="1483"/>
    </row>
    <row r="144" spans="1:8" s="1478" customFormat="1" ht="16" x14ac:dyDescent="0.2">
      <c r="B144" s="1282"/>
      <c r="C144" s="1484" t="s">
        <v>3486</v>
      </c>
      <c r="D144" s="1480"/>
      <c r="E144" s="1481"/>
      <c r="F144" s="1481"/>
      <c r="G144" s="1482"/>
      <c r="H144" s="1483"/>
    </row>
    <row r="145" spans="1:8" s="1478" customFormat="1" ht="16" x14ac:dyDescent="0.2">
      <c r="B145" s="1282"/>
      <c r="C145" s="1484" t="s">
        <v>3487</v>
      </c>
      <c r="D145" s="1480"/>
      <c r="E145" s="1481"/>
      <c r="F145" s="1481"/>
      <c r="G145" s="1482"/>
      <c r="H145" s="1483"/>
    </row>
    <row r="146" spans="1:8" s="1478" customFormat="1" ht="16" x14ac:dyDescent="0.2">
      <c r="B146" s="1282"/>
      <c r="C146" s="1484" t="s">
        <v>3488</v>
      </c>
      <c r="D146" s="1480"/>
      <c r="E146" s="1481"/>
      <c r="F146" s="1481"/>
      <c r="G146" s="1482"/>
      <c r="H146" s="1483"/>
    </row>
    <row r="147" spans="1:8" s="1478" customFormat="1" ht="16" x14ac:dyDescent="0.2">
      <c r="B147" s="1282"/>
      <c r="C147" s="1484" t="s">
        <v>3489</v>
      </c>
      <c r="D147" s="1480"/>
      <c r="E147" s="1481"/>
      <c r="F147" s="1481"/>
      <c r="G147" s="1482"/>
      <c r="H147" s="1483"/>
    </row>
    <row r="148" spans="1:8" s="1478" customFormat="1" ht="15" x14ac:dyDescent="0.2">
      <c r="B148" s="1282"/>
      <c r="C148" s="1485" t="s">
        <v>3490</v>
      </c>
      <c r="D148" s="1480"/>
      <c r="E148" s="1481"/>
      <c r="F148" s="1481"/>
      <c r="G148" s="1482"/>
      <c r="H148" s="1483"/>
    </row>
    <row r="149" spans="1:8" s="1478" customFormat="1" ht="16" x14ac:dyDescent="0.2">
      <c r="B149" s="1282"/>
      <c r="C149" s="1484" t="s">
        <v>3491</v>
      </c>
      <c r="D149" s="1480"/>
      <c r="E149" s="1481"/>
      <c r="F149" s="1481"/>
      <c r="G149" s="1482"/>
      <c r="H149" s="1483"/>
    </row>
    <row r="150" spans="1:8" s="1478" customFormat="1" ht="16" x14ac:dyDescent="0.2">
      <c r="B150" s="1282"/>
      <c r="C150" s="1484" t="s">
        <v>3492</v>
      </c>
      <c r="D150" s="1480"/>
      <c r="E150" s="1481"/>
      <c r="F150" s="1481"/>
      <c r="G150" s="1482"/>
      <c r="H150" s="1483"/>
    </row>
    <row r="151" spans="1:8" s="1478" customFormat="1" ht="16" x14ac:dyDescent="0.2">
      <c r="B151" s="1282"/>
      <c r="C151" s="1484" t="s">
        <v>3493</v>
      </c>
      <c r="D151" s="1480"/>
      <c r="E151" s="1481"/>
      <c r="F151" s="1481"/>
      <c r="G151" s="1482"/>
      <c r="H151" s="1483"/>
    </row>
    <row r="152" spans="1:8" s="1478" customFormat="1" ht="16" x14ac:dyDescent="0.2">
      <c r="B152" s="1282"/>
      <c r="C152" s="1484" t="s">
        <v>3494</v>
      </c>
      <c r="D152" s="1480"/>
      <c r="E152" s="1481"/>
      <c r="F152" s="1481"/>
      <c r="G152" s="1482"/>
      <c r="H152" s="1483"/>
    </row>
    <row r="153" spans="1:8" s="1478" customFormat="1" ht="16" x14ac:dyDescent="0.2">
      <c r="B153" s="1282"/>
      <c r="C153" s="1479" t="s">
        <v>3495</v>
      </c>
      <c r="D153" s="1480"/>
      <c r="E153" s="1481"/>
      <c r="F153" s="1481"/>
      <c r="G153" s="1482"/>
      <c r="H153" s="1483"/>
    </row>
    <row r="154" spans="1:8" s="1478" customFormat="1" ht="16" x14ac:dyDescent="0.2">
      <c r="B154" s="1282"/>
      <c r="C154" s="1479" t="s">
        <v>3496</v>
      </c>
      <c r="D154" s="1480"/>
      <c r="E154" s="1481"/>
      <c r="F154" s="1481"/>
      <c r="G154" s="1482"/>
      <c r="H154" s="1483"/>
    </row>
    <row r="155" spans="1:8" s="1478" customFormat="1" ht="16" x14ac:dyDescent="0.2">
      <c r="B155" s="1282"/>
      <c r="C155" s="1479" t="s">
        <v>3497</v>
      </c>
      <c r="D155" s="1480"/>
      <c r="E155" s="1481"/>
      <c r="F155" s="1481"/>
      <c r="G155" s="1482"/>
      <c r="H155" s="1483"/>
    </row>
    <row r="156" spans="1:8" s="1478" customFormat="1" ht="16" x14ac:dyDescent="0.2">
      <c r="B156" s="1282"/>
      <c r="C156" s="1479" t="s">
        <v>3498</v>
      </c>
      <c r="D156" s="1480"/>
      <c r="E156" s="1481"/>
      <c r="F156" s="1481"/>
      <c r="G156" s="1482"/>
      <c r="H156" s="1483"/>
    </row>
    <row r="157" spans="1:8" s="1478" customFormat="1" ht="16" x14ac:dyDescent="0.2">
      <c r="B157" s="1282"/>
      <c r="C157" s="1479" t="s">
        <v>3499</v>
      </c>
      <c r="D157" s="1480"/>
      <c r="E157" s="1481"/>
      <c r="F157" s="1481"/>
      <c r="G157" s="1482"/>
      <c r="H157" s="1483"/>
    </row>
    <row r="158" spans="1:8" s="1478" customFormat="1" ht="16" x14ac:dyDescent="0.2">
      <c r="B158" s="1282"/>
      <c r="C158" s="1479" t="s">
        <v>3500</v>
      </c>
      <c r="D158" s="1480"/>
      <c r="E158" s="1481"/>
      <c r="F158" s="1481"/>
      <c r="G158" s="1482"/>
      <c r="H158" s="1483"/>
    </row>
    <row r="159" spans="1:8" s="1478" customFormat="1" ht="16" x14ac:dyDescent="0.2">
      <c r="B159" s="1486"/>
      <c r="C159" s="1479" t="s">
        <v>3501</v>
      </c>
      <c r="D159" s="1480"/>
      <c r="E159" s="1481"/>
      <c r="F159" s="1481"/>
      <c r="G159" s="1482"/>
      <c r="H159" s="1483"/>
    </row>
    <row r="160" spans="1:8" s="1478" customFormat="1" ht="32" x14ac:dyDescent="0.2">
      <c r="A160" s="1486"/>
      <c r="B160" s="1486"/>
      <c r="C160" s="1487" t="s">
        <v>3502</v>
      </c>
      <c r="D160" s="1480"/>
      <c r="E160" s="1481"/>
      <c r="F160" s="1481"/>
      <c r="G160" s="1482"/>
      <c r="H160" s="1483"/>
    </row>
    <row r="161" spans="1:8" s="1478" customFormat="1" ht="16" thickBot="1" x14ac:dyDescent="0.25">
      <c r="A161" s="1488"/>
      <c r="B161" s="1284"/>
      <c r="C161" s="1489"/>
      <c r="D161" s="1490"/>
      <c r="E161" s="1491"/>
      <c r="F161" s="1491"/>
      <c r="G161" s="1492"/>
      <c r="H161" s="1493"/>
    </row>
    <row r="162" spans="1:8" s="1478" customFormat="1" ht="16" x14ac:dyDescent="0.2">
      <c r="A162" s="1494" t="s">
        <v>629</v>
      </c>
      <c r="B162" s="1294" t="s">
        <v>3718</v>
      </c>
      <c r="C162" s="1475" t="s">
        <v>3503</v>
      </c>
      <c r="D162" s="371" t="e">
        <f>VLOOKUP($B162,'Pricelist Summary'!$B:$S,22,0)</f>
        <v>#REF!</v>
      </c>
      <c r="E162" s="803">
        <f>VLOOKUP($B162,'Pricelist Summary'!$B:$M,4,0)</f>
        <v>690.65420560747657</v>
      </c>
      <c r="F162" s="803">
        <f>VLOOKUP($B162,'Pricelist Summary'!$B:$M,5,0)</f>
        <v>0</v>
      </c>
      <c r="G162" s="171" t="e">
        <f>VLOOKUP(B162,'Pricelist Summary'!B:O,18,0)</f>
        <v>#REF!</v>
      </c>
      <c r="H162" s="171" t="e">
        <f>VLOOKUP(B162,'Pricelist Summary'!B:G,10,0)</f>
        <v>#REF!</v>
      </c>
    </row>
    <row r="163" spans="1:8" s="1478" customFormat="1" ht="16" x14ac:dyDescent="0.2">
      <c r="B163" s="1282"/>
      <c r="C163" s="1479" t="s">
        <v>3504</v>
      </c>
      <c r="D163" s="1480"/>
      <c r="E163" s="1481"/>
      <c r="F163" s="1481"/>
      <c r="G163" s="1482"/>
      <c r="H163" s="1483"/>
    </row>
    <row r="164" spans="1:8" s="1478" customFormat="1" ht="15" x14ac:dyDescent="0.2">
      <c r="B164" s="1282"/>
      <c r="C164" s="1495" t="s">
        <v>3505</v>
      </c>
      <c r="D164" s="1480"/>
      <c r="E164" s="1481"/>
      <c r="F164" s="1481"/>
      <c r="G164" s="1482"/>
      <c r="H164" s="1483"/>
    </row>
    <row r="165" spans="1:8" s="1478" customFormat="1" ht="15" x14ac:dyDescent="0.2">
      <c r="B165" s="1282"/>
      <c r="C165" s="1485" t="s">
        <v>3506</v>
      </c>
      <c r="D165" s="1480"/>
      <c r="E165" s="1481"/>
      <c r="F165" s="1481"/>
      <c r="G165" s="1482"/>
      <c r="H165" s="1483"/>
    </row>
    <row r="166" spans="1:8" s="1478" customFormat="1" ht="15" x14ac:dyDescent="0.2">
      <c r="B166" s="1282"/>
      <c r="C166" s="1485" t="s">
        <v>3507</v>
      </c>
      <c r="D166" s="1480"/>
      <c r="E166" s="1481"/>
      <c r="F166" s="1481"/>
      <c r="G166" s="1482"/>
      <c r="H166" s="1483"/>
    </row>
    <row r="167" spans="1:8" s="1478" customFormat="1" ht="15" x14ac:dyDescent="0.2">
      <c r="B167" s="1282"/>
      <c r="C167" s="1485" t="s">
        <v>3508</v>
      </c>
      <c r="D167" s="1480"/>
      <c r="E167" s="1481"/>
      <c r="F167" s="1481"/>
      <c r="G167" s="1482"/>
      <c r="H167" s="1483"/>
    </row>
    <row r="168" spans="1:8" s="1478" customFormat="1" ht="15" x14ac:dyDescent="0.2">
      <c r="B168" s="1282"/>
      <c r="C168" s="1485" t="s">
        <v>3509</v>
      </c>
      <c r="D168" s="1480"/>
      <c r="E168" s="1481"/>
      <c r="F168" s="1481"/>
      <c r="G168" s="1482"/>
      <c r="H168" s="1483"/>
    </row>
    <row r="169" spans="1:8" s="1478" customFormat="1" ht="15" x14ac:dyDescent="0.2">
      <c r="B169" s="1282"/>
      <c r="C169" s="1485" t="s">
        <v>3510</v>
      </c>
      <c r="D169" s="1480"/>
      <c r="E169" s="1481"/>
      <c r="F169" s="1481"/>
      <c r="G169" s="1482"/>
      <c r="H169" s="1483"/>
    </row>
    <row r="170" spans="1:8" s="1478" customFormat="1" ht="15" x14ac:dyDescent="0.2">
      <c r="B170" s="1282"/>
      <c r="C170" s="1485" t="s">
        <v>3511</v>
      </c>
      <c r="D170" s="1480"/>
      <c r="E170" s="1481"/>
      <c r="F170" s="1481"/>
      <c r="G170" s="1482"/>
      <c r="H170" s="1483"/>
    </row>
    <row r="171" spans="1:8" s="1478" customFormat="1" ht="15" x14ac:dyDescent="0.2">
      <c r="B171" s="1282"/>
      <c r="C171" s="1495" t="s">
        <v>3512</v>
      </c>
      <c r="D171" s="1480"/>
      <c r="E171" s="1481"/>
      <c r="F171" s="1481"/>
      <c r="G171" s="1482"/>
      <c r="H171" s="1483"/>
    </row>
    <row r="172" spans="1:8" s="1478" customFormat="1" ht="15" x14ac:dyDescent="0.2">
      <c r="B172" s="1282"/>
      <c r="C172" s="1495" t="s">
        <v>3513</v>
      </c>
      <c r="D172" s="1480"/>
      <c r="E172" s="1481"/>
      <c r="F172" s="1481"/>
      <c r="G172" s="1482"/>
      <c r="H172" s="1483"/>
    </row>
    <row r="173" spans="1:8" s="1478" customFormat="1" ht="15" x14ac:dyDescent="0.2">
      <c r="B173" s="1282"/>
      <c r="C173" s="1495" t="s">
        <v>3514</v>
      </c>
      <c r="D173" s="1480"/>
      <c r="E173" s="1481"/>
      <c r="F173" s="1481"/>
      <c r="G173" s="1482"/>
      <c r="H173" s="1483"/>
    </row>
    <row r="174" spans="1:8" s="1478" customFormat="1" ht="15" x14ac:dyDescent="0.2">
      <c r="B174" s="1282"/>
      <c r="C174" s="1495" t="s">
        <v>3515</v>
      </c>
      <c r="D174" s="1480"/>
      <c r="E174" s="1481"/>
      <c r="F174" s="1481"/>
      <c r="G174" s="1482"/>
      <c r="H174" s="1483"/>
    </row>
    <row r="175" spans="1:8" s="1478" customFormat="1" ht="32" x14ac:dyDescent="0.2">
      <c r="B175" s="1282"/>
      <c r="C175" s="1479" t="s">
        <v>4212</v>
      </c>
      <c r="D175" s="1480"/>
      <c r="E175" s="1481"/>
      <c r="F175" s="1481"/>
      <c r="G175" s="1482"/>
      <c r="H175" s="1483"/>
    </row>
    <row r="176" spans="1:8" s="1478" customFormat="1" ht="16" thickBot="1" x14ac:dyDescent="0.25">
      <c r="B176" s="1282"/>
      <c r="C176" s="1484"/>
      <c r="D176" s="1480"/>
      <c r="E176" s="1481"/>
      <c r="F176" s="1481"/>
      <c r="G176" s="1482"/>
      <c r="H176" s="1483"/>
    </row>
    <row r="177" spans="1:8" s="1478" customFormat="1" ht="16" x14ac:dyDescent="0.2">
      <c r="A177" s="1496" t="s">
        <v>629</v>
      </c>
      <c r="B177" s="1292" t="s">
        <v>3720</v>
      </c>
      <c r="C177" s="1497" t="s">
        <v>3516</v>
      </c>
      <c r="D177" s="371" t="e">
        <f>VLOOKUP($B177,'Pricelist Summary'!$B:$S,22,0)</f>
        <v>#REF!</v>
      </c>
      <c r="E177" s="803">
        <f>VLOOKUP($B177,'Pricelist Summary'!$B:$M,4,0)</f>
        <v>1531.7757009345794</v>
      </c>
      <c r="F177" s="803">
        <f>VLOOKUP($B177,'Pricelist Summary'!$B:$M,5,0)</f>
        <v>0</v>
      </c>
      <c r="G177" s="171" t="e">
        <f>VLOOKUP(B177,'Pricelist Summary'!B:O,18,0)</f>
        <v>#REF!</v>
      </c>
      <c r="H177" s="171" t="e">
        <f>VLOOKUP(B177,'Pricelist Summary'!B:G,10,0)</f>
        <v>#REF!</v>
      </c>
    </row>
    <row r="178" spans="1:8" s="1478" customFormat="1" ht="16" x14ac:dyDescent="0.2">
      <c r="B178" s="1282"/>
      <c r="C178" s="1479" t="s">
        <v>3517</v>
      </c>
      <c r="D178" s="1480"/>
      <c r="E178" s="1481"/>
      <c r="F178" s="1481"/>
      <c r="G178" s="1498"/>
      <c r="H178" s="1483"/>
    </row>
    <row r="179" spans="1:8" s="1478" customFormat="1" ht="15" x14ac:dyDescent="0.2">
      <c r="B179" s="1282"/>
      <c r="C179" s="1495" t="s">
        <v>3518</v>
      </c>
      <c r="D179" s="1480"/>
      <c r="E179" s="1481"/>
      <c r="F179" s="1481"/>
      <c r="G179" s="1498"/>
      <c r="H179" s="1483"/>
    </row>
    <row r="180" spans="1:8" s="1478" customFormat="1" ht="15" x14ac:dyDescent="0.2">
      <c r="B180" s="1282"/>
      <c r="C180" s="1495" t="s">
        <v>3519</v>
      </c>
      <c r="D180" s="1480"/>
      <c r="E180" s="1481"/>
      <c r="F180" s="1481"/>
      <c r="G180" s="1498"/>
      <c r="H180" s="1483"/>
    </row>
    <row r="181" spans="1:8" s="1478" customFormat="1" ht="15" x14ac:dyDescent="0.2">
      <c r="B181" s="1282"/>
      <c r="C181" s="1495" t="s">
        <v>3520</v>
      </c>
      <c r="D181" s="1480"/>
      <c r="E181" s="1481"/>
      <c r="F181" s="1481"/>
      <c r="G181" s="1498"/>
      <c r="H181" s="1483"/>
    </row>
    <row r="182" spans="1:8" s="1478" customFormat="1" ht="32" x14ac:dyDescent="0.2">
      <c r="B182" s="1282"/>
      <c r="C182" s="1479" t="s">
        <v>3521</v>
      </c>
      <c r="D182" s="1480"/>
      <c r="E182" s="1481"/>
      <c r="F182" s="1481"/>
      <c r="G182" s="1498"/>
      <c r="H182" s="1483"/>
    </row>
    <row r="183" spans="1:8" s="1478" customFormat="1" ht="15" x14ac:dyDescent="0.2">
      <c r="B183" s="1282"/>
      <c r="C183" s="1485" t="s">
        <v>3522</v>
      </c>
      <c r="D183" s="1480"/>
      <c r="E183" s="1481"/>
      <c r="F183" s="1481"/>
      <c r="G183" s="1498"/>
      <c r="H183" s="1483"/>
    </row>
    <row r="184" spans="1:8" s="1478" customFormat="1" ht="15" x14ac:dyDescent="0.2">
      <c r="B184" s="1282"/>
      <c r="C184" s="1485" t="s">
        <v>3523</v>
      </c>
      <c r="D184" s="1480"/>
      <c r="E184" s="1481"/>
      <c r="F184" s="1481"/>
      <c r="G184" s="1498"/>
      <c r="H184" s="1483"/>
    </row>
    <row r="185" spans="1:8" s="1478" customFormat="1" ht="15" x14ac:dyDescent="0.2">
      <c r="B185" s="1282"/>
      <c r="C185" s="1485" t="s">
        <v>3524</v>
      </c>
      <c r="D185" s="1480"/>
      <c r="E185" s="1481"/>
      <c r="F185" s="1481"/>
      <c r="G185" s="1498"/>
      <c r="H185" s="1483"/>
    </row>
    <row r="186" spans="1:8" s="1478" customFormat="1" ht="32" x14ac:dyDescent="0.2">
      <c r="B186" s="1282"/>
      <c r="C186" s="1484" t="s">
        <v>3525</v>
      </c>
      <c r="D186" s="1480"/>
      <c r="E186" s="1481"/>
      <c r="F186" s="1481"/>
      <c r="G186" s="1498"/>
      <c r="H186" s="1483"/>
    </row>
    <row r="187" spans="1:8" s="1478" customFormat="1" ht="32" x14ac:dyDescent="0.2">
      <c r="B187" s="1282"/>
      <c r="C187" s="1479" t="s">
        <v>3526</v>
      </c>
      <c r="D187" s="1480"/>
      <c r="E187" s="1481"/>
      <c r="F187" s="1481"/>
      <c r="G187" s="1498"/>
      <c r="H187" s="1483"/>
    </row>
    <row r="188" spans="1:8" s="1478" customFormat="1" ht="15" x14ac:dyDescent="0.2">
      <c r="B188" s="1282"/>
      <c r="C188" s="1484"/>
      <c r="D188" s="1480"/>
      <c r="E188" s="1481"/>
      <c r="F188" s="1481"/>
      <c r="G188" s="1498"/>
      <c r="H188" s="1483"/>
    </row>
    <row r="189" spans="1:8" s="1478" customFormat="1" ht="15" x14ac:dyDescent="0.2">
      <c r="B189" s="1282"/>
      <c r="C189" s="1499"/>
      <c r="D189" s="1480"/>
      <c r="E189" s="1481"/>
      <c r="F189" s="1481"/>
      <c r="G189" s="1498"/>
      <c r="H189" s="1483"/>
    </row>
    <row r="190" spans="1:8" s="1478" customFormat="1" ht="16" thickBot="1" x14ac:dyDescent="0.25">
      <c r="B190" s="1282"/>
      <c r="C190" s="1499"/>
      <c r="D190" s="1617"/>
      <c r="E190" s="1481"/>
      <c r="F190" s="1481"/>
      <c r="G190" s="1498"/>
      <c r="H190" s="1483"/>
    </row>
    <row r="191" spans="1:8" s="1478" customFormat="1" ht="15" x14ac:dyDescent="0.2">
      <c r="A191" s="1647" t="s">
        <v>629</v>
      </c>
      <c r="B191" s="1648" t="s">
        <v>636</v>
      </c>
      <c r="C191" s="1938" t="s">
        <v>4430</v>
      </c>
      <c r="D191" s="371" t="e">
        <f>VLOOKUP($B191,'Pricelist Summary'!$B:$S,22,0)</f>
        <v>#REF!</v>
      </c>
      <c r="E191" s="803">
        <f>VLOOKUP($B191,'Pricelist Summary'!$B:$M,4,0)</f>
        <v>1112.1495327102803</v>
      </c>
      <c r="F191" s="803">
        <f>VLOOKUP($B191,'Pricelist Summary'!$B:$M,5,0)</f>
        <v>0</v>
      </c>
      <c r="G191" s="171" t="e">
        <f>VLOOKUP(B191,'Pricelist Summary'!B:O,18,0)</f>
        <v>#REF!</v>
      </c>
      <c r="H191" s="171" t="e">
        <f>VLOOKUP(B191,'Pricelist Summary'!B:G,10,0)</f>
        <v>#REF!</v>
      </c>
    </row>
    <row r="192" spans="1:8" s="1478" customFormat="1" ht="15" x14ac:dyDescent="0.2">
      <c r="B192" s="1282"/>
      <c r="C192" s="288" t="s">
        <v>4431</v>
      </c>
      <c r="D192" s="1483"/>
      <c r="E192" s="1481"/>
      <c r="F192" s="1481"/>
      <c r="G192" s="1714"/>
      <c r="H192" s="1498"/>
    </row>
    <row r="193" spans="1:8" s="1478" customFormat="1" ht="15" x14ac:dyDescent="0.2">
      <c r="B193" s="1282"/>
      <c r="C193" s="138" t="s">
        <v>4432</v>
      </c>
      <c r="D193" s="1483"/>
      <c r="E193" s="1481"/>
      <c r="F193" s="1481"/>
      <c r="G193" s="1714"/>
      <c r="H193" s="1498"/>
    </row>
    <row r="194" spans="1:8" s="1478" customFormat="1" ht="15" x14ac:dyDescent="0.2">
      <c r="B194" s="1282"/>
      <c r="C194" s="138" t="s">
        <v>4433</v>
      </c>
      <c r="D194" s="1483"/>
      <c r="E194" s="1481"/>
      <c r="F194" s="1481"/>
      <c r="G194" s="1714"/>
      <c r="H194" s="1498"/>
    </row>
    <row r="195" spans="1:8" s="1478" customFormat="1" ht="15" x14ac:dyDescent="0.2">
      <c r="B195" s="1282"/>
      <c r="C195" s="138" t="s">
        <v>1783</v>
      </c>
      <c r="D195" s="1483"/>
      <c r="E195" s="1481"/>
      <c r="F195" s="1481"/>
      <c r="G195" s="1714"/>
      <c r="H195" s="1498"/>
    </row>
    <row r="196" spans="1:8" s="1478" customFormat="1" ht="15" x14ac:dyDescent="0.2">
      <c r="B196" s="1282"/>
      <c r="C196" s="1641" t="s">
        <v>4434</v>
      </c>
      <c r="D196" s="1483"/>
      <c r="E196" s="1481"/>
      <c r="F196" s="1481"/>
      <c r="G196" s="1714"/>
      <c r="H196" s="1498"/>
    </row>
    <row r="197" spans="1:8" s="1478" customFormat="1" ht="15" x14ac:dyDescent="0.2">
      <c r="B197" s="1282"/>
      <c r="C197" s="1614" t="s">
        <v>4435</v>
      </c>
      <c r="D197" s="1483"/>
      <c r="E197" s="1481"/>
      <c r="F197" s="1481"/>
      <c r="G197" s="1714"/>
      <c r="H197" s="1498"/>
    </row>
    <row r="198" spans="1:8" s="1478" customFormat="1" ht="15" x14ac:dyDescent="0.2">
      <c r="B198" s="1282"/>
      <c r="C198" s="1939" t="s">
        <v>1784</v>
      </c>
      <c r="D198" s="1483"/>
      <c r="E198" s="1481"/>
      <c r="F198" s="1481"/>
      <c r="G198" s="1714"/>
      <c r="H198" s="1498"/>
    </row>
    <row r="199" spans="1:8" s="1478" customFormat="1" x14ac:dyDescent="0.2">
      <c r="B199" s="1282"/>
      <c r="C199" s="1940" t="s">
        <v>4436</v>
      </c>
      <c r="D199" s="1483"/>
      <c r="E199" s="1481"/>
      <c r="F199" s="1481"/>
      <c r="G199" s="1714"/>
      <c r="H199" s="1498"/>
    </row>
    <row r="200" spans="1:8" s="1478" customFormat="1" ht="15" x14ac:dyDescent="0.2">
      <c r="B200" s="1282"/>
      <c r="C200" s="138" t="s">
        <v>1782</v>
      </c>
      <c r="D200" s="1483"/>
      <c r="E200" s="1481"/>
      <c r="F200" s="1481"/>
      <c r="G200" s="1714"/>
      <c r="H200" s="1498"/>
    </row>
    <row r="201" spans="1:8" s="1478" customFormat="1" ht="16" thickBot="1" x14ac:dyDescent="0.25">
      <c r="B201" s="1282"/>
      <c r="C201" s="112" t="s">
        <v>1135</v>
      </c>
      <c r="D201" s="1646"/>
      <c r="E201" s="1481"/>
      <c r="F201" s="1481"/>
      <c r="G201" s="1714"/>
      <c r="H201" s="1498"/>
    </row>
    <row r="202" spans="1:8" ht="15" x14ac:dyDescent="0.2">
      <c r="A202" s="293" t="s">
        <v>629</v>
      </c>
      <c r="B202" s="317" t="s">
        <v>630</v>
      </c>
      <c r="C202" s="325" t="s">
        <v>631</v>
      </c>
      <c r="D202" s="371" t="e">
        <f>VLOOKUP($B202,'Pricelist Summary'!$B:$S,22,0)</f>
        <v>#REF!</v>
      </c>
      <c r="E202" s="803">
        <f>VLOOKUP($B202,'Pricelist Summary'!$B:$M,4,0)</f>
        <v>1672.8971962616822</v>
      </c>
      <c r="F202" s="803">
        <f>VLOOKUP($B202,'Pricelist Summary'!$B:$M,5,0)</f>
        <v>0</v>
      </c>
      <c r="G202" s="171" t="e">
        <f>VLOOKUP(B202,'Pricelist Summary'!B:O,18,0)</f>
        <v>#REF!</v>
      </c>
      <c r="H202" s="171" t="e">
        <f>VLOOKUP(B202,'Pricelist Summary'!B:G,10,0)</f>
        <v>#REF!</v>
      </c>
    </row>
    <row r="203" spans="1:8" ht="15" x14ac:dyDescent="0.2">
      <c r="A203" s="319"/>
      <c r="B203" s="95"/>
      <c r="C203" s="288" t="s">
        <v>1766</v>
      </c>
      <c r="D203" s="80"/>
      <c r="E203" s="806"/>
      <c r="F203" s="806"/>
      <c r="G203" s="29"/>
      <c r="H203" s="298"/>
    </row>
    <row r="204" spans="1:8" ht="15" x14ac:dyDescent="0.2">
      <c r="A204" s="319"/>
      <c r="B204" s="95"/>
      <c r="C204" s="138" t="s">
        <v>1767</v>
      </c>
      <c r="D204" s="80"/>
      <c r="E204" s="806"/>
      <c r="F204" s="806"/>
      <c r="G204" s="29"/>
      <c r="H204" s="298"/>
    </row>
    <row r="205" spans="1:8" ht="15" x14ac:dyDescent="0.2">
      <c r="A205" s="319"/>
      <c r="B205" s="95"/>
      <c r="C205" s="141" t="s">
        <v>1768</v>
      </c>
      <c r="D205" s="80"/>
      <c r="E205" s="806"/>
      <c r="F205" s="806"/>
      <c r="G205" s="29"/>
      <c r="H205" s="298"/>
    </row>
    <row r="206" spans="1:8" ht="15" x14ac:dyDescent="0.2">
      <c r="A206" s="319"/>
      <c r="B206" s="95"/>
      <c r="C206" s="141" t="s">
        <v>1769</v>
      </c>
      <c r="D206" s="80"/>
      <c r="E206" s="806"/>
      <c r="F206" s="806"/>
      <c r="G206" s="29"/>
      <c r="H206" s="298"/>
    </row>
    <row r="207" spans="1:8" ht="15" x14ac:dyDescent="0.2">
      <c r="A207" s="319"/>
      <c r="B207" s="95"/>
      <c r="C207" s="165" t="s">
        <v>1770</v>
      </c>
      <c r="D207" s="80"/>
      <c r="E207" s="806"/>
      <c r="F207" s="806"/>
      <c r="G207" s="29"/>
      <c r="H207" s="298"/>
    </row>
    <row r="208" spans="1:8" ht="15" x14ac:dyDescent="0.2">
      <c r="A208" s="319"/>
      <c r="B208" s="95"/>
      <c r="C208" s="138" t="s">
        <v>1771</v>
      </c>
      <c r="D208" s="80"/>
      <c r="E208" s="806"/>
      <c r="F208" s="806"/>
      <c r="G208" s="29"/>
      <c r="H208" s="298"/>
    </row>
    <row r="209" spans="1:8" ht="15" x14ac:dyDescent="0.2">
      <c r="A209" s="319"/>
      <c r="B209" s="95"/>
      <c r="C209" s="138" t="s">
        <v>1772</v>
      </c>
      <c r="D209" s="80"/>
      <c r="E209" s="806"/>
      <c r="F209" s="806"/>
      <c r="G209" s="29"/>
      <c r="H209" s="298"/>
    </row>
    <row r="210" spans="1:8" ht="15" x14ac:dyDescent="0.2">
      <c r="A210" s="319"/>
      <c r="B210" s="95"/>
      <c r="C210" s="138" t="s">
        <v>1773</v>
      </c>
      <c r="D210" s="80"/>
      <c r="E210" s="806"/>
      <c r="F210" s="806"/>
      <c r="G210" s="29"/>
      <c r="H210" s="298"/>
    </row>
    <row r="211" spans="1:8" ht="15" x14ac:dyDescent="0.2">
      <c r="A211" s="319"/>
      <c r="B211" s="95"/>
      <c r="C211" s="141" t="s">
        <v>1774</v>
      </c>
      <c r="D211" s="80"/>
      <c r="E211" s="806"/>
      <c r="F211" s="806"/>
      <c r="G211" s="29"/>
      <c r="H211" s="298"/>
    </row>
    <row r="212" spans="1:8" ht="15" x14ac:dyDescent="0.2">
      <c r="A212" s="319"/>
      <c r="B212" s="95"/>
      <c r="C212" s="138" t="s">
        <v>1775</v>
      </c>
      <c r="D212" s="80"/>
      <c r="E212" s="806"/>
      <c r="F212" s="806"/>
      <c r="G212" s="29"/>
      <c r="H212" s="298"/>
    </row>
    <row r="213" spans="1:8" ht="15" x14ac:dyDescent="0.2">
      <c r="A213" s="319"/>
      <c r="B213" s="95"/>
      <c r="C213" s="141" t="s">
        <v>1776</v>
      </c>
      <c r="D213" s="80"/>
      <c r="E213" s="806"/>
      <c r="F213" s="806"/>
      <c r="G213" s="29"/>
      <c r="H213" s="298"/>
    </row>
    <row r="214" spans="1:8" ht="15" x14ac:dyDescent="0.2">
      <c r="A214" s="319"/>
      <c r="B214" s="95"/>
      <c r="C214" s="141" t="s">
        <v>1777</v>
      </c>
      <c r="D214" s="80"/>
      <c r="E214" s="806"/>
      <c r="F214" s="806"/>
      <c r="G214" s="29"/>
      <c r="H214" s="298"/>
    </row>
    <row r="215" spans="1:8" ht="15" x14ac:dyDescent="0.2">
      <c r="A215" s="319"/>
      <c r="B215" s="95"/>
      <c r="C215" s="141" t="s">
        <v>1778</v>
      </c>
      <c r="D215" s="80"/>
      <c r="E215" s="806"/>
      <c r="F215" s="806"/>
      <c r="G215" s="29"/>
      <c r="H215" s="298"/>
    </row>
    <row r="216" spans="1:8" ht="15" x14ac:dyDescent="0.2">
      <c r="A216" s="319"/>
      <c r="B216" s="95"/>
      <c r="C216" s="141" t="s">
        <v>1779</v>
      </c>
      <c r="D216" s="80"/>
      <c r="E216" s="806"/>
      <c r="F216" s="806"/>
      <c r="G216" s="29"/>
      <c r="H216" s="298"/>
    </row>
    <row r="217" spans="1:8" ht="15" x14ac:dyDescent="0.2">
      <c r="A217" s="319"/>
      <c r="B217" s="95"/>
      <c r="C217" s="289" t="s">
        <v>1780</v>
      </c>
      <c r="D217" s="80"/>
      <c r="E217" s="806"/>
      <c r="F217" s="806"/>
      <c r="G217" s="29"/>
      <c r="H217" s="298"/>
    </row>
    <row r="218" spans="1:8" x14ac:dyDescent="0.2">
      <c r="A218" s="319"/>
      <c r="B218" s="95"/>
      <c r="C218" s="411" t="s">
        <v>1781</v>
      </c>
      <c r="D218" s="80"/>
      <c r="E218" s="806"/>
      <c r="F218" s="806"/>
      <c r="G218" s="29"/>
      <c r="H218" s="298"/>
    </row>
    <row r="219" spans="1:8" ht="15" x14ac:dyDescent="0.2">
      <c r="A219" s="319"/>
      <c r="B219" s="95"/>
      <c r="C219" s="138" t="s">
        <v>1782</v>
      </c>
      <c r="D219" s="80"/>
      <c r="E219" s="806"/>
      <c r="F219" s="806"/>
      <c r="G219" s="29"/>
      <c r="H219" s="298"/>
    </row>
    <row r="220" spans="1:8" ht="16" thickBot="1" x14ac:dyDescent="0.25">
      <c r="A220" s="319"/>
      <c r="B220" s="95"/>
      <c r="C220" s="112" t="s">
        <v>1135</v>
      </c>
      <c r="D220" s="80"/>
      <c r="E220" s="806"/>
      <c r="F220" s="806"/>
      <c r="G220" s="29"/>
      <c r="H220" s="298"/>
    </row>
    <row r="221" spans="1:8" ht="15" x14ac:dyDescent="0.2">
      <c r="A221" s="185" t="s">
        <v>629</v>
      </c>
      <c r="B221" s="324" t="s">
        <v>638</v>
      </c>
      <c r="C221" s="1196" t="s">
        <v>1785</v>
      </c>
      <c r="D221" s="858" t="e">
        <f>VLOOKUP($B221,'Pricelist Summary'!$B:$S,22,0)</f>
        <v>#REF!</v>
      </c>
      <c r="E221" s="803">
        <f>VLOOKUP($B221,'Pricelist Summary'!$B:$M,4,0)</f>
        <v>831.77570093457939</v>
      </c>
      <c r="F221" s="803">
        <f>VLOOKUP($B221,'Pricelist Summary'!$B:$M,5,0)</f>
        <v>0</v>
      </c>
      <c r="G221" s="171" t="e">
        <f>VLOOKUP(B221,'Pricelist Summary'!B:O,18,0)</f>
        <v>#REF!</v>
      </c>
      <c r="H221" s="171" t="e">
        <f>VLOOKUP(B221,'Pricelist Summary'!B:G,10,0)</f>
        <v>#REF!</v>
      </c>
    </row>
    <row r="222" spans="1:8" ht="15" x14ac:dyDescent="0.2">
      <c r="A222" s="94"/>
      <c r="C222" s="1197" t="s">
        <v>1786</v>
      </c>
      <c r="D222" s="80"/>
      <c r="E222" s="806"/>
      <c r="F222" s="806"/>
      <c r="G222" s="29"/>
      <c r="H222" s="298"/>
    </row>
    <row r="223" spans="1:8" ht="15" x14ac:dyDescent="0.2">
      <c r="A223" s="94"/>
      <c r="C223" s="1198" t="s">
        <v>1787</v>
      </c>
      <c r="D223" s="80"/>
      <c r="E223" s="806"/>
      <c r="F223" s="806"/>
      <c r="G223" s="29"/>
      <c r="H223" s="298"/>
    </row>
    <row r="224" spans="1:8" ht="15" x14ac:dyDescent="0.2">
      <c r="A224" s="94"/>
      <c r="C224" s="1198" t="s">
        <v>1788</v>
      </c>
      <c r="D224" s="80"/>
      <c r="E224" s="806"/>
      <c r="F224" s="806"/>
      <c r="G224" s="29"/>
      <c r="H224" s="298"/>
    </row>
    <row r="225" spans="1:11" ht="15" x14ac:dyDescent="0.2">
      <c r="A225" s="94"/>
      <c r="C225" s="1198" t="s">
        <v>1789</v>
      </c>
      <c r="D225" s="80"/>
      <c r="E225" s="806"/>
      <c r="F225" s="806"/>
      <c r="G225" s="29"/>
      <c r="H225" s="298"/>
    </row>
    <row r="226" spans="1:11" ht="15" x14ac:dyDescent="0.2">
      <c r="A226" s="94"/>
      <c r="C226" s="1198" t="s">
        <v>1790</v>
      </c>
      <c r="D226" s="80"/>
      <c r="E226" s="806"/>
      <c r="F226" s="806"/>
      <c r="G226" s="29"/>
      <c r="H226" s="298"/>
    </row>
    <row r="227" spans="1:11" ht="15" x14ac:dyDescent="0.2">
      <c r="A227" s="94"/>
      <c r="C227" s="1199" t="s">
        <v>1784</v>
      </c>
      <c r="D227" s="80"/>
      <c r="E227" s="806"/>
      <c r="F227" s="806"/>
      <c r="G227" s="29"/>
      <c r="H227" s="298"/>
    </row>
    <row r="228" spans="1:11" ht="15" x14ac:dyDescent="0.2">
      <c r="A228" s="94"/>
      <c r="C228" s="1200" t="s">
        <v>1791</v>
      </c>
      <c r="D228" s="80"/>
      <c r="E228" s="806"/>
      <c r="F228" s="806"/>
      <c r="G228" s="29"/>
      <c r="H228" s="298"/>
    </row>
    <row r="229" spans="1:11" x14ac:dyDescent="0.2">
      <c r="A229" s="94"/>
      <c r="C229" s="1201" t="s">
        <v>1792</v>
      </c>
      <c r="D229" s="80"/>
      <c r="E229" s="806"/>
      <c r="F229" s="806"/>
      <c r="G229" s="29"/>
      <c r="H229" s="298"/>
    </row>
    <row r="230" spans="1:11" x14ac:dyDescent="0.2">
      <c r="A230" s="94"/>
      <c r="C230" s="1198"/>
      <c r="D230" s="80"/>
      <c r="E230" s="806"/>
      <c r="F230" s="806"/>
      <c r="G230" s="29"/>
      <c r="H230" s="298"/>
    </row>
    <row r="231" spans="1:11" ht="15" x14ac:dyDescent="0.2">
      <c r="A231" s="94"/>
      <c r="C231" s="1202" t="s">
        <v>1135</v>
      </c>
      <c r="D231" s="80"/>
      <c r="E231" s="806"/>
      <c r="F231" s="806"/>
      <c r="G231" s="29"/>
      <c r="H231" s="298"/>
    </row>
    <row r="232" spans="1:11" ht="15" thickBot="1" x14ac:dyDescent="0.25">
      <c r="A232" s="98"/>
      <c r="B232" s="1203"/>
      <c r="C232" s="1204"/>
      <c r="D232" s="403"/>
      <c r="E232" s="808"/>
      <c r="F232" s="808"/>
      <c r="G232" s="367"/>
      <c r="H232" s="302"/>
    </row>
    <row r="233" spans="1:11" s="55" customFormat="1" ht="15" x14ac:dyDescent="0.2">
      <c r="A233" s="185" t="s">
        <v>629</v>
      </c>
      <c r="B233" s="169" t="s">
        <v>642</v>
      </c>
      <c r="C233" s="1288" t="s">
        <v>643</v>
      </c>
      <c r="D233" s="171" t="e">
        <f>VLOOKUP($B233,'Pricelist Summary'!$B:$S,22,0)</f>
        <v>#REF!</v>
      </c>
      <c r="E233" s="803">
        <f>VLOOKUP($B233,'Pricelist Summary'!$B:$M,4,0)</f>
        <v>3270.0934579439249</v>
      </c>
      <c r="F233" s="803">
        <f>VLOOKUP($B233,'Pricelist Summary'!$B:$M,5,0)</f>
        <v>0</v>
      </c>
      <c r="G233" s="171" t="e">
        <f>VLOOKUP(B233,'Pricelist Summary'!B:O,18,0)</f>
        <v>#REF!</v>
      </c>
      <c r="H233" s="171" t="e">
        <f>VLOOKUP(B233,'Pricelist Summary'!B:G,10,0)</f>
        <v>#REF!</v>
      </c>
      <c r="I233" s="37"/>
      <c r="J233" s="37"/>
      <c r="K233" s="37"/>
    </row>
    <row r="234" spans="1:11" s="37" customFormat="1" ht="15" x14ac:dyDescent="0.2">
      <c r="A234" s="94"/>
      <c r="B234" s="95"/>
      <c r="C234" s="1287" t="s">
        <v>1796</v>
      </c>
      <c r="D234" s="74"/>
      <c r="E234" s="805"/>
      <c r="F234" s="806"/>
      <c r="G234" s="29"/>
      <c r="H234" s="172"/>
    </row>
    <row r="235" spans="1:11" s="37" customFormat="1" ht="15" x14ac:dyDescent="0.2">
      <c r="A235" s="94"/>
      <c r="B235" s="95"/>
      <c r="C235" s="996" t="s">
        <v>1797</v>
      </c>
      <c r="D235" s="74"/>
      <c r="E235" s="805"/>
      <c r="F235" s="806"/>
      <c r="G235" s="29"/>
      <c r="H235" s="172"/>
    </row>
    <row r="236" spans="1:11" s="37" customFormat="1" ht="15" x14ac:dyDescent="0.2">
      <c r="A236" s="94"/>
      <c r="B236" s="95"/>
      <c r="C236" s="37" t="s">
        <v>1798</v>
      </c>
      <c r="D236" s="74"/>
      <c r="E236" s="805"/>
      <c r="F236" s="806"/>
      <c r="G236" s="29"/>
      <c r="H236" s="172"/>
    </row>
    <row r="237" spans="1:11" s="37" customFormat="1" ht="15" x14ac:dyDescent="0.2">
      <c r="A237" s="94"/>
      <c r="B237" s="95"/>
      <c r="C237" s="996" t="s">
        <v>1799</v>
      </c>
      <c r="D237" s="74"/>
      <c r="E237" s="805"/>
      <c r="F237" s="806"/>
      <c r="G237" s="29"/>
      <c r="H237" s="172"/>
    </row>
    <row r="238" spans="1:11" s="37" customFormat="1" ht="15" x14ac:dyDescent="0.2">
      <c r="A238" s="94"/>
      <c r="B238" s="95"/>
      <c r="C238" s="37" t="s">
        <v>1800</v>
      </c>
      <c r="D238" s="74"/>
      <c r="E238" s="805"/>
      <c r="F238" s="806"/>
      <c r="G238" s="29"/>
      <c r="H238" s="172"/>
    </row>
    <row r="239" spans="1:11" s="37" customFormat="1" ht="15" x14ac:dyDescent="0.2">
      <c r="A239" s="94"/>
      <c r="B239" s="95"/>
      <c r="C239" s="37" t="s">
        <v>1801</v>
      </c>
      <c r="D239" s="74"/>
      <c r="E239" s="805"/>
      <c r="F239" s="806"/>
      <c r="G239" s="29"/>
      <c r="H239" s="172"/>
    </row>
    <row r="240" spans="1:11" s="37" customFormat="1" ht="15" x14ac:dyDescent="0.2">
      <c r="A240" s="94"/>
      <c r="B240" s="95"/>
      <c r="C240" s="37" t="s">
        <v>1769</v>
      </c>
      <c r="D240" s="74"/>
      <c r="E240" s="805"/>
      <c r="F240" s="806"/>
      <c r="G240" s="29"/>
      <c r="H240" s="172"/>
    </row>
    <row r="241" spans="1:15" s="37" customFormat="1" ht="15" x14ac:dyDescent="0.2">
      <c r="A241" s="94"/>
      <c r="B241" s="95"/>
      <c r="C241" s="268" t="s">
        <v>1770</v>
      </c>
      <c r="D241" s="74"/>
      <c r="E241" s="805"/>
      <c r="F241" s="806"/>
      <c r="G241" s="29"/>
      <c r="H241" s="172"/>
    </row>
    <row r="242" spans="1:15" s="37" customFormat="1" ht="15" x14ac:dyDescent="0.2">
      <c r="A242" s="94"/>
      <c r="B242" s="95"/>
      <c r="C242" s="996" t="s">
        <v>1783</v>
      </c>
      <c r="D242" s="74"/>
      <c r="E242" s="805"/>
      <c r="F242" s="806"/>
      <c r="G242" s="29"/>
      <c r="H242" s="172"/>
    </row>
    <row r="243" spans="1:15" s="37" customFormat="1" ht="15" x14ac:dyDescent="0.2">
      <c r="A243" s="94"/>
      <c r="B243" s="95"/>
      <c r="C243" s="996" t="s">
        <v>1802</v>
      </c>
      <c r="D243" s="74"/>
      <c r="E243" s="805"/>
      <c r="F243" s="806"/>
      <c r="G243" s="29"/>
      <c r="H243" s="172"/>
    </row>
    <row r="244" spans="1:15" s="37" customFormat="1" ht="15" x14ac:dyDescent="0.2">
      <c r="A244" s="94"/>
      <c r="B244" s="95"/>
      <c r="C244" s="996" t="s">
        <v>1803</v>
      </c>
      <c r="D244" s="74"/>
      <c r="E244" s="805"/>
      <c r="F244" s="806"/>
      <c r="G244" s="29"/>
      <c r="H244" s="172"/>
    </row>
    <row r="245" spans="1:15" s="37" customFormat="1" ht="15" x14ac:dyDescent="0.2">
      <c r="A245" s="94"/>
      <c r="B245" s="95"/>
      <c r="C245" s="37" t="s">
        <v>1804</v>
      </c>
      <c r="D245" s="74"/>
      <c r="E245" s="805"/>
      <c r="F245" s="806"/>
      <c r="G245" s="29"/>
      <c r="H245" s="172"/>
    </row>
    <row r="246" spans="1:15" s="37" customFormat="1" ht="15" x14ac:dyDescent="0.2">
      <c r="A246" s="94"/>
      <c r="B246" s="95"/>
      <c r="C246" s="996" t="s">
        <v>1775</v>
      </c>
      <c r="D246" s="74"/>
      <c r="E246" s="805"/>
      <c r="F246" s="806"/>
      <c r="G246" s="29"/>
      <c r="H246" s="172"/>
      <c r="I246" s="55"/>
      <c r="J246" s="55"/>
      <c r="K246" s="55"/>
    </row>
    <row r="247" spans="1:15" s="37" customFormat="1" ht="15" x14ac:dyDescent="0.2">
      <c r="A247" s="94"/>
      <c r="B247" s="95"/>
      <c r="C247" s="37" t="s">
        <v>1805</v>
      </c>
      <c r="D247" s="74"/>
      <c r="E247" s="805"/>
      <c r="F247" s="806"/>
      <c r="G247" s="29"/>
      <c r="H247" s="172"/>
    </row>
    <row r="248" spans="1:15" s="37" customFormat="1" ht="15" x14ac:dyDescent="0.2">
      <c r="A248" s="94"/>
      <c r="B248" s="95"/>
      <c r="C248" s="37" t="s">
        <v>1806</v>
      </c>
      <c r="D248" s="74"/>
      <c r="E248" s="805"/>
      <c r="F248" s="806"/>
      <c r="G248" s="29"/>
      <c r="H248" s="172"/>
    </row>
    <row r="249" spans="1:15" s="37" customFormat="1" ht="15" x14ac:dyDescent="0.2">
      <c r="A249" s="94"/>
      <c r="B249" s="95"/>
      <c r="C249" s="37" t="s">
        <v>1794</v>
      </c>
      <c r="D249" s="74"/>
      <c r="E249" s="805"/>
      <c r="F249" s="806"/>
      <c r="G249" s="29"/>
      <c r="H249" s="172"/>
    </row>
    <row r="250" spans="1:15" s="55" customFormat="1" ht="15" x14ac:dyDescent="0.2">
      <c r="A250" s="94"/>
      <c r="B250" s="95"/>
      <c r="C250" s="37" t="s">
        <v>1807</v>
      </c>
      <c r="D250" s="74"/>
      <c r="E250" s="805"/>
      <c r="F250" s="806"/>
      <c r="G250" s="29"/>
      <c r="H250" s="172"/>
      <c r="I250" s="37"/>
      <c r="J250" s="37"/>
      <c r="K250" s="37"/>
      <c r="L250" s="37"/>
      <c r="M250" s="37"/>
      <c r="N250" s="37"/>
      <c r="O250" s="37"/>
    </row>
    <row r="251" spans="1:15" s="55" customFormat="1" ht="15" x14ac:dyDescent="0.2">
      <c r="A251" s="94"/>
      <c r="B251" s="95"/>
      <c r="C251" s="37" t="s">
        <v>1808</v>
      </c>
      <c r="D251" s="74"/>
      <c r="E251" s="805"/>
      <c r="F251" s="806"/>
      <c r="G251" s="29"/>
      <c r="H251" s="172"/>
      <c r="I251" s="37"/>
      <c r="J251" s="37"/>
      <c r="K251" s="37"/>
      <c r="L251" s="37"/>
      <c r="M251" s="37"/>
      <c r="N251" s="37"/>
      <c r="O251" s="37"/>
    </row>
    <row r="252" spans="1:15" s="55" customFormat="1" ht="15" x14ac:dyDescent="0.2">
      <c r="A252" s="94"/>
      <c r="B252" s="95"/>
      <c r="C252" s="37" t="s">
        <v>1809</v>
      </c>
      <c r="D252" s="74"/>
      <c r="E252" s="805"/>
      <c r="F252" s="806"/>
      <c r="G252" s="29"/>
      <c r="H252" s="172"/>
      <c r="I252" s="37"/>
      <c r="J252" s="37"/>
      <c r="K252" s="37"/>
      <c r="L252" s="37"/>
      <c r="M252" s="37"/>
      <c r="N252" s="37"/>
      <c r="O252" s="37"/>
    </row>
    <row r="253" spans="1:15" s="37" customFormat="1" ht="15" x14ac:dyDescent="0.2">
      <c r="A253" s="94"/>
      <c r="B253" s="95"/>
      <c r="C253" s="37" t="s">
        <v>1810</v>
      </c>
      <c r="D253" s="74"/>
      <c r="E253" s="805"/>
      <c r="F253" s="806"/>
      <c r="G253" s="29"/>
      <c r="H253" s="172"/>
    </row>
    <row r="254" spans="1:15" s="37" customFormat="1" ht="15" x14ac:dyDescent="0.2">
      <c r="A254" s="94"/>
      <c r="B254" s="95"/>
      <c r="C254" s="37" t="s">
        <v>1795</v>
      </c>
      <c r="D254" s="74"/>
      <c r="E254" s="805"/>
      <c r="F254" s="806"/>
      <c r="G254" s="29"/>
      <c r="H254" s="172"/>
    </row>
    <row r="255" spans="1:15" s="37" customFormat="1" ht="15" x14ac:dyDescent="0.2">
      <c r="A255" s="94"/>
      <c r="B255" s="95"/>
      <c r="C255" s="37" t="s">
        <v>1811</v>
      </c>
      <c r="D255" s="74"/>
      <c r="E255" s="805"/>
      <c r="F255" s="806"/>
      <c r="G255" s="29"/>
      <c r="H255" s="172"/>
    </row>
    <row r="256" spans="1:15" s="37" customFormat="1" x14ac:dyDescent="0.2">
      <c r="A256" s="94"/>
      <c r="B256" s="95"/>
      <c r="C256" s="1628" t="s">
        <v>1812</v>
      </c>
      <c r="D256" s="74"/>
      <c r="E256" s="805"/>
      <c r="F256" s="806"/>
      <c r="G256" s="29"/>
      <c r="H256" s="172"/>
    </row>
    <row r="257" spans="1:11" s="37" customFormat="1" ht="15" x14ac:dyDescent="0.2">
      <c r="A257" s="94"/>
      <c r="B257" s="95"/>
      <c r="C257" s="996" t="s">
        <v>1813</v>
      </c>
      <c r="D257" s="74"/>
      <c r="E257" s="805"/>
      <c r="F257" s="806"/>
      <c r="G257" s="29"/>
      <c r="H257" s="172"/>
    </row>
    <row r="258" spans="1:11" s="37" customFormat="1" ht="15" thickBot="1" x14ac:dyDescent="0.25">
      <c r="A258" s="98"/>
      <c r="B258" s="99"/>
      <c r="C258" s="694" t="s">
        <v>1135</v>
      </c>
      <c r="D258" s="76"/>
      <c r="E258" s="947"/>
      <c r="F258" s="811"/>
      <c r="G258" s="36"/>
      <c r="H258" s="272"/>
    </row>
    <row r="259" spans="1:11" s="55" customFormat="1" ht="15" x14ac:dyDescent="0.2">
      <c r="A259" s="185" t="s">
        <v>629</v>
      </c>
      <c r="B259" s="169" t="s">
        <v>646</v>
      </c>
      <c r="C259" s="1288" t="s">
        <v>647</v>
      </c>
      <c r="D259" s="318" t="e">
        <f>VLOOKUP($B259,'Pricelist Summary'!$B:$S,22,0)</f>
        <v>#REF!</v>
      </c>
      <c r="E259" s="803">
        <f>VLOOKUP($B259,'Pricelist Summary'!$B:$M,4,0)</f>
        <v>2428.9719626168221</v>
      </c>
      <c r="F259" s="803">
        <f>VLOOKUP($B259,'Pricelist Summary'!$B:$M,5,0)</f>
        <v>0</v>
      </c>
      <c r="G259" s="171" t="e">
        <f>VLOOKUP(B259,'Pricelist Summary'!B:O,18,0)</f>
        <v>#REF!</v>
      </c>
      <c r="H259" s="171" t="e">
        <f>VLOOKUP(B259,'Pricelist Summary'!B:G,10,0)</f>
        <v>#REF!</v>
      </c>
      <c r="I259" s="37"/>
      <c r="J259" s="37"/>
      <c r="K259" s="37"/>
    </row>
    <row r="260" spans="1:11" s="37" customFormat="1" ht="15" x14ac:dyDescent="0.2">
      <c r="A260" s="94"/>
      <c r="B260" s="95"/>
      <c r="C260" s="1287" t="s">
        <v>1814</v>
      </c>
      <c r="D260" s="74"/>
      <c r="E260" s="805"/>
      <c r="F260" s="806"/>
      <c r="G260" s="29"/>
      <c r="H260" s="172"/>
    </row>
    <row r="261" spans="1:11" s="37" customFormat="1" ht="15" x14ac:dyDescent="0.2">
      <c r="A261" s="94"/>
      <c r="B261" s="95"/>
      <c r="C261" s="996" t="s">
        <v>1797</v>
      </c>
      <c r="D261" s="74"/>
      <c r="E261" s="805"/>
      <c r="F261" s="806"/>
      <c r="G261" s="29"/>
      <c r="H261" s="172"/>
    </row>
    <row r="262" spans="1:11" s="37" customFormat="1" ht="15" x14ac:dyDescent="0.2">
      <c r="A262" s="94"/>
      <c r="B262" s="95"/>
      <c r="C262" s="37" t="s">
        <v>1815</v>
      </c>
      <c r="D262" s="74"/>
      <c r="E262" s="805"/>
      <c r="F262" s="806"/>
      <c r="G262" s="29"/>
      <c r="H262" s="172"/>
    </row>
    <row r="263" spans="1:11" s="37" customFormat="1" ht="15" x14ac:dyDescent="0.2">
      <c r="A263" s="94"/>
      <c r="B263" s="95"/>
      <c r="C263" s="37" t="s">
        <v>1769</v>
      </c>
      <c r="D263" s="74"/>
      <c r="E263" s="805"/>
      <c r="F263" s="806"/>
      <c r="G263" s="29"/>
      <c r="H263" s="172"/>
    </row>
    <row r="264" spans="1:11" s="37" customFormat="1" ht="15" x14ac:dyDescent="0.2">
      <c r="A264" s="94"/>
      <c r="B264" s="95"/>
      <c r="C264" s="268" t="s">
        <v>1770</v>
      </c>
      <c r="D264" s="74"/>
      <c r="E264" s="805"/>
      <c r="F264" s="806"/>
      <c r="G264" s="29"/>
      <c r="H264" s="172"/>
    </row>
    <row r="265" spans="1:11" s="37" customFormat="1" ht="15" x14ac:dyDescent="0.2">
      <c r="A265" s="94"/>
      <c r="B265" s="95"/>
      <c r="C265" s="996" t="s">
        <v>1816</v>
      </c>
      <c r="D265" s="74"/>
      <c r="E265" s="805"/>
      <c r="F265" s="806"/>
      <c r="G265" s="29"/>
      <c r="H265" s="172"/>
    </row>
    <row r="266" spans="1:11" s="37" customFormat="1" ht="15" x14ac:dyDescent="0.2">
      <c r="A266" s="94"/>
      <c r="B266" s="95"/>
      <c r="C266" s="996" t="s">
        <v>1783</v>
      </c>
      <c r="D266" s="74"/>
      <c r="E266" s="805"/>
      <c r="F266" s="806"/>
      <c r="G266" s="29"/>
      <c r="H266" s="172"/>
    </row>
    <row r="267" spans="1:11" s="37" customFormat="1" ht="15" x14ac:dyDescent="0.2">
      <c r="A267" s="94"/>
      <c r="B267" s="95"/>
      <c r="C267" s="996" t="s">
        <v>1817</v>
      </c>
      <c r="D267" s="74"/>
      <c r="E267" s="805"/>
      <c r="F267" s="806"/>
      <c r="G267" s="29"/>
      <c r="H267" s="172"/>
    </row>
    <row r="268" spans="1:11" s="37" customFormat="1" ht="15" x14ac:dyDescent="0.2">
      <c r="A268" s="94"/>
      <c r="B268" s="95"/>
      <c r="C268" s="996" t="s">
        <v>1818</v>
      </c>
      <c r="D268" s="74"/>
      <c r="E268" s="805"/>
      <c r="F268" s="806"/>
      <c r="G268" s="29"/>
      <c r="H268" s="172"/>
    </row>
    <row r="269" spans="1:11" s="37" customFormat="1" ht="15" x14ac:dyDescent="0.2">
      <c r="A269" s="94"/>
      <c r="B269" s="95"/>
      <c r="C269" s="996" t="s">
        <v>1819</v>
      </c>
      <c r="D269" s="74"/>
      <c r="E269" s="805"/>
      <c r="F269" s="806"/>
      <c r="G269" s="29"/>
      <c r="H269" s="172"/>
    </row>
    <row r="270" spans="1:11" s="37" customFormat="1" ht="15" x14ac:dyDescent="0.2">
      <c r="A270" s="94"/>
      <c r="B270" s="95"/>
      <c r="C270" s="37" t="s">
        <v>1774</v>
      </c>
      <c r="D270" s="74"/>
      <c r="E270" s="805"/>
      <c r="F270" s="806"/>
      <c r="G270" s="29"/>
      <c r="H270" s="172"/>
    </row>
    <row r="271" spans="1:11" s="37" customFormat="1" ht="15" x14ac:dyDescent="0.2">
      <c r="A271" s="94"/>
      <c r="B271" s="95"/>
      <c r="C271" s="996" t="s">
        <v>1775</v>
      </c>
      <c r="D271" s="74"/>
      <c r="E271" s="805"/>
      <c r="F271" s="806"/>
      <c r="G271" s="29"/>
      <c r="H271" s="172"/>
      <c r="I271" s="55"/>
      <c r="J271" s="55"/>
      <c r="K271" s="55"/>
    </row>
    <row r="272" spans="1:11" s="37" customFormat="1" ht="15" x14ac:dyDescent="0.2">
      <c r="A272" s="94"/>
      <c r="B272" s="95"/>
      <c r="C272" s="37" t="s">
        <v>1805</v>
      </c>
      <c r="D272" s="74"/>
      <c r="E272" s="805"/>
      <c r="F272" s="806"/>
      <c r="G272" s="29"/>
      <c r="H272" s="172"/>
    </row>
    <row r="273" spans="1:15" s="37" customFormat="1" ht="15" x14ac:dyDescent="0.2">
      <c r="A273" s="94"/>
      <c r="B273" s="95"/>
      <c r="C273" s="37" t="s">
        <v>1794</v>
      </c>
      <c r="D273" s="74"/>
      <c r="E273" s="805"/>
      <c r="F273" s="806"/>
      <c r="G273" s="29"/>
      <c r="H273" s="172"/>
    </row>
    <row r="274" spans="1:15" s="55" customFormat="1" ht="15" x14ac:dyDescent="0.2">
      <c r="A274" s="94"/>
      <c r="B274" s="95"/>
      <c r="C274" s="37" t="s">
        <v>1820</v>
      </c>
      <c r="D274" s="74"/>
      <c r="E274" s="805"/>
      <c r="F274" s="806"/>
      <c r="G274" s="29"/>
      <c r="H274" s="172"/>
      <c r="I274" s="37"/>
      <c r="J274" s="37"/>
      <c r="K274" s="37"/>
      <c r="L274" s="37"/>
      <c r="M274" s="37"/>
      <c r="N274" s="37"/>
      <c r="O274" s="37"/>
    </row>
    <row r="275" spans="1:15" s="37" customFormat="1" ht="15" x14ac:dyDescent="0.2">
      <c r="A275" s="94"/>
      <c r="B275" s="95"/>
      <c r="C275" s="37" t="s">
        <v>1821</v>
      </c>
      <c r="D275" s="74"/>
      <c r="E275" s="805"/>
      <c r="F275" s="806"/>
      <c r="G275" s="29"/>
      <c r="H275" s="172"/>
    </row>
    <row r="276" spans="1:15" s="37" customFormat="1" ht="15" x14ac:dyDescent="0.2">
      <c r="A276" s="94"/>
      <c r="B276" s="95"/>
      <c r="C276" s="37" t="s">
        <v>1795</v>
      </c>
      <c r="D276" s="74"/>
      <c r="E276" s="805"/>
      <c r="F276" s="806"/>
      <c r="G276" s="29"/>
      <c r="H276" s="172"/>
    </row>
    <row r="277" spans="1:15" s="37" customFormat="1" ht="15" x14ac:dyDescent="0.2">
      <c r="A277" s="94"/>
      <c r="B277" s="95"/>
      <c r="C277" s="37" t="s">
        <v>1811</v>
      </c>
      <c r="D277" s="74"/>
      <c r="E277" s="805"/>
      <c r="F277" s="806"/>
      <c r="G277" s="29"/>
      <c r="H277" s="172"/>
    </row>
    <row r="278" spans="1:15" s="37" customFormat="1" x14ac:dyDescent="0.2">
      <c r="A278" s="94"/>
      <c r="B278" s="95"/>
      <c r="C278" s="1628" t="s">
        <v>1812</v>
      </c>
      <c r="D278" s="74"/>
      <c r="E278" s="805"/>
      <c r="F278" s="806"/>
      <c r="G278" s="29"/>
      <c r="H278" s="172"/>
    </row>
    <row r="279" spans="1:15" s="37" customFormat="1" ht="15" x14ac:dyDescent="0.2">
      <c r="A279" s="94"/>
      <c r="B279" s="95"/>
      <c r="C279" s="996" t="s">
        <v>1822</v>
      </c>
      <c r="D279" s="74"/>
      <c r="E279" s="805"/>
      <c r="F279" s="806"/>
      <c r="G279" s="29"/>
      <c r="H279" s="172"/>
    </row>
    <row r="280" spans="1:15" s="37" customFormat="1" ht="15" thickBot="1" x14ac:dyDescent="0.25">
      <c r="A280" s="98"/>
      <c r="B280" s="99"/>
      <c r="C280" s="694" t="s">
        <v>1135</v>
      </c>
      <c r="D280" s="76"/>
      <c r="E280" s="947"/>
      <c r="F280" s="811"/>
      <c r="G280" s="36"/>
      <c r="H280" s="272"/>
    </row>
    <row r="281" spans="1:15" s="55" customFormat="1" ht="15" x14ac:dyDescent="0.2">
      <c r="A281" s="185" t="s">
        <v>629</v>
      </c>
      <c r="B281" s="169" t="s">
        <v>650</v>
      </c>
      <c r="C281" s="137" t="s">
        <v>651</v>
      </c>
      <c r="D281" s="374" t="e">
        <f>VLOOKUP($B281,'Pricelist Summary'!$B:$S,22,0)</f>
        <v>#REF!</v>
      </c>
      <c r="E281" s="803">
        <f>VLOOKUP($B281,'Pricelist Summary'!$B:$M,4,0)</f>
        <v>1579.4392523364486</v>
      </c>
      <c r="F281" s="803">
        <f>VLOOKUP($B281,'Pricelist Summary'!$B:$M,5,0)</f>
        <v>0</v>
      </c>
      <c r="G281" s="171" t="e">
        <f>VLOOKUP(B281,'Pricelist Summary'!B:O,18,0)</f>
        <v>#REF!</v>
      </c>
      <c r="H281" s="171" t="e">
        <f>VLOOKUP(B281,'Pricelist Summary'!B:G,10,0)</f>
        <v>#REF!</v>
      </c>
      <c r="I281" s="37"/>
      <c r="J281" s="37"/>
      <c r="K281" s="37"/>
    </row>
    <row r="282" spans="1:15" s="37" customFormat="1" ht="15" x14ac:dyDescent="0.2">
      <c r="A282" s="94"/>
      <c r="B282" s="95"/>
      <c r="C282" s="288" t="s">
        <v>1823</v>
      </c>
      <c r="D282" s="80"/>
      <c r="E282" s="806"/>
      <c r="F282" s="806"/>
      <c r="G282" s="29"/>
      <c r="H282" s="172"/>
    </row>
    <row r="283" spans="1:15" s="37" customFormat="1" ht="15" x14ac:dyDescent="0.2">
      <c r="A283" s="94"/>
      <c r="B283" s="95"/>
      <c r="C283" s="138" t="s">
        <v>1793</v>
      </c>
      <c r="D283" s="80"/>
      <c r="E283" s="806"/>
      <c r="F283" s="806"/>
      <c r="G283" s="29"/>
      <c r="H283" s="172"/>
    </row>
    <row r="284" spans="1:15" s="37" customFormat="1" ht="15" x14ac:dyDescent="0.2">
      <c r="A284" s="94"/>
      <c r="B284" s="95"/>
      <c r="C284" s="141" t="s">
        <v>1815</v>
      </c>
      <c r="D284" s="80"/>
      <c r="E284" s="806"/>
      <c r="F284" s="806"/>
      <c r="G284" s="29"/>
      <c r="H284" s="172"/>
    </row>
    <row r="285" spans="1:15" s="37" customFormat="1" ht="15" x14ac:dyDescent="0.2">
      <c r="A285" s="94"/>
      <c r="B285" s="95"/>
      <c r="C285" s="141" t="s">
        <v>1769</v>
      </c>
      <c r="D285" s="80"/>
      <c r="E285" s="806"/>
      <c r="F285" s="806"/>
      <c r="G285" s="29"/>
      <c r="H285" s="172"/>
    </row>
    <row r="286" spans="1:15" s="37" customFormat="1" ht="15" x14ac:dyDescent="0.2">
      <c r="A286" s="94"/>
      <c r="B286" s="95"/>
      <c r="C286" s="165" t="s">
        <v>1770</v>
      </c>
      <c r="D286" s="80"/>
      <c r="E286" s="806"/>
      <c r="F286" s="806"/>
      <c r="G286" s="29"/>
      <c r="H286" s="172"/>
    </row>
    <row r="287" spans="1:15" s="37" customFormat="1" ht="15" x14ac:dyDescent="0.2">
      <c r="A287" s="94"/>
      <c r="B287" s="95"/>
      <c r="C287" s="138" t="s">
        <v>1816</v>
      </c>
      <c r="D287" s="80"/>
      <c r="E287" s="806"/>
      <c r="F287" s="806"/>
      <c r="G287" s="29"/>
      <c r="H287" s="172"/>
    </row>
    <row r="288" spans="1:15" s="37" customFormat="1" ht="15" x14ac:dyDescent="0.2">
      <c r="A288" s="94"/>
      <c r="B288" s="95"/>
      <c r="C288" s="138" t="s">
        <v>1783</v>
      </c>
      <c r="D288" s="80"/>
      <c r="E288" s="806"/>
      <c r="F288" s="806"/>
      <c r="G288" s="29"/>
      <c r="H288" s="172"/>
    </row>
    <row r="289" spans="1:15" s="37" customFormat="1" ht="15" x14ac:dyDescent="0.2">
      <c r="A289" s="94"/>
      <c r="B289" s="95"/>
      <c r="C289" s="138" t="s">
        <v>1824</v>
      </c>
      <c r="D289" s="80"/>
      <c r="E289" s="806"/>
      <c r="F289" s="806"/>
      <c r="G289" s="29"/>
      <c r="H289" s="172"/>
    </row>
    <row r="290" spans="1:15" s="37" customFormat="1" ht="15" x14ac:dyDescent="0.2">
      <c r="A290" s="94"/>
      <c r="B290" s="95"/>
      <c r="C290" s="138" t="s">
        <v>1819</v>
      </c>
      <c r="D290" s="80"/>
      <c r="E290" s="806"/>
      <c r="F290" s="806"/>
      <c r="G290" s="29"/>
      <c r="H290" s="172"/>
    </row>
    <row r="291" spans="1:15" s="37" customFormat="1" ht="15" x14ac:dyDescent="0.2">
      <c r="A291" s="94"/>
      <c r="B291" s="95"/>
      <c r="C291" s="141" t="s">
        <v>1774</v>
      </c>
      <c r="D291" s="80"/>
      <c r="E291" s="806"/>
      <c r="F291" s="806"/>
      <c r="G291" s="29"/>
      <c r="H291" s="172"/>
    </row>
    <row r="292" spans="1:15" s="37" customFormat="1" ht="15" x14ac:dyDescent="0.2">
      <c r="A292" s="94"/>
      <c r="B292" s="95"/>
      <c r="C292" s="138" t="s">
        <v>1775</v>
      </c>
      <c r="D292" s="80"/>
      <c r="E292" s="806"/>
      <c r="F292" s="806"/>
      <c r="G292" s="29"/>
      <c r="H292" s="172"/>
      <c r="I292" s="55"/>
      <c r="J292" s="55"/>
      <c r="K292" s="55"/>
    </row>
    <row r="293" spans="1:15" s="37" customFormat="1" ht="15" x14ac:dyDescent="0.2">
      <c r="A293" s="94"/>
      <c r="B293" s="95"/>
      <c r="C293" s="138" t="s">
        <v>1825</v>
      </c>
      <c r="D293" s="80"/>
      <c r="E293" s="806"/>
      <c r="F293" s="806"/>
      <c r="G293" s="29"/>
      <c r="H293" s="172"/>
      <c r="L293" s="55"/>
      <c r="M293" s="55"/>
      <c r="N293" s="55"/>
      <c r="O293" s="55"/>
    </row>
    <row r="294" spans="1:15" s="37" customFormat="1" ht="15" x14ac:dyDescent="0.2">
      <c r="A294" s="94"/>
      <c r="B294" s="95"/>
      <c r="C294" s="141" t="s">
        <v>1805</v>
      </c>
      <c r="D294" s="80"/>
      <c r="E294" s="806"/>
      <c r="F294" s="806"/>
      <c r="G294" s="29"/>
      <c r="H294" s="172"/>
    </row>
    <row r="295" spans="1:15" s="37" customFormat="1" ht="15" x14ac:dyDescent="0.2">
      <c r="A295" s="94"/>
      <c r="B295" s="95"/>
      <c r="C295" s="141" t="s">
        <v>1794</v>
      </c>
      <c r="D295" s="80"/>
      <c r="E295" s="806"/>
      <c r="F295" s="806"/>
      <c r="G295" s="29"/>
      <c r="H295" s="172"/>
    </row>
    <row r="296" spans="1:15" s="55" customFormat="1" ht="15" x14ac:dyDescent="0.2">
      <c r="A296" s="94"/>
      <c r="B296" s="95"/>
      <c r="C296" s="141" t="s">
        <v>1820</v>
      </c>
      <c r="D296" s="80"/>
      <c r="E296" s="806"/>
      <c r="F296" s="806"/>
      <c r="G296" s="29"/>
      <c r="H296" s="172"/>
      <c r="I296" s="37"/>
      <c r="J296" s="37"/>
      <c r="K296" s="37"/>
      <c r="L296" s="37"/>
      <c r="M296" s="37"/>
      <c r="N296" s="37"/>
      <c r="O296" s="37"/>
    </row>
    <row r="297" spans="1:15" s="37" customFormat="1" ht="15" x14ac:dyDescent="0.2">
      <c r="A297" s="94"/>
      <c r="B297" s="95"/>
      <c r="C297" s="141" t="s">
        <v>1826</v>
      </c>
      <c r="D297" s="80"/>
      <c r="E297" s="806"/>
      <c r="F297" s="806"/>
      <c r="G297" s="29"/>
      <c r="H297" s="172"/>
    </row>
    <row r="298" spans="1:15" s="37" customFormat="1" ht="15" x14ac:dyDescent="0.2">
      <c r="A298" s="94"/>
      <c r="B298" s="95"/>
      <c r="C298" s="141" t="s">
        <v>1795</v>
      </c>
      <c r="D298" s="80"/>
      <c r="E298" s="806"/>
      <c r="F298" s="806"/>
      <c r="G298" s="29"/>
      <c r="H298" s="172"/>
    </row>
    <row r="299" spans="1:15" s="37" customFormat="1" x14ac:dyDescent="0.2">
      <c r="A299" s="94"/>
      <c r="B299" s="95"/>
      <c r="C299" s="30" t="s">
        <v>1812</v>
      </c>
      <c r="D299" s="80"/>
      <c r="E299" s="806"/>
      <c r="F299" s="806"/>
      <c r="G299" s="29"/>
      <c r="H299" s="172"/>
    </row>
    <row r="300" spans="1:15" s="37" customFormat="1" ht="15" x14ac:dyDescent="0.2">
      <c r="A300" s="94"/>
      <c r="B300" s="95"/>
      <c r="C300" s="138" t="s">
        <v>1822</v>
      </c>
      <c r="D300" s="80"/>
      <c r="E300" s="806"/>
      <c r="F300" s="806"/>
      <c r="G300" s="29"/>
      <c r="H300" s="172"/>
    </row>
    <row r="301" spans="1:15" s="37" customFormat="1" ht="15" thickBot="1" x14ac:dyDescent="0.25">
      <c r="A301" s="98"/>
      <c r="B301" s="99"/>
      <c r="C301" s="139" t="s">
        <v>1135</v>
      </c>
      <c r="D301" s="136"/>
      <c r="E301" s="811"/>
      <c r="F301" s="811"/>
      <c r="G301" s="36"/>
      <c r="H301" s="272"/>
    </row>
    <row r="302" spans="1:15" s="37" customFormat="1" ht="15" x14ac:dyDescent="0.2">
      <c r="A302" s="185" t="s">
        <v>629</v>
      </c>
      <c r="B302" s="169" t="s">
        <v>654</v>
      </c>
      <c r="C302" s="137" t="s">
        <v>655</v>
      </c>
      <c r="D302" s="371" t="e">
        <f>VLOOKUP($B302,'Pricelist Summary'!$B:$S,22,0)</f>
        <v>#REF!</v>
      </c>
      <c r="E302" s="803">
        <f>VLOOKUP($B302,'Pricelist Summary'!$B:$M,4,0)</f>
        <v>1494.3925233644859</v>
      </c>
      <c r="F302" s="803">
        <f>VLOOKUP($B302,'Pricelist Summary'!$B:$M,5,0)</f>
        <v>0</v>
      </c>
      <c r="G302" s="171" t="e">
        <f>VLOOKUP(B302,'Pricelist Summary'!B:O,18,0)</f>
        <v>#REF!</v>
      </c>
      <c r="H302" s="171" t="e">
        <f>VLOOKUP(B302,'Pricelist Summary'!B:G,10,0)</f>
        <v>#REF!</v>
      </c>
    </row>
    <row r="303" spans="1:15" s="37" customFormat="1" ht="15" x14ac:dyDescent="0.2">
      <c r="A303" s="94"/>
      <c r="B303" s="95"/>
      <c r="C303" s="288" t="s">
        <v>1827</v>
      </c>
      <c r="D303" s="80"/>
      <c r="E303" s="806"/>
      <c r="F303" s="806"/>
      <c r="G303" s="29"/>
      <c r="H303" s="172"/>
    </row>
    <row r="304" spans="1:15" s="37" customFormat="1" ht="15" x14ac:dyDescent="0.2">
      <c r="A304" s="94"/>
      <c r="B304" s="95"/>
      <c r="C304" s="138" t="s">
        <v>1793</v>
      </c>
      <c r="D304" s="80"/>
      <c r="E304" s="806"/>
      <c r="F304" s="806"/>
      <c r="G304" s="29"/>
      <c r="H304" s="172"/>
    </row>
    <row r="305" spans="1:15" s="37" customFormat="1" ht="15" x14ac:dyDescent="0.2">
      <c r="A305" s="94"/>
      <c r="B305" s="95"/>
      <c r="C305" s="141" t="s">
        <v>1769</v>
      </c>
      <c r="D305" s="80"/>
      <c r="E305" s="806"/>
      <c r="F305" s="806"/>
      <c r="G305" s="29"/>
      <c r="H305" s="172"/>
      <c r="I305" s="56"/>
      <c r="J305" s="56"/>
      <c r="K305" s="56"/>
      <c r="L305" s="55"/>
      <c r="M305" s="55"/>
      <c r="N305" s="55"/>
      <c r="O305" s="55"/>
    </row>
    <row r="306" spans="1:15" s="37" customFormat="1" ht="15" x14ac:dyDescent="0.2">
      <c r="A306" s="94"/>
      <c r="B306" s="95"/>
      <c r="C306" s="165" t="s">
        <v>1770</v>
      </c>
      <c r="D306" s="80"/>
      <c r="E306" s="806"/>
      <c r="F306" s="806"/>
      <c r="G306" s="29"/>
      <c r="H306" s="172"/>
      <c r="L306" s="56"/>
      <c r="M306" s="56"/>
      <c r="N306" s="56"/>
      <c r="O306" s="56"/>
    </row>
    <row r="307" spans="1:15" s="55" customFormat="1" ht="15" x14ac:dyDescent="0.2">
      <c r="A307" s="94"/>
      <c r="B307" s="95"/>
      <c r="C307" s="138" t="s">
        <v>1816</v>
      </c>
      <c r="D307" s="80"/>
      <c r="E307" s="806"/>
      <c r="F307" s="806"/>
      <c r="G307" s="29"/>
      <c r="H307" s="172"/>
      <c r="I307" s="37"/>
      <c r="J307" s="37"/>
      <c r="K307" s="37"/>
      <c r="L307" s="37"/>
      <c r="M307" s="37"/>
      <c r="N307" s="37"/>
      <c r="O307" s="37"/>
    </row>
    <row r="308" spans="1:15" s="37" customFormat="1" ht="15" x14ac:dyDescent="0.2">
      <c r="A308" s="94"/>
      <c r="B308" s="95"/>
      <c r="C308" s="138" t="s">
        <v>1783</v>
      </c>
      <c r="D308" s="80"/>
      <c r="E308" s="806"/>
      <c r="F308" s="806"/>
      <c r="G308" s="29"/>
      <c r="H308" s="172"/>
    </row>
    <row r="309" spans="1:15" s="37" customFormat="1" ht="15" x14ac:dyDescent="0.2">
      <c r="A309" s="94"/>
      <c r="B309" s="95"/>
      <c r="C309" s="138" t="s">
        <v>1828</v>
      </c>
      <c r="D309" s="80"/>
      <c r="E309" s="806"/>
      <c r="F309" s="806"/>
      <c r="G309" s="29"/>
      <c r="H309" s="172"/>
    </row>
    <row r="310" spans="1:15" s="37" customFormat="1" ht="15" x14ac:dyDescent="0.2">
      <c r="A310" s="94"/>
      <c r="B310" s="95"/>
      <c r="C310" s="141" t="s">
        <v>1774</v>
      </c>
      <c r="D310" s="80"/>
      <c r="E310" s="806"/>
      <c r="F310" s="806"/>
      <c r="G310" s="29"/>
      <c r="H310" s="172"/>
    </row>
    <row r="311" spans="1:15" s="37" customFormat="1" ht="15" x14ac:dyDescent="0.2">
      <c r="A311" s="94"/>
      <c r="B311" s="95"/>
      <c r="C311" s="138" t="s">
        <v>1829</v>
      </c>
      <c r="D311" s="80"/>
      <c r="E311" s="806"/>
      <c r="F311" s="806"/>
      <c r="G311" s="29"/>
      <c r="H311" s="172"/>
    </row>
    <row r="312" spans="1:15" s="37" customFormat="1" ht="15" x14ac:dyDescent="0.2">
      <c r="A312" s="94"/>
      <c r="B312" s="95"/>
      <c r="C312" s="138" t="s">
        <v>1830</v>
      </c>
      <c r="D312" s="80"/>
      <c r="E312" s="806"/>
      <c r="F312" s="806"/>
      <c r="G312" s="29"/>
      <c r="H312" s="172"/>
    </row>
    <row r="313" spans="1:15" s="37" customFormat="1" ht="15" x14ac:dyDescent="0.2">
      <c r="A313" s="94"/>
      <c r="B313" s="95"/>
      <c r="C313" s="141" t="s">
        <v>1805</v>
      </c>
      <c r="D313" s="80"/>
      <c r="E313" s="806"/>
      <c r="F313" s="806"/>
      <c r="G313" s="29"/>
      <c r="H313" s="172"/>
    </row>
    <row r="314" spans="1:15" s="37" customFormat="1" ht="15" x14ac:dyDescent="0.2">
      <c r="A314" s="94"/>
      <c r="B314" s="95"/>
      <c r="C314" s="141" t="s">
        <v>1794</v>
      </c>
      <c r="D314" s="80"/>
      <c r="E314" s="806"/>
      <c r="F314" s="806"/>
      <c r="G314" s="29"/>
      <c r="H314" s="172"/>
    </row>
    <row r="315" spans="1:15" s="37" customFormat="1" ht="15" x14ac:dyDescent="0.2">
      <c r="A315" s="94"/>
      <c r="B315" s="95"/>
      <c r="C315" s="141" t="s">
        <v>1831</v>
      </c>
      <c r="D315" s="80"/>
      <c r="E315" s="806"/>
      <c r="F315" s="806"/>
      <c r="G315" s="29"/>
      <c r="H315" s="172"/>
    </row>
    <row r="316" spans="1:15" s="37" customFormat="1" ht="15" x14ac:dyDescent="0.2">
      <c r="A316" s="94"/>
      <c r="B316" s="95"/>
      <c r="C316" s="141" t="s">
        <v>1826</v>
      </c>
      <c r="D316" s="80"/>
      <c r="E316" s="806"/>
      <c r="F316" s="806"/>
      <c r="G316" s="29"/>
      <c r="H316" s="172"/>
    </row>
    <row r="317" spans="1:15" s="37" customFormat="1" ht="15" x14ac:dyDescent="0.2">
      <c r="A317" s="94"/>
      <c r="B317" s="95"/>
      <c r="C317" s="141" t="s">
        <v>1795</v>
      </c>
      <c r="D317" s="80"/>
      <c r="E317" s="806"/>
      <c r="F317" s="806"/>
      <c r="G317" s="29"/>
      <c r="H317" s="172"/>
    </row>
    <row r="318" spans="1:15" s="37" customFormat="1" ht="15" x14ac:dyDescent="0.2">
      <c r="A318" s="94"/>
      <c r="B318" s="95"/>
      <c r="C318" s="141" t="s">
        <v>1811</v>
      </c>
      <c r="D318" s="80"/>
      <c r="E318" s="806"/>
      <c r="F318" s="806"/>
      <c r="G318" s="29"/>
      <c r="H318" s="172"/>
    </row>
    <row r="319" spans="1:15" s="37" customFormat="1" x14ac:dyDescent="0.2">
      <c r="A319" s="94"/>
      <c r="B319" s="95"/>
      <c r="C319" s="30" t="s">
        <v>1832</v>
      </c>
      <c r="D319" s="80"/>
      <c r="E319" s="806"/>
      <c r="F319" s="806"/>
      <c r="G319" s="29"/>
      <c r="H319" s="172"/>
    </row>
    <row r="320" spans="1:15" s="37" customFormat="1" ht="15" x14ac:dyDescent="0.2">
      <c r="A320" s="94"/>
      <c r="B320" s="95"/>
      <c r="C320" s="138" t="s">
        <v>1833</v>
      </c>
      <c r="D320" s="80"/>
      <c r="E320" s="806"/>
      <c r="F320" s="806"/>
      <c r="G320" s="29"/>
      <c r="H320" s="172"/>
      <c r="L320" s="55"/>
      <c r="M320" s="55"/>
      <c r="N320" s="55"/>
      <c r="O320" s="55"/>
    </row>
    <row r="321" spans="1:15" s="37" customFormat="1" ht="17" thickBot="1" x14ac:dyDescent="0.25">
      <c r="A321" s="94"/>
      <c r="B321" s="95"/>
      <c r="C321" s="257" t="s">
        <v>1135</v>
      </c>
      <c r="D321" s="80"/>
      <c r="E321" s="806"/>
      <c r="F321" s="806"/>
      <c r="G321" s="29"/>
      <c r="H321" s="172"/>
    </row>
    <row r="322" spans="1:15" s="37" customFormat="1" ht="16" x14ac:dyDescent="0.2">
      <c r="A322" s="1251" t="s">
        <v>629</v>
      </c>
      <c r="B322" s="1292" t="s">
        <v>3015</v>
      </c>
      <c r="C322" s="1261" t="s">
        <v>3016</v>
      </c>
      <c r="D322" s="1627" t="e">
        <f>VLOOKUP($B322,'Pricelist Summary'!$B:$S,22,0)</f>
        <v>#REF!</v>
      </c>
      <c r="E322" s="803">
        <f>VLOOKUP($B322,'Pricelist Summary'!$B:$M,4,0)</f>
        <v>1400.9345794392523</v>
      </c>
      <c r="F322" s="803">
        <f>VLOOKUP($B322,'Pricelist Summary'!$B:$M,5,0)</f>
        <v>0</v>
      </c>
      <c r="G322" s="171" t="e">
        <f>VLOOKUP(B322,'Pricelist Summary'!B:O,18,0)</f>
        <v>#REF!</v>
      </c>
      <c r="H322" s="171" t="e">
        <f>VLOOKUP(B322,'Pricelist Summary'!B:G,10,0)</f>
        <v>#REF!</v>
      </c>
      <c r="L322" s="55"/>
      <c r="M322" s="55"/>
      <c r="N322" s="55"/>
      <c r="O322" s="55"/>
    </row>
    <row r="323" spans="1:15" s="37" customFormat="1" ht="16" x14ac:dyDescent="0.2">
      <c r="A323" s="1293"/>
      <c r="B323" s="1294"/>
      <c r="C323" s="1228" t="s">
        <v>3206</v>
      </c>
      <c r="D323" s="167"/>
      <c r="E323" s="159"/>
      <c r="F323" s="159"/>
      <c r="G323" s="16"/>
      <c r="H323" s="172"/>
      <c r="L323" s="55"/>
      <c r="M323" s="55"/>
      <c r="N323" s="55"/>
      <c r="O323" s="55"/>
    </row>
    <row r="324" spans="1:15" s="37" customFormat="1" ht="16" x14ac:dyDescent="0.2">
      <c r="A324" s="1281"/>
      <c r="B324" s="1282"/>
      <c r="C324" s="1259" t="s">
        <v>3207</v>
      </c>
      <c r="D324" s="167"/>
      <c r="E324" s="161"/>
      <c r="F324" s="161"/>
      <c r="G324" s="16"/>
      <c r="H324" s="172"/>
      <c r="L324" s="55"/>
      <c r="M324" s="55"/>
      <c r="N324" s="55"/>
      <c r="O324" s="55"/>
    </row>
    <row r="325" spans="1:15" s="254" customFormat="1" ht="16" x14ac:dyDescent="0.2">
      <c r="A325" s="1281"/>
      <c r="B325" s="1282"/>
      <c r="C325" s="1259" t="s">
        <v>1769</v>
      </c>
      <c r="D325" s="167"/>
      <c r="E325" s="161"/>
      <c r="F325" s="161"/>
      <c r="G325" s="16"/>
      <c r="H325" s="172"/>
    </row>
    <row r="326" spans="1:15" s="254" customFormat="1" ht="16" x14ac:dyDescent="0.2">
      <c r="A326" s="1281"/>
      <c r="B326" s="1282"/>
      <c r="C326" s="1259" t="s">
        <v>3208</v>
      </c>
      <c r="D326" s="29"/>
      <c r="E326" s="159"/>
      <c r="F326" s="159"/>
      <c r="G326" s="16"/>
      <c r="H326" s="172"/>
    </row>
    <row r="327" spans="1:15" s="254" customFormat="1" ht="16" x14ac:dyDescent="0.2">
      <c r="A327" s="1281"/>
      <c r="B327" s="1282"/>
      <c r="C327" s="1259" t="s">
        <v>1794</v>
      </c>
      <c r="D327" s="29"/>
      <c r="E327" s="159"/>
      <c r="F327" s="159"/>
      <c r="G327" s="16"/>
      <c r="H327" s="172"/>
      <c r="I327" s="255"/>
      <c r="J327" s="255"/>
      <c r="K327" s="255"/>
    </row>
    <row r="328" spans="1:15" s="254" customFormat="1" ht="16" x14ac:dyDescent="0.2">
      <c r="A328" s="1281"/>
      <c r="B328" s="1282"/>
      <c r="C328" s="1259" t="s">
        <v>1809</v>
      </c>
      <c r="D328" s="29"/>
      <c r="E328" s="159"/>
      <c r="F328" s="159"/>
      <c r="G328" s="16"/>
      <c r="H328" s="172"/>
      <c r="L328" s="255"/>
      <c r="M328" s="255"/>
      <c r="N328" s="255"/>
      <c r="O328" s="255"/>
    </row>
    <row r="329" spans="1:15" s="254" customFormat="1" ht="16" x14ac:dyDescent="0.2">
      <c r="A329" s="1281"/>
      <c r="B329" s="1282"/>
      <c r="C329" s="1259" t="s">
        <v>3209</v>
      </c>
      <c r="D329" s="29"/>
      <c r="E329" s="159"/>
      <c r="F329" s="159"/>
      <c r="G329" s="16"/>
      <c r="H329" s="172"/>
      <c r="I329" s="255"/>
      <c r="J329" s="255"/>
      <c r="K329" s="255"/>
    </row>
    <row r="330" spans="1:15" s="256" customFormat="1" ht="16" x14ac:dyDescent="0.2">
      <c r="A330" s="1281"/>
      <c r="B330" s="1282"/>
      <c r="C330" s="1259" t="s">
        <v>1774</v>
      </c>
      <c r="D330" s="29"/>
      <c r="E330" s="159"/>
      <c r="F330" s="159"/>
      <c r="G330" s="16"/>
      <c r="H330" s="172"/>
    </row>
    <row r="331" spans="1:15" s="256" customFormat="1" ht="16" x14ac:dyDescent="0.2">
      <c r="A331" s="1281"/>
      <c r="B331" s="1282"/>
      <c r="C331" s="1259" t="s">
        <v>1775</v>
      </c>
      <c r="D331" s="29"/>
      <c r="E331" s="159"/>
      <c r="F331" s="159"/>
      <c r="G331" s="16"/>
      <c r="H331" s="172"/>
    </row>
    <row r="332" spans="1:15" s="254" customFormat="1" ht="16" x14ac:dyDescent="0.2">
      <c r="A332" s="1281"/>
      <c r="B332" s="1282"/>
      <c r="C332" s="1259" t="s">
        <v>3210</v>
      </c>
      <c r="D332" s="29"/>
      <c r="E332" s="159"/>
      <c r="F332" s="159"/>
      <c r="G332" s="16"/>
      <c r="H332" s="172"/>
      <c r="I332" s="255"/>
      <c r="J332" s="255"/>
      <c r="K332" s="255"/>
    </row>
    <row r="333" spans="1:15" s="254" customFormat="1" ht="16" x14ac:dyDescent="0.2">
      <c r="A333" s="1281"/>
      <c r="B333" s="1282"/>
      <c r="C333" s="1259" t="s">
        <v>3211</v>
      </c>
      <c r="D333" s="29"/>
      <c r="E333" s="159"/>
      <c r="F333" s="159"/>
      <c r="G333" s="16"/>
      <c r="H333" s="172"/>
      <c r="L333" s="255"/>
      <c r="M333" s="255"/>
      <c r="N333" s="255"/>
      <c r="O333" s="255"/>
    </row>
    <row r="334" spans="1:15" s="254" customFormat="1" ht="16" x14ac:dyDescent="0.2">
      <c r="A334" s="1281"/>
      <c r="B334" s="1282"/>
      <c r="C334" s="1259" t="s">
        <v>1830</v>
      </c>
      <c r="D334" s="29"/>
      <c r="E334" s="159"/>
      <c r="F334" s="159"/>
      <c r="G334" s="16"/>
      <c r="H334" s="172"/>
      <c r="I334" s="255"/>
      <c r="J334" s="255"/>
      <c r="K334" s="255"/>
    </row>
    <row r="335" spans="1:15" s="256" customFormat="1" ht="16" x14ac:dyDescent="0.2">
      <c r="A335" s="1281"/>
      <c r="B335" s="1282"/>
      <c r="C335" s="1259" t="s">
        <v>3212</v>
      </c>
      <c r="D335" s="29"/>
      <c r="E335" s="159"/>
      <c r="F335" s="159"/>
      <c r="G335" s="16"/>
      <c r="H335" s="172"/>
    </row>
    <row r="336" spans="1:15" s="256" customFormat="1" ht="16" x14ac:dyDescent="0.2">
      <c r="A336" s="1281"/>
      <c r="B336" s="1282"/>
      <c r="C336" s="1259" t="s">
        <v>3213</v>
      </c>
      <c r="D336" s="29"/>
      <c r="E336" s="159"/>
      <c r="F336" s="159"/>
      <c r="G336" s="16"/>
      <c r="H336" s="172"/>
    </row>
    <row r="337" spans="1:8" s="256" customFormat="1" ht="16" x14ac:dyDescent="0.2">
      <c r="A337" s="1281"/>
      <c r="B337" s="1282"/>
      <c r="C337" s="1259" t="s">
        <v>1860</v>
      </c>
      <c r="D337" s="29"/>
      <c r="E337" s="159"/>
      <c r="F337" s="159"/>
      <c r="G337" s="16"/>
      <c r="H337" s="172"/>
    </row>
    <row r="338" spans="1:8" s="256" customFormat="1" ht="16" x14ac:dyDescent="0.2">
      <c r="A338" s="1281"/>
      <c r="B338" s="1282"/>
      <c r="C338" s="1291" t="s">
        <v>2166</v>
      </c>
      <c r="D338" s="29"/>
      <c r="E338" s="159"/>
      <c r="F338" s="159"/>
      <c r="G338" s="16"/>
      <c r="H338" s="172"/>
    </row>
    <row r="339" spans="1:8" s="256" customFormat="1" ht="32" x14ac:dyDescent="0.2">
      <c r="A339" s="1281"/>
      <c r="B339" s="1282"/>
      <c r="C339" s="1259" t="s">
        <v>3214</v>
      </c>
      <c r="D339" s="29"/>
      <c r="E339" s="159"/>
      <c r="F339" s="159"/>
      <c r="G339" s="16"/>
      <c r="H339" s="172"/>
    </row>
    <row r="340" spans="1:8" s="256" customFormat="1" ht="15" x14ac:dyDescent="0.2">
      <c r="A340" s="1281"/>
      <c r="B340" s="1282"/>
      <c r="C340" s="1259"/>
      <c r="D340" s="29"/>
      <c r="E340" s="159"/>
      <c r="F340" s="159"/>
      <c r="G340" s="16"/>
      <c r="H340" s="172"/>
    </row>
    <row r="341" spans="1:8" s="256" customFormat="1" ht="15" x14ac:dyDescent="0.2">
      <c r="A341" s="1281"/>
      <c r="B341" s="1282"/>
      <c r="C341" s="1295" t="s">
        <v>1135</v>
      </c>
      <c r="D341" s="29"/>
      <c r="E341" s="159"/>
      <c r="F341" s="159"/>
      <c r="G341" s="16"/>
      <c r="H341" s="172"/>
    </row>
    <row r="342" spans="1:8" s="256" customFormat="1" ht="16" thickBot="1" x14ac:dyDescent="0.25">
      <c r="A342" s="1283"/>
      <c r="B342" s="1284"/>
      <c r="C342" s="263"/>
      <c r="D342" s="36"/>
      <c r="E342" s="160"/>
      <c r="F342" s="160"/>
      <c r="G342" s="103"/>
      <c r="H342" s="272"/>
    </row>
    <row r="343" spans="1:8" ht="15" x14ac:dyDescent="0.2">
      <c r="A343" s="185" t="s">
        <v>629</v>
      </c>
      <c r="B343" s="169" t="s">
        <v>664</v>
      </c>
      <c r="C343" s="92" t="s">
        <v>665</v>
      </c>
      <c r="D343" s="371" t="e">
        <f>VLOOKUP($B343,'Pricelist Summary'!$B:$S,22,0)</f>
        <v>#REF!</v>
      </c>
      <c r="E343" s="803">
        <f>VLOOKUP($B343,'Pricelist Summary'!$B:$M,4,0)</f>
        <v>2148.5981308411215</v>
      </c>
      <c r="F343" s="803">
        <f>VLOOKUP($B343,'Pricelist Summary'!$B:$M,5,0)</f>
        <v>0</v>
      </c>
      <c r="G343" s="171" t="e">
        <f>VLOOKUP(B343,'Pricelist Summary'!B:O,18,0)</f>
        <v>#REF!</v>
      </c>
      <c r="H343" s="171" t="e">
        <f>VLOOKUP(B343,'Pricelist Summary'!B:G,10,0)</f>
        <v>#REF!</v>
      </c>
    </row>
    <row r="344" spans="1:8" ht="15" x14ac:dyDescent="0.2">
      <c r="A344" s="58"/>
      <c r="B344" s="59"/>
      <c r="C344" s="92" t="s">
        <v>1839</v>
      </c>
      <c r="D344" s="81"/>
      <c r="E344" s="159"/>
      <c r="F344" s="159"/>
      <c r="G344" s="16"/>
      <c r="H344" s="172"/>
    </row>
    <row r="345" spans="1:8" ht="15" x14ac:dyDescent="0.2">
      <c r="A345" s="58"/>
      <c r="B345" s="59"/>
      <c r="C345" s="141" t="s">
        <v>1840</v>
      </c>
      <c r="D345" s="81"/>
      <c r="E345" s="159"/>
      <c r="F345" s="159"/>
      <c r="G345" s="16"/>
      <c r="H345" s="172"/>
    </row>
    <row r="346" spans="1:8" ht="15" x14ac:dyDescent="0.2">
      <c r="A346" s="58"/>
      <c r="B346" s="59"/>
      <c r="C346" s="141" t="s">
        <v>1841</v>
      </c>
      <c r="D346" s="81"/>
      <c r="E346" s="159"/>
      <c r="F346" s="159"/>
      <c r="G346" s="16"/>
      <c r="H346" s="172"/>
    </row>
    <row r="347" spans="1:8" ht="15" x14ac:dyDescent="0.2">
      <c r="A347" s="58"/>
      <c r="B347" s="59"/>
      <c r="C347" s="141" t="s">
        <v>1842</v>
      </c>
      <c r="D347" s="81"/>
      <c r="E347" s="159"/>
      <c r="F347" s="159"/>
      <c r="G347" s="16"/>
      <c r="H347" s="172"/>
    </row>
    <row r="348" spans="1:8" ht="15" x14ac:dyDescent="0.2">
      <c r="A348" s="58"/>
      <c r="B348" s="59"/>
      <c r="C348" s="141" t="s">
        <v>1769</v>
      </c>
      <c r="D348" s="81"/>
      <c r="E348" s="159"/>
      <c r="F348" s="159"/>
      <c r="G348" s="16"/>
      <c r="H348" s="172"/>
    </row>
    <row r="349" spans="1:8" ht="15" x14ac:dyDescent="0.2">
      <c r="A349" s="58"/>
      <c r="B349" s="59"/>
      <c r="C349" s="141" t="s">
        <v>1843</v>
      </c>
      <c r="D349" s="81"/>
      <c r="E349" s="159"/>
      <c r="F349" s="159"/>
      <c r="G349" s="16"/>
      <c r="H349" s="172"/>
    </row>
    <row r="350" spans="1:8" ht="15" x14ac:dyDescent="0.2">
      <c r="A350" s="58"/>
      <c r="B350" s="59"/>
      <c r="C350" s="141" t="s">
        <v>1844</v>
      </c>
      <c r="D350" s="81"/>
      <c r="E350" s="159"/>
      <c r="F350" s="159"/>
      <c r="G350" s="16"/>
      <c r="H350" s="172"/>
    </row>
    <row r="351" spans="1:8" ht="15" x14ac:dyDescent="0.2">
      <c r="A351" s="58"/>
      <c r="B351" s="59"/>
      <c r="C351" s="141" t="s">
        <v>1808</v>
      </c>
      <c r="D351" s="81"/>
      <c r="E351" s="159"/>
      <c r="F351" s="159"/>
      <c r="G351" s="16"/>
      <c r="H351" s="172"/>
    </row>
    <row r="352" spans="1:8" ht="15" x14ac:dyDescent="0.2">
      <c r="A352" s="58"/>
      <c r="B352" s="59"/>
      <c r="C352" s="141" t="s">
        <v>1809</v>
      </c>
      <c r="D352" s="81"/>
      <c r="E352" s="159"/>
      <c r="F352" s="159"/>
      <c r="G352" s="16"/>
      <c r="H352" s="172"/>
    </row>
    <row r="353" spans="1:8" ht="15" x14ac:dyDescent="0.2">
      <c r="A353" s="58"/>
      <c r="B353" s="59"/>
      <c r="C353" s="141" t="s">
        <v>1794</v>
      </c>
      <c r="D353" s="81"/>
      <c r="E353" s="159"/>
      <c r="F353" s="159"/>
      <c r="G353" s="16"/>
      <c r="H353" s="172"/>
    </row>
    <row r="354" spans="1:8" ht="15" x14ac:dyDescent="0.2">
      <c r="A354" s="58"/>
      <c r="B354" s="59"/>
      <c r="C354" s="141" t="s">
        <v>1845</v>
      </c>
      <c r="D354" s="81"/>
      <c r="E354" s="159"/>
      <c r="F354" s="159"/>
      <c r="G354" s="16"/>
      <c r="H354" s="172"/>
    </row>
    <row r="355" spans="1:8" ht="15" x14ac:dyDescent="0.2">
      <c r="A355" s="58"/>
      <c r="B355" s="59"/>
      <c r="C355" s="141" t="s">
        <v>1846</v>
      </c>
      <c r="D355" s="81"/>
      <c r="E355" s="159"/>
      <c r="F355" s="159"/>
      <c r="G355" s="16"/>
      <c r="H355" s="172"/>
    </row>
    <row r="356" spans="1:8" ht="15" x14ac:dyDescent="0.2">
      <c r="A356" s="58"/>
      <c r="B356" s="59"/>
      <c r="C356" s="141" t="s">
        <v>1834</v>
      </c>
      <c r="D356" s="29"/>
      <c r="E356" s="159"/>
      <c r="F356" s="159"/>
      <c r="G356" s="16"/>
      <c r="H356" s="172"/>
    </row>
    <row r="357" spans="1:8" ht="15" x14ac:dyDescent="0.2">
      <c r="A357" s="58"/>
      <c r="B357" s="59"/>
      <c r="C357" s="679" t="s">
        <v>1847</v>
      </c>
      <c r="D357" s="81"/>
      <c r="E357" s="159"/>
      <c r="F357" s="159"/>
      <c r="G357" s="16"/>
      <c r="H357" s="172"/>
    </row>
    <row r="358" spans="1:8" x14ac:dyDescent="0.2">
      <c r="A358" s="58"/>
      <c r="B358" s="59"/>
      <c r="C358" s="562" t="s">
        <v>1838</v>
      </c>
      <c r="D358" s="81"/>
      <c r="E358" s="159"/>
      <c r="F358" s="159"/>
      <c r="G358" s="16"/>
      <c r="H358" s="172"/>
    </row>
    <row r="359" spans="1:8" ht="16" thickBot="1" x14ac:dyDescent="0.25">
      <c r="A359" s="60"/>
      <c r="B359" s="61"/>
      <c r="C359" s="163" t="s">
        <v>1135</v>
      </c>
      <c r="D359" s="81"/>
      <c r="E359" s="159"/>
      <c r="F359" s="159"/>
      <c r="G359" s="16"/>
      <c r="H359" s="172"/>
    </row>
    <row r="360" spans="1:8" ht="15" x14ac:dyDescent="0.2">
      <c r="A360" s="185" t="s">
        <v>629</v>
      </c>
      <c r="B360" s="169" t="s">
        <v>670</v>
      </c>
      <c r="C360" s="92" t="s">
        <v>671</v>
      </c>
      <c r="D360" s="371" t="e">
        <f>VLOOKUP($B360,'Pricelist Summary'!$B:$S,22,0)</f>
        <v>#REF!</v>
      </c>
      <c r="E360" s="803">
        <f>VLOOKUP($B360,'Pricelist Summary'!$B:$M,4,0)</f>
        <v>1214.018691588785</v>
      </c>
      <c r="F360" s="803">
        <f>VLOOKUP($B360,'Pricelist Summary'!$B:$M,5,0)</f>
        <v>0</v>
      </c>
      <c r="G360" s="171" t="e">
        <f>VLOOKUP(B360,'Pricelist Summary'!B:O,18,0)</f>
        <v>#REF!</v>
      </c>
      <c r="H360" s="171" t="e">
        <f>VLOOKUP(B360,'Pricelist Summary'!B:G,10,0)</f>
        <v>#REF!</v>
      </c>
    </row>
    <row r="361" spans="1:8" ht="15" x14ac:dyDescent="0.2">
      <c r="A361" s="58"/>
      <c r="B361" s="59"/>
      <c r="C361" s="92" t="s">
        <v>1851</v>
      </c>
      <c r="D361" s="167"/>
      <c r="E361" s="159"/>
      <c r="F361" s="159"/>
      <c r="G361" s="16"/>
      <c r="H361" s="172"/>
    </row>
    <row r="362" spans="1:8" ht="15" x14ac:dyDescent="0.2">
      <c r="A362" s="58"/>
      <c r="B362" s="59"/>
      <c r="C362" s="141" t="s">
        <v>1852</v>
      </c>
      <c r="D362" s="167"/>
      <c r="E362" s="161"/>
      <c r="F362" s="161"/>
      <c r="G362" s="16"/>
      <c r="H362" s="172"/>
    </row>
    <row r="363" spans="1:8" s="38" customFormat="1" ht="15" x14ac:dyDescent="0.2">
      <c r="A363" s="58"/>
      <c r="B363" s="59"/>
      <c r="C363" s="141" t="s">
        <v>1769</v>
      </c>
      <c r="D363" s="29"/>
      <c r="E363" s="159"/>
      <c r="F363" s="159"/>
      <c r="G363" s="16"/>
      <c r="H363" s="172"/>
    </row>
    <row r="364" spans="1:8" ht="15" x14ac:dyDescent="0.2">
      <c r="A364" s="58"/>
      <c r="B364" s="59"/>
      <c r="C364" s="141" t="s">
        <v>1853</v>
      </c>
      <c r="D364" s="29"/>
      <c r="E364" s="159"/>
      <c r="F364" s="159"/>
      <c r="G364" s="16"/>
      <c r="H364" s="172"/>
    </row>
    <row r="365" spans="1:8" ht="15" x14ac:dyDescent="0.2">
      <c r="A365" s="58"/>
      <c r="B365" s="59"/>
      <c r="C365" s="141" t="s">
        <v>1848</v>
      </c>
      <c r="D365" s="29"/>
      <c r="E365" s="159"/>
      <c r="F365" s="159"/>
      <c r="G365" s="16"/>
      <c r="H365" s="172"/>
    </row>
    <row r="366" spans="1:8" ht="15" x14ac:dyDescent="0.2">
      <c r="A366" s="58"/>
      <c r="B366" s="59"/>
      <c r="C366" s="141" t="s">
        <v>1835</v>
      </c>
      <c r="D366" s="29"/>
      <c r="E366" s="159"/>
      <c r="F366" s="159"/>
      <c r="G366" s="16"/>
      <c r="H366" s="172"/>
    </row>
    <row r="367" spans="1:8" ht="15" x14ac:dyDescent="0.2">
      <c r="A367" s="58"/>
      <c r="B367" s="59"/>
      <c r="C367" s="141" t="s">
        <v>1854</v>
      </c>
      <c r="D367" s="29"/>
      <c r="E367" s="159"/>
      <c r="F367" s="159"/>
      <c r="G367" s="16"/>
      <c r="H367" s="172"/>
    </row>
    <row r="368" spans="1:8" ht="15" x14ac:dyDescent="0.2">
      <c r="A368" s="58"/>
      <c r="B368" s="59"/>
      <c r="C368" s="141" t="s">
        <v>1794</v>
      </c>
      <c r="D368" s="29"/>
      <c r="E368" s="159"/>
      <c r="F368" s="159"/>
      <c r="G368" s="16"/>
      <c r="H368" s="172"/>
    </row>
    <row r="369" spans="1:8" ht="15" x14ac:dyDescent="0.2">
      <c r="A369" s="58"/>
      <c r="B369" s="59"/>
      <c r="C369" s="141" t="s">
        <v>1849</v>
      </c>
      <c r="D369" s="29"/>
      <c r="E369" s="159"/>
      <c r="F369" s="159"/>
      <c r="G369" s="16"/>
      <c r="H369" s="172"/>
    </row>
    <row r="370" spans="1:8" ht="15" x14ac:dyDescent="0.2">
      <c r="A370" s="58"/>
      <c r="B370" s="59"/>
      <c r="C370" s="141" t="s">
        <v>1795</v>
      </c>
      <c r="D370" s="29"/>
      <c r="E370" s="159"/>
      <c r="F370" s="159"/>
      <c r="G370" s="16"/>
      <c r="H370" s="172"/>
    </row>
    <row r="371" spans="1:8" ht="15" x14ac:dyDescent="0.2">
      <c r="A371" s="58"/>
      <c r="B371" s="59"/>
      <c r="C371" s="141" t="s">
        <v>1834</v>
      </c>
      <c r="D371" s="29"/>
      <c r="E371" s="159"/>
      <c r="F371" s="159"/>
      <c r="G371" s="16"/>
      <c r="H371" s="172"/>
    </row>
    <row r="372" spans="1:8" ht="15" x14ac:dyDescent="0.2">
      <c r="A372" s="58"/>
      <c r="B372" s="59"/>
      <c r="C372" s="141" t="s">
        <v>1850</v>
      </c>
      <c r="D372" s="29"/>
      <c r="E372" s="159"/>
      <c r="F372" s="159"/>
      <c r="G372" s="16"/>
      <c r="H372" s="172"/>
    </row>
    <row r="373" spans="1:8" x14ac:dyDescent="0.2">
      <c r="A373" s="58"/>
      <c r="B373" s="59"/>
      <c r="C373" s="35" t="s">
        <v>1838</v>
      </c>
      <c r="D373" s="29"/>
      <c r="E373" s="159"/>
      <c r="F373" s="159"/>
      <c r="G373" s="16"/>
      <c r="H373" s="172"/>
    </row>
    <row r="374" spans="1:8" ht="16" thickBot="1" x14ac:dyDescent="0.25">
      <c r="A374" s="60"/>
      <c r="B374" s="61"/>
      <c r="C374" s="186" t="s">
        <v>1135</v>
      </c>
      <c r="D374" s="36"/>
      <c r="E374" s="160"/>
      <c r="F374" s="160"/>
      <c r="G374" s="103"/>
      <c r="H374" s="172"/>
    </row>
    <row r="375" spans="1:8" s="256" customFormat="1" ht="15" x14ac:dyDescent="0.2">
      <c r="A375" s="185" t="s">
        <v>629</v>
      </c>
      <c r="B375" s="169" t="s">
        <v>676</v>
      </c>
      <c r="C375" s="93" t="s">
        <v>677</v>
      </c>
      <c r="D375" s="371" t="e">
        <f>VLOOKUP($B375,'Pricelist Summary'!$B:$S,22,0)</f>
        <v>#REF!</v>
      </c>
      <c r="E375" s="803">
        <f>VLOOKUP($B375,'Pricelist Summary'!$B:$M,4,0)</f>
        <v>1961.682242990654</v>
      </c>
      <c r="F375" s="803">
        <f>VLOOKUP($B375,'Pricelist Summary'!$B:$M,5,0)</f>
        <v>0</v>
      </c>
      <c r="G375" s="171" t="e">
        <f>VLOOKUP(B375,'Pricelist Summary'!B:O,18,0)</f>
        <v>#REF!</v>
      </c>
      <c r="H375" s="171" t="e">
        <f>VLOOKUP(B375,'Pricelist Summary'!B:G,10,0)</f>
        <v>#REF!</v>
      </c>
    </row>
    <row r="376" spans="1:8" ht="15" x14ac:dyDescent="0.2">
      <c r="A376" s="94"/>
      <c r="B376" s="54"/>
      <c r="C376" s="92" t="s">
        <v>1855</v>
      </c>
      <c r="D376" s="167"/>
      <c r="E376" s="159"/>
      <c r="F376" s="159"/>
      <c r="G376" s="377"/>
      <c r="H376" s="374"/>
    </row>
    <row r="377" spans="1:8" ht="15" x14ac:dyDescent="0.2">
      <c r="A377" s="104"/>
      <c r="B377" s="59"/>
      <c r="C377" s="141" t="s">
        <v>1856</v>
      </c>
      <c r="D377" s="167"/>
      <c r="E377" s="161"/>
      <c r="F377" s="161"/>
      <c r="G377" s="377"/>
      <c r="H377" s="374"/>
    </row>
    <row r="378" spans="1:8" ht="15" x14ac:dyDescent="0.2">
      <c r="A378" s="58"/>
      <c r="B378" s="59"/>
      <c r="C378" s="141" t="s">
        <v>1857</v>
      </c>
      <c r="D378" s="167"/>
      <c r="E378" s="161"/>
      <c r="F378" s="161"/>
      <c r="G378" s="377"/>
      <c r="H378" s="375"/>
    </row>
    <row r="379" spans="1:8" ht="15" x14ac:dyDescent="0.2">
      <c r="A379" s="58"/>
      <c r="B379" s="59"/>
      <c r="C379" s="141" t="s">
        <v>1858</v>
      </c>
      <c r="D379" s="167"/>
      <c r="E379" s="161"/>
      <c r="F379" s="161"/>
      <c r="G379" s="377"/>
      <c r="H379" s="375"/>
    </row>
    <row r="380" spans="1:8" ht="15" x14ac:dyDescent="0.2">
      <c r="A380" s="94"/>
      <c r="B380" s="59"/>
      <c r="C380" s="141" t="s">
        <v>1769</v>
      </c>
      <c r="D380" s="29"/>
      <c r="E380" s="159"/>
      <c r="F380" s="159"/>
      <c r="G380" s="377"/>
      <c r="H380" s="374"/>
    </row>
    <row r="381" spans="1:8" ht="15" x14ac:dyDescent="0.2">
      <c r="A381" s="94"/>
      <c r="B381" s="59"/>
      <c r="C381" s="141" t="s">
        <v>1843</v>
      </c>
      <c r="D381" s="29"/>
      <c r="E381" s="159"/>
      <c r="F381" s="159"/>
      <c r="G381" s="377"/>
      <c r="H381" s="374"/>
    </row>
    <row r="382" spans="1:8" ht="15" x14ac:dyDescent="0.2">
      <c r="A382" s="94"/>
      <c r="B382" s="59"/>
      <c r="C382" s="141" t="s">
        <v>1844</v>
      </c>
      <c r="D382" s="29"/>
      <c r="E382" s="159"/>
      <c r="F382" s="159"/>
      <c r="G382" s="377"/>
      <c r="H382" s="374"/>
    </row>
    <row r="383" spans="1:8" ht="15" x14ac:dyDescent="0.2">
      <c r="A383" s="94"/>
      <c r="B383" s="59"/>
      <c r="C383" s="141" t="s">
        <v>1809</v>
      </c>
      <c r="D383" s="29"/>
      <c r="E383" s="159"/>
      <c r="F383" s="159"/>
      <c r="G383" s="377"/>
      <c r="H383" s="374"/>
    </row>
    <row r="384" spans="1:8" ht="15" x14ac:dyDescent="0.2">
      <c r="A384" s="58"/>
      <c r="B384" s="59"/>
      <c r="C384" s="141" t="s">
        <v>1794</v>
      </c>
      <c r="D384" s="29"/>
      <c r="E384" s="159"/>
      <c r="F384" s="159"/>
      <c r="G384" s="377"/>
      <c r="H384" s="374"/>
    </row>
    <row r="385" spans="1:8" ht="15" x14ac:dyDescent="0.2">
      <c r="A385" s="58"/>
      <c r="B385" s="59"/>
      <c r="C385" s="141" t="s">
        <v>1859</v>
      </c>
      <c r="D385" s="29"/>
      <c r="E385" s="159"/>
      <c r="F385" s="159"/>
      <c r="G385" s="377"/>
      <c r="H385" s="374"/>
    </row>
    <row r="386" spans="1:8" ht="15" x14ac:dyDescent="0.2">
      <c r="A386" s="58"/>
      <c r="B386" s="59"/>
      <c r="C386" s="141" t="s">
        <v>1860</v>
      </c>
      <c r="D386" s="29"/>
      <c r="E386" s="159"/>
      <c r="F386" s="159"/>
      <c r="G386" s="377"/>
      <c r="H386" s="374"/>
    </row>
    <row r="387" spans="1:8" ht="15" x14ac:dyDescent="0.2">
      <c r="A387" s="58"/>
      <c r="B387" s="59"/>
      <c r="C387" s="141" t="s">
        <v>1834</v>
      </c>
      <c r="D387" s="29"/>
      <c r="E387" s="159"/>
      <c r="F387" s="159"/>
      <c r="G387" s="377"/>
      <c r="H387" s="374"/>
    </row>
    <row r="388" spans="1:8" ht="15" x14ac:dyDescent="0.2">
      <c r="A388" s="58"/>
      <c r="B388" s="59"/>
      <c r="C388" s="679" t="s">
        <v>1861</v>
      </c>
      <c r="D388" s="29"/>
      <c r="E388" s="159"/>
      <c r="F388" s="159"/>
      <c r="G388" s="377"/>
      <c r="H388" s="374"/>
    </row>
    <row r="389" spans="1:8" x14ac:dyDescent="0.2">
      <c r="A389" s="58"/>
      <c r="B389" s="59"/>
      <c r="C389" s="562" t="s">
        <v>1838</v>
      </c>
      <c r="D389" s="29"/>
      <c r="E389" s="159"/>
      <c r="F389" s="159"/>
      <c r="G389" s="377"/>
      <c r="H389" s="374"/>
    </row>
    <row r="390" spans="1:8" ht="16" thickBot="1" x14ac:dyDescent="0.25">
      <c r="A390" s="60"/>
      <c r="B390" s="61"/>
      <c r="C390" s="163" t="s">
        <v>1135</v>
      </c>
      <c r="D390" s="36"/>
      <c r="E390" s="160"/>
      <c r="F390" s="160"/>
      <c r="G390" s="378"/>
      <c r="H390" s="376"/>
    </row>
    <row r="391" spans="1:8" ht="15" x14ac:dyDescent="0.2">
      <c r="A391" s="185" t="s">
        <v>629</v>
      </c>
      <c r="B391" s="169" t="s">
        <v>3871</v>
      </c>
      <c r="C391" s="93" t="s">
        <v>3872</v>
      </c>
      <c r="D391" s="293" t="e">
        <f>VLOOKUP($B391,'Pricelist Summary'!$B:$S,22,0)</f>
        <v>#REF!</v>
      </c>
      <c r="E391" s="1195">
        <f>VLOOKUP($B391,'Pricelist Summary'!$B:$M,4,0)</f>
        <v>1027.1028037383178</v>
      </c>
      <c r="F391" s="803">
        <f>VLOOKUP($B391,'Pricelist Summary'!$B:$M,5,0)</f>
        <v>0</v>
      </c>
      <c r="G391" s="185" t="e">
        <f>VLOOKUP(B391,'Pricelist Summary'!B:O,18,0)</f>
        <v>#REF!</v>
      </c>
      <c r="H391" s="318" t="e">
        <f>VLOOKUP(B391,'Pricelist Summary'!B:G,10,0)</f>
        <v>#REF!</v>
      </c>
    </row>
    <row r="392" spans="1:8" ht="15" x14ac:dyDescent="0.2">
      <c r="A392" s="58"/>
      <c r="B392" s="59"/>
      <c r="C392" s="92" t="s">
        <v>3874</v>
      </c>
      <c r="D392" s="189"/>
      <c r="E392" s="159"/>
      <c r="F392" s="290"/>
      <c r="G392" s="377"/>
      <c r="H392" s="172"/>
    </row>
    <row r="393" spans="1:8" ht="15" x14ac:dyDescent="0.2">
      <c r="A393" s="58"/>
      <c r="B393" s="59"/>
      <c r="C393" s="141" t="s">
        <v>3875</v>
      </c>
      <c r="D393" s="189"/>
      <c r="E393" s="159"/>
      <c r="F393" s="290"/>
      <c r="G393" s="377"/>
      <c r="H393" s="172"/>
    </row>
    <row r="394" spans="1:8" ht="15" x14ac:dyDescent="0.2">
      <c r="A394" s="58"/>
      <c r="B394" s="59"/>
      <c r="C394" s="141" t="s">
        <v>3876</v>
      </c>
      <c r="D394" s="189"/>
      <c r="E394" s="159"/>
      <c r="F394" s="290"/>
      <c r="G394" s="377"/>
      <c r="H394" s="172"/>
    </row>
    <row r="395" spans="1:8" ht="15" x14ac:dyDescent="0.2">
      <c r="A395" s="58"/>
      <c r="B395" s="59"/>
      <c r="C395" s="141" t="s">
        <v>3877</v>
      </c>
      <c r="D395" s="189"/>
      <c r="E395" s="159"/>
      <c r="F395" s="290"/>
      <c r="G395" s="377"/>
      <c r="H395" s="172"/>
    </row>
    <row r="396" spans="1:8" ht="15" x14ac:dyDescent="0.2">
      <c r="A396" s="58"/>
      <c r="B396" s="59"/>
      <c r="C396" s="141" t="s">
        <v>3878</v>
      </c>
      <c r="D396" s="189"/>
      <c r="E396" s="159"/>
      <c r="F396" s="290"/>
      <c r="G396" s="377"/>
      <c r="H396" s="172"/>
    </row>
    <row r="397" spans="1:8" ht="15" x14ac:dyDescent="0.2">
      <c r="A397" s="58"/>
      <c r="B397" s="59"/>
      <c r="C397" s="141" t="s">
        <v>3879</v>
      </c>
      <c r="D397" s="189"/>
      <c r="E397" s="159"/>
      <c r="F397" s="290"/>
      <c r="G397" s="377"/>
      <c r="H397" s="172"/>
    </row>
    <row r="398" spans="1:8" ht="15" x14ac:dyDescent="0.2">
      <c r="A398" s="58"/>
      <c r="B398" s="59"/>
      <c r="C398" s="141" t="s">
        <v>3880</v>
      </c>
      <c r="D398" s="189"/>
      <c r="E398" s="159"/>
      <c r="F398" s="290"/>
      <c r="G398" s="377"/>
      <c r="H398" s="172"/>
    </row>
    <row r="399" spans="1:8" ht="15" x14ac:dyDescent="0.2">
      <c r="A399" s="58"/>
      <c r="B399" s="59"/>
      <c r="C399" s="141" t="s">
        <v>3881</v>
      </c>
      <c r="D399" s="189"/>
      <c r="E399" s="159"/>
      <c r="F399" s="290"/>
      <c r="G399" s="377"/>
      <c r="H399" s="172"/>
    </row>
    <row r="400" spans="1:8" ht="15" x14ac:dyDescent="0.2">
      <c r="A400" s="58"/>
      <c r="B400" s="59"/>
      <c r="C400" s="141" t="s">
        <v>3882</v>
      </c>
      <c r="D400" s="189"/>
      <c r="E400" s="159"/>
      <c r="F400" s="290"/>
      <c r="G400" s="377"/>
      <c r="H400" s="172"/>
    </row>
    <row r="401" spans="1:8" ht="15" x14ac:dyDescent="0.2">
      <c r="A401" s="58"/>
      <c r="B401" s="59"/>
      <c r="C401" s="141" t="s">
        <v>3883</v>
      </c>
      <c r="D401" s="189"/>
      <c r="E401" s="159"/>
      <c r="F401" s="290"/>
      <c r="G401" s="377"/>
      <c r="H401" s="172"/>
    </row>
    <row r="402" spans="1:8" ht="15" x14ac:dyDescent="0.2">
      <c r="A402" s="58"/>
      <c r="B402" s="59"/>
      <c r="C402" s="141" t="s">
        <v>3884</v>
      </c>
      <c r="D402" s="189"/>
      <c r="E402" s="159"/>
      <c r="F402" s="290"/>
      <c r="G402" s="377"/>
      <c r="H402" s="172"/>
    </row>
    <row r="403" spans="1:8" ht="15" x14ac:dyDescent="0.2">
      <c r="A403" s="58"/>
      <c r="B403" s="59"/>
      <c r="C403" s="141" t="s">
        <v>3885</v>
      </c>
      <c r="D403" s="189"/>
      <c r="E403" s="159"/>
      <c r="F403" s="290"/>
      <c r="G403" s="377"/>
      <c r="H403" s="172"/>
    </row>
    <row r="404" spans="1:8" ht="15" x14ac:dyDescent="0.2">
      <c r="A404" s="58"/>
      <c r="B404" s="59"/>
      <c r="C404" s="141" t="s">
        <v>3886</v>
      </c>
      <c r="D404" s="189"/>
      <c r="E404" s="159"/>
      <c r="F404" s="290"/>
      <c r="G404" s="377"/>
      <c r="H404" s="172"/>
    </row>
    <row r="405" spans="1:8" ht="15" x14ac:dyDescent="0.2">
      <c r="A405" s="58"/>
      <c r="B405" s="59"/>
      <c r="C405" s="141" t="s">
        <v>3887</v>
      </c>
      <c r="D405" s="189"/>
      <c r="E405" s="159"/>
      <c r="F405" s="290"/>
      <c r="G405" s="377"/>
      <c r="H405" s="172"/>
    </row>
    <row r="406" spans="1:8" ht="16" x14ac:dyDescent="0.2">
      <c r="A406" s="58"/>
      <c r="B406" s="59"/>
      <c r="C406" s="141" t="s">
        <v>3888</v>
      </c>
      <c r="D406" s="189"/>
      <c r="E406" s="159"/>
      <c r="F406" s="290"/>
      <c r="G406" s="377"/>
      <c r="H406" s="172"/>
    </row>
    <row r="407" spans="1:8" ht="16" x14ac:dyDescent="0.2">
      <c r="A407" s="58"/>
      <c r="B407" s="59"/>
      <c r="C407" s="141" t="s">
        <v>3889</v>
      </c>
      <c r="D407" s="189"/>
      <c r="E407" s="159"/>
      <c r="F407" s="290"/>
      <c r="G407" s="377"/>
      <c r="H407" s="172"/>
    </row>
    <row r="408" spans="1:8" ht="16" x14ac:dyDescent="0.2">
      <c r="A408" s="58"/>
      <c r="B408" s="59"/>
      <c r="C408" s="141" t="s">
        <v>3890</v>
      </c>
      <c r="D408" s="189"/>
      <c r="E408" s="159"/>
      <c r="F408" s="290"/>
      <c r="G408" s="377"/>
      <c r="H408" s="172"/>
    </row>
    <row r="409" spans="1:8" ht="16" x14ac:dyDescent="0.2">
      <c r="A409" s="58"/>
      <c r="B409" s="59"/>
      <c r="C409" s="141" t="s">
        <v>3891</v>
      </c>
      <c r="D409" s="189"/>
      <c r="E409" s="159"/>
      <c r="F409" s="290"/>
      <c r="G409" s="377"/>
      <c r="H409" s="172"/>
    </row>
    <row r="410" spans="1:8" ht="15" x14ac:dyDescent="0.2">
      <c r="A410" s="58"/>
      <c r="B410" s="59"/>
      <c r="C410" s="141" t="s">
        <v>3892</v>
      </c>
      <c r="D410" s="189"/>
      <c r="E410" s="159"/>
      <c r="F410" s="290"/>
      <c r="G410" s="377"/>
      <c r="H410" s="172"/>
    </row>
    <row r="411" spans="1:8" ht="30" x14ac:dyDescent="0.2">
      <c r="A411" s="58"/>
      <c r="B411" s="59"/>
      <c r="C411" s="141" t="s">
        <v>3893</v>
      </c>
      <c r="D411" s="189"/>
      <c r="E411" s="159"/>
      <c r="F411" s="290"/>
      <c r="G411" s="377"/>
      <c r="H411" s="172"/>
    </row>
    <row r="412" spans="1:8" ht="16" x14ac:dyDescent="0.2">
      <c r="A412" s="58"/>
      <c r="B412" s="59"/>
      <c r="C412" s="590" t="s">
        <v>3869</v>
      </c>
      <c r="D412" s="189"/>
      <c r="E412" s="159"/>
      <c r="F412" s="290"/>
      <c r="G412" s="377"/>
      <c r="H412" s="172"/>
    </row>
    <row r="413" spans="1:8" ht="15" thickBot="1" x14ac:dyDescent="0.25">
      <c r="A413" s="58"/>
      <c r="B413" s="59"/>
      <c r="C413" s="111"/>
      <c r="D413" s="189"/>
      <c r="E413" s="160"/>
      <c r="F413" s="290"/>
      <c r="G413" s="377"/>
      <c r="H413" s="272"/>
    </row>
    <row r="414" spans="1:8" s="256" customFormat="1" ht="15" x14ac:dyDescent="0.2">
      <c r="A414" s="185" t="s">
        <v>629</v>
      </c>
      <c r="B414" s="169" t="s">
        <v>680</v>
      </c>
      <c r="C414" s="93" t="s">
        <v>681</v>
      </c>
      <c r="D414" s="371" t="e">
        <f>VLOOKUP($B414,'Pricelist Summary'!$B:$S,22,0)</f>
        <v>#REF!</v>
      </c>
      <c r="E414" s="803">
        <f>VLOOKUP($B414,'Pricelist Summary'!$B:$M,4,0)</f>
        <v>971.02803738317755</v>
      </c>
      <c r="F414" s="803">
        <f>VLOOKUP($B414,'Pricelist Summary'!$B:$M,5,0)</f>
        <v>0</v>
      </c>
      <c r="G414" s="171" t="e">
        <f>VLOOKUP(B414,'Pricelist Summary'!B:O,18,0)</f>
        <v>#REF!</v>
      </c>
      <c r="H414" s="171" t="e">
        <f>VLOOKUP(B414,'Pricelist Summary'!B:G,10,0)</f>
        <v>#REF!</v>
      </c>
    </row>
    <row r="415" spans="1:8" ht="15" x14ac:dyDescent="0.2">
      <c r="A415" s="94"/>
      <c r="B415" s="54"/>
      <c r="C415" s="92" t="s">
        <v>1864</v>
      </c>
      <c r="D415" s="167"/>
      <c r="E415" s="159"/>
      <c r="F415" s="159"/>
      <c r="G415" s="377"/>
      <c r="H415" s="374"/>
    </row>
    <row r="416" spans="1:8" ht="16" x14ac:dyDescent="0.2">
      <c r="A416" s="94"/>
      <c r="B416" s="54"/>
      <c r="C416" s="656" t="s">
        <v>1865</v>
      </c>
      <c r="D416" s="167"/>
      <c r="E416" s="159"/>
      <c r="F416" s="159"/>
      <c r="G416" s="377"/>
      <c r="H416" s="374"/>
    </row>
    <row r="417" spans="1:8" ht="15" x14ac:dyDescent="0.2">
      <c r="A417" s="104"/>
      <c r="B417" s="59"/>
      <c r="C417" s="141" t="s">
        <v>1866</v>
      </c>
      <c r="D417" s="167"/>
      <c r="E417" s="161"/>
      <c r="F417" s="161"/>
      <c r="G417" s="377"/>
      <c r="H417" s="374"/>
    </row>
    <row r="418" spans="1:8" ht="15" x14ac:dyDescent="0.2">
      <c r="A418" s="58"/>
      <c r="B418" s="59"/>
      <c r="C418" s="141" t="s">
        <v>1867</v>
      </c>
      <c r="D418" s="167"/>
      <c r="E418" s="161"/>
      <c r="F418" s="161"/>
      <c r="G418" s="377"/>
      <c r="H418" s="375"/>
    </row>
    <row r="419" spans="1:8" ht="15" x14ac:dyDescent="0.2">
      <c r="A419" s="94"/>
      <c r="B419" s="59"/>
      <c r="C419" s="141" t="s">
        <v>1769</v>
      </c>
      <c r="D419" s="29"/>
      <c r="E419" s="159"/>
      <c r="F419" s="159"/>
      <c r="G419" s="377"/>
      <c r="H419" s="374"/>
    </row>
    <row r="420" spans="1:8" ht="15" x14ac:dyDescent="0.2">
      <c r="A420" s="58"/>
      <c r="B420" s="59"/>
      <c r="C420" s="141" t="s">
        <v>1868</v>
      </c>
      <c r="D420" s="81"/>
      <c r="E420" s="159"/>
      <c r="F420" s="159"/>
      <c r="G420" s="377"/>
      <c r="H420" s="375"/>
    </row>
    <row r="421" spans="1:8" ht="15" x14ac:dyDescent="0.2">
      <c r="A421" s="94"/>
      <c r="B421" s="59"/>
      <c r="C421" s="141" t="s">
        <v>1843</v>
      </c>
      <c r="D421" s="29"/>
      <c r="E421" s="159"/>
      <c r="F421" s="159"/>
      <c r="G421" s="377"/>
      <c r="H421" s="374"/>
    </row>
    <row r="422" spans="1:8" ht="15" x14ac:dyDescent="0.2">
      <c r="A422" s="94"/>
      <c r="B422" s="59"/>
      <c r="C422" s="141" t="s">
        <v>1836</v>
      </c>
      <c r="D422" s="29"/>
      <c r="E422" s="159"/>
      <c r="F422" s="159"/>
      <c r="G422" s="377"/>
      <c r="H422" s="374"/>
    </row>
    <row r="423" spans="1:8" ht="15" x14ac:dyDescent="0.2">
      <c r="A423" s="94"/>
      <c r="B423" s="59"/>
      <c r="C423" s="141" t="s">
        <v>1869</v>
      </c>
      <c r="D423" s="29"/>
      <c r="E423" s="159"/>
      <c r="F423" s="159"/>
      <c r="G423" s="377"/>
      <c r="H423" s="374"/>
    </row>
    <row r="424" spans="1:8" ht="15" x14ac:dyDescent="0.2">
      <c r="A424" s="94"/>
      <c r="B424" s="59"/>
      <c r="C424" s="141" t="s">
        <v>1870</v>
      </c>
      <c r="D424" s="29"/>
      <c r="E424" s="159"/>
      <c r="F424" s="159"/>
      <c r="G424" s="377"/>
      <c r="H424" s="374"/>
    </row>
    <row r="425" spans="1:8" ht="15" x14ac:dyDescent="0.2">
      <c r="A425" s="58"/>
      <c r="B425" s="59"/>
      <c r="C425" s="141" t="s">
        <v>1837</v>
      </c>
      <c r="D425" s="81"/>
      <c r="E425" s="159"/>
      <c r="F425" s="159"/>
      <c r="G425" s="16"/>
      <c r="H425" s="172"/>
    </row>
    <row r="426" spans="1:8" ht="15" x14ac:dyDescent="0.2">
      <c r="A426" s="58"/>
      <c r="B426" s="59"/>
      <c r="C426" s="141" t="s">
        <v>1794</v>
      </c>
      <c r="D426" s="29"/>
      <c r="E426" s="159"/>
      <c r="F426" s="159"/>
      <c r="G426" s="377"/>
      <c r="H426" s="374"/>
    </row>
    <row r="427" spans="1:8" ht="15" x14ac:dyDescent="0.2">
      <c r="A427" s="58"/>
      <c r="B427" s="59"/>
      <c r="C427" s="141" t="s">
        <v>1862</v>
      </c>
      <c r="D427" s="29"/>
      <c r="E427" s="159"/>
      <c r="F427" s="159"/>
      <c r="G427" s="377"/>
      <c r="H427" s="374"/>
    </row>
    <row r="428" spans="1:8" ht="15" x14ac:dyDescent="0.2">
      <c r="A428" s="58"/>
      <c r="B428" s="59"/>
      <c r="C428" s="141" t="s">
        <v>1860</v>
      </c>
      <c r="D428" s="29"/>
      <c r="E428" s="159"/>
      <c r="F428" s="159"/>
      <c r="G428" s="377"/>
      <c r="H428" s="374"/>
    </row>
    <row r="429" spans="1:8" ht="15" x14ac:dyDescent="0.2">
      <c r="A429" s="58"/>
      <c r="B429" s="59"/>
      <c r="C429" s="141" t="s">
        <v>1834</v>
      </c>
      <c r="D429" s="29"/>
      <c r="E429" s="159"/>
      <c r="F429" s="159"/>
      <c r="G429" s="377"/>
      <c r="H429" s="374"/>
    </row>
    <row r="430" spans="1:8" ht="15" x14ac:dyDescent="0.2">
      <c r="A430" s="58"/>
      <c r="B430" s="59"/>
      <c r="C430" s="141" t="s">
        <v>1863</v>
      </c>
      <c r="D430" s="29"/>
      <c r="E430" s="159"/>
      <c r="F430" s="159"/>
      <c r="G430" s="377"/>
      <c r="H430" s="374"/>
    </row>
    <row r="431" spans="1:8" x14ac:dyDescent="0.2">
      <c r="A431" s="58"/>
      <c r="B431" s="59"/>
      <c r="C431" s="562" t="s">
        <v>1838</v>
      </c>
      <c r="D431" s="29"/>
      <c r="E431" s="159"/>
      <c r="F431" s="159"/>
      <c r="G431" s="377"/>
      <c r="H431" s="374"/>
    </row>
    <row r="432" spans="1:8" ht="17" thickBot="1" x14ac:dyDescent="0.25">
      <c r="A432" s="60"/>
      <c r="B432" s="61"/>
      <c r="C432" s="263" t="s">
        <v>1135</v>
      </c>
      <c r="D432" s="36"/>
      <c r="E432" s="160"/>
      <c r="F432" s="160"/>
      <c r="G432" s="378"/>
      <c r="H432" s="376"/>
    </row>
    <row r="470" spans="8:8" x14ac:dyDescent="0.2">
      <c r="H470" s="246"/>
    </row>
  </sheetData>
  <hyperlinks>
    <hyperlink ref="C86" r:id="rId1" xr:uid="{00000000-0004-0000-0800-000000000000}"/>
    <hyperlink ref="C112" r:id="rId2" xr:uid="{00000000-0004-0000-0800-000002000000}"/>
    <hyperlink ref="C374" r:id="rId3" xr:uid="{00000000-0004-0000-0800-000006000000}"/>
    <hyperlink ref="C301" r:id="rId4" xr:uid="{00000000-0004-0000-0800-000008000000}"/>
    <hyperlink ref="C49" r:id="rId5" xr:uid="{00000000-0004-0000-0800-000009000000}"/>
    <hyperlink ref="C321" r:id="rId6" xr:uid="{00000000-0004-0000-0800-00000C000000}"/>
    <hyperlink ref="C220" r:id="rId7" xr:uid="{00000000-0004-0000-0800-000010000000}"/>
    <hyperlink ref="C231" r:id="rId8" xr:uid="{00000000-0004-0000-0800-000011000000}"/>
    <hyperlink ref="C390" r:id="rId9" xr:uid="{00000000-0004-0000-0800-000013000000}"/>
    <hyperlink ref="C432" r:id="rId10" xr:uid="{00000000-0004-0000-0800-000014000000}"/>
    <hyperlink ref="C280" r:id="rId11" xr:uid="{00000000-0004-0000-0800-000018000000}"/>
    <hyperlink ref="C359" r:id="rId12" xr:uid="{00000000-0004-0000-0800-000019000000}"/>
    <hyperlink ref="C258" r:id="rId13" xr:uid="{00000000-0004-0000-0800-00001A000000}"/>
    <hyperlink ref="C61" r:id="rId14" xr:uid="{00000000-0004-0000-0800-00001B000000}"/>
    <hyperlink ref="C78" r:id="rId15" xr:uid="{00000000-0004-0000-0800-00001C000000}"/>
    <hyperlink ref="C95" r:id="rId16" xr:uid="{00000000-0004-0000-0800-00001D000000}"/>
    <hyperlink ref="C13" r:id="rId17" xr:uid="{00000000-0004-0000-0800-00001E000000}"/>
    <hyperlink ref="C39" r:id="rId18" xr:uid="{00000000-0004-0000-0800-00001F000000}"/>
    <hyperlink ref="C341" r:id="rId19" xr:uid="{00000000-0004-0000-0800-000020000000}"/>
    <hyperlink ref="C412" r:id="rId20" xr:uid="{35096F38-C4B0-4C38-94D3-11755B6681B7}"/>
    <hyperlink ref="C201" r:id="rId21" xr:uid="{C1E0A44B-F1ED-4942-BE5D-7A2E22B34758}"/>
    <hyperlink ref="C139" r:id="rId22" xr:uid="{6FE874A1-F4D2-4AC4-BDD0-ADC93B509424}"/>
  </hyperlinks>
  <pageMargins left="0.7" right="0.7" top="0.75" bottom="0.75" header="0.3" footer="0.3"/>
  <pageSetup paperSize="9" orientation="portrait" horizontalDpi="1200" verticalDpi="1200" r:id="rId23"/>
  <drawing r:id="rId2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</sheetPr>
  <dimension ref="A1:H935"/>
  <sheetViews>
    <sheetView showGridLines="0" zoomScale="80" zoomScaleNormal="80" workbookViewId="0">
      <pane ySplit="1" topLeftCell="A694" activePane="bottomLeft" state="frozen"/>
      <selection activeCell="Q4" sqref="Q4:T183"/>
      <selection pane="bottomLeft" activeCell="H1" sqref="G1:H1048576"/>
    </sheetView>
  </sheetViews>
  <sheetFormatPr baseColWidth="10" defaultColWidth="9.33203125" defaultRowHeight="14" x14ac:dyDescent="0.2"/>
  <cols>
    <col min="1" max="1" width="20.6640625" style="129" customWidth="1"/>
    <col min="2" max="2" width="30.6640625" style="214" customWidth="1"/>
    <col min="3" max="3" width="90.83203125" style="129" customWidth="1"/>
    <col min="4" max="4" width="10.6640625" style="206" customWidth="1"/>
    <col min="5" max="6" width="10.6640625" style="841" customWidth="1"/>
    <col min="7" max="7" width="22.6640625" style="206" customWidth="1"/>
    <col min="8" max="8" width="34.1640625" style="80" bestFit="1" customWidth="1"/>
    <col min="9" max="16384" width="9.33203125" style="129"/>
  </cols>
  <sheetData>
    <row r="1" spans="1:8" s="241" customFormat="1" ht="29" thickBot="1" x14ac:dyDescent="0.25">
      <c r="A1" s="116" t="s">
        <v>53</v>
      </c>
      <c r="B1" s="116" t="s">
        <v>1054</v>
      </c>
      <c r="C1" s="116" t="s">
        <v>1055</v>
      </c>
      <c r="D1" s="116" t="s">
        <v>1111</v>
      </c>
      <c r="E1" s="34" t="s">
        <v>1112</v>
      </c>
      <c r="F1" s="34" t="s">
        <v>1113</v>
      </c>
      <c r="G1" s="117" t="s">
        <v>128</v>
      </c>
      <c r="H1" s="1748" t="s">
        <v>120</v>
      </c>
    </row>
    <row r="2" spans="1:8" s="1595" customFormat="1" ht="75" x14ac:dyDescent="0.2">
      <c r="A2" s="1494" t="s">
        <v>688</v>
      </c>
      <c r="B2" s="1593" t="s">
        <v>3726</v>
      </c>
      <c r="C2" s="1594" t="s">
        <v>3730</v>
      </c>
      <c r="D2" s="1851" t="e">
        <f>VLOOKUP($B2,'Pricelist Summary'!$B:$S,22,0)</f>
        <v>#REF!</v>
      </c>
      <c r="E2" s="1852">
        <f>VLOOKUP($B2,'Pricelist Summary'!$B:$M,4,0)</f>
        <v>2420.5607476635514</v>
      </c>
      <c r="F2" s="1852">
        <f>VLOOKUP($B2,'Pricelist Summary'!$B:$M,5,0)</f>
        <v>0</v>
      </c>
      <c r="G2" s="1476" t="s">
        <v>3111</v>
      </c>
      <c r="H2" s="1477" t="s">
        <v>4211</v>
      </c>
    </row>
    <row r="3" spans="1:8" s="1595" customFormat="1" ht="15" x14ac:dyDescent="0.2">
      <c r="A3" s="1494"/>
      <c r="B3" s="1593"/>
      <c r="C3" s="1596" t="s">
        <v>3731</v>
      </c>
      <c r="D3" s="1597"/>
      <c r="E3" s="1598"/>
      <c r="F3" s="1598"/>
      <c r="G3" s="1598"/>
      <c r="H3" s="1598"/>
    </row>
    <row r="4" spans="1:8" s="1595" customFormat="1" ht="15" x14ac:dyDescent="0.2">
      <c r="A4" s="1494"/>
      <c r="B4" s="1593"/>
      <c r="C4" s="1596" t="s">
        <v>3732</v>
      </c>
      <c r="D4" s="1597"/>
      <c r="E4" s="1598"/>
      <c r="F4" s="1598"/>
      <c r="G4" s="1598"/>
      <c r="H4" s="1598"/>
    </row>
    <row r="5" spans="1:8" s="1595" customFormat="1" ht="15" x14ac:dyDescent="0.2">
      <c r="A5" s="1494"/>
      <c r="B5" s="1593"/>
      <c r="C5" s="1596" t="s">
        <v>3733</v>
      </c>
      <c r="D5" s="1597"/>
      <c r="E5" s="1598"/>
      <c r="F5" s="1598"/>
      <c r="G5" s="1598"/>
      <c r="H5" s="1598"/>
    </row>
    <row r="6" spans="1:8" s="1595" customFormat="1" ht="15" x14ac:dyDescent="0.2">
      <c r="A6" s="1494"/>
      <c r="B6" s="1593"/>
      <c r="C6" s="1596" t="s">
        <v>3734</v>
      </c>
      <c r="D6" s="1597"/>
      <c r="E6" s="1598"/>
      <c r="F6" s="1598"/>
      <c r="G6" s="1598"/>
      <c r="H6" s="1598"/>
    </row>
    <row r="7" spans="1:8" s="1595" customFormat="1" ht="15" x14ac:dyDescent="0.2">
      <c r="A7" s="1494"/>
      <c r="B7" s="1593"/>
      <c r="C7" s="1596" t="s">
        <v>3735</v>
      </c>
      <c r="D7" s="1597"/>
      <c r="E7" s="1598"/>
      <c r="F7" s="1598"/>
      <c r="G7" s="1598"/>
      <c r="H7" s="1598"/>
    </row>
    <row r="8" spans="1:8" s="1595" customFormat="1" ht="15" x14ac:dyDescent="0.2">
      <c r="A8" s="1494"/>
      <c r="B8" s="1593"/>
      <c r="C8" s="1596" t="s">
        <v>3736</v>
      </c>
      <c r="D8" s="1597"/>
      <c r="E8" s="1598"/>
      <c r="F8" s="1598"/>
      <c r="G8" s="1598"/>
      <c r="H8" s="1598"/>
    </row>
    <row r="9" spans="1:8" s="1595" customFormat="1" ht="15" x14ac:dyDescent="0.2">
      <c r="A9" s="1494"/>
      <c r="B9" s="1593"/>
      <c r="C9" s="1596" t="s">
        <v>3737</v>
      </c>
      <c r="D9" s="1597"/>
      <c r="E9" s="1598"/>
      <c r="F9" s="1598"/>
      <c r="G9" s="1598"/>
      <c r="H9" s="1598"/>
    </row>
    <row r="10" spans="1:8" s="1595" customFormat="1" ht="15" x14ac:dyDescent="0.2">
      <c r="A10" s="1494"/>
      <c r="B10" s="1593"/>
      <c r="C10" s="1596" t="s">
        <v>3738</v>
      </c>
      <c r="D10" s="1597"/>
      <c r="E10" s="1598"/>
      <c r="F10" s="1598"/>
      <c r="G10" s="1598"/>
      <c r="H10" s="1598"/>
    </row>
    <row r="11" spans="1:8" s="1595" customFormat="1" ht="15" x14ac:dyDescent="0.2">
      <c r="A11" s="1494"/>
      <c r="B11" s="1593"/>
      <c r="C11" s="1596" t="s">
        <v>3739</v>
      </c>
      <c r="D11" s="1597"/>
      <c r="E11" s="1598"/>
      <c r="F11" s="1598"/>
      <c r="G11" s="1598"/>
      <c r="H11" s="1598"/>
    </row>
    <row r="12" spans="1:8" s="1595" customFormat="1" ht="15" x14ac:dyDescent="0.2">
      <c r="A12" s="1494"/>
      <c r="B12" s="1593"/>
      <c r="C12" s="1596" t="s">
        <v>3740</v>
      </c>
      <c r="D12" s="1597"/>
      <c r="E12" s="1598"/>
      <c r="F12" s="1598"/>
      <c r="G12" s="1598"/>
      <c r="H12" s="1598"/>
    </row>
    <row r="13" spans="1:8" s="1595" customFormat="1" ht="15" x14ac:dyDescent="0.2">
      <c r="A13" s="1494"/>
      <c r="B13" s="1593"/>
      <c r="C13" s="1596" t="s">
        <v>3741</v>
      </c>
      <c r="D13" s="1597"/>
      <c r="E13" s="1598"/>
      <c r="F13" s="1598"/>
      <c r="G13" s="1598"/>
      <c r="H13" s="1598"/>
    </row>
    <row r="14" spans="1:8" s="1595" customFormat="1" ht="15" x14ac:dyDescent="0.2">
      <c r="A14" s="1494"/>
      <c r="B14" s="1593"/>
      <c r="C14" s="1596" t="s">
        <v>3742</v>
      </c>
      <c r="D14" s="1597"/>
      <c r="E14" s="1598"/>
      <c r="F14" s="1598"/>
      <c r="G14" s="1598"/>
      <c r="H14" s="1598"/>
    </row>
    <row r="15" spans="1:8" s="1595" customFormat="1" ht="15" x14ac:dyDescent="0.2">
      <c r="A15" s="1494"/>
      <c r="B15" s="1593"/>
      <c r="C15" s="1596" t="s">
        <v>3743</v>
      </c>
      <c r="D15" s="1597"/>
      <c r="E15" s="1598"/>
      <c r="F15" s="1598"/>
      <c r="G15" s="1598"/>
      <c r="H15" s="1598"/>
    </row>
    <row r="16" spans="1:8" s="1595" customFormat="1" ht="15" x14ac:dyDescent="0.2">
      <c r="A16" s="1494"/>
      <c r="B16" s="1593"/>
      <c r="C16" s="1599" t="s">
        <v>3744</v>
      </c>
      <c r="D16" s="1597"/>
      <c r="E16" s="1598"/>
      <c r="F16" s="1598"/>
      <c r="G16" s="1598"/>
      <c r="H16" s="1598"/>
    </row>
    <row r="17" spans="1:8" s="1595" customFormat="1" ht="16" thickBot="1" x14ac:dyDescent="0.25">
      <c r="A17" s="1494"/>
      <c r="B17" s="1600"/>
      <c r="C17" s="1601"/>
      <c r="D17" s="1602"/>
      <c r="E17" s="1603"/>
      <c r="F17" s="1603"/>
      <c r="G17" s="1603"/>
      <c r="H17" s="1603"/>
    </row>
    <row r="18" spans="1:8" s="1595" customFormat="1" ht="15" x14ac:dyDescent="0.2">
      <c r="A18" s="118" t="s">
        <v>688</v>
      </c>
      <c r="B18" s="1593" t="s">
        <v>3906</v>
      </c>
      <c r="C18" s="32" t="s">
        <v>3907</v>
      </c>
      <c r="D18" s="171" t="e">
        <f>VLOOKUP($B18,'Pricelist Summary'!$B:$S,22,0)</f>
        <v>#REF!</v>
      </c>
      <c r="E18" s="803">
        <f>VLOOKUP($B18,'Pricelist Summary'!$B:$M,4,0)</f>
        <v>1859.8130841121495</v>
      </c>
      <c r="F18" s="803">
        <f>VLOOKUP($B18,'Pricelist Summary'!$B:$M,5,0)</f>
        <v>0</v>
      </c>
      <c r="G18" s="171" t="e">
        <f>VLOOKUP(B18,'Pricelist Summary'!B:O,18,0)</f>
        <v>#REF!</v>
      </c>
      <c r="H18" s="171" t="e">
        <f>VLOOKUP(B18,'Pricelist Summary'!B:G,10,0)</f>
        <v>#REF!</v>
      </c>
    </row>
    <row r="19" spans="1:8" s="1595" customFormat="1" ht="15" x14ac:dyDescent="0.2">
      <c r="A19" s="1494"/>
      <c r="B19" s="1593"/>
      <c r="C19" s="1282" t="s">
        <v>3910</v>
      </c>
      <c r="D19" s="1597"/>
      <c r="E19" s="1654"/>
      <c r="F19" s="1654"/>
      <c r="G19" s="1598"/>
      <c r="H19" s="1598"/>
    </row>
    <row r="20" spans="1:8" s="1595" customFormat="1" ht="15" x14ac:dyDescent="0.2">
      <c r="A20" s="1494"/>
      <c r="B20" s="1593"/>
      <c r="C20" s="1282" t="s">
        <v>3911</v>
      </c>
      <c r="D20" s="1597"/>
      <c r="E20" s="1654"/>
      <c r="F20" s="1654"/>
      <c r="G20" s="1598"/>
      <c r="H20" s="1598"/>
    </row>
    <row r="21" spans="1:8" s="1595" customFormat="1" ht="15" x14ac:dyDescent="0.2">
      <c r="A21" s="1494"/>
      <c r="B21" s="1593"/>
      <c r="C21" s="1282" t="s">
        <v>3912</v>
      </c>
      <c r="D21" s="1597"/>
      <c r="E21" s="1654"/>
      <c r="F21" s="1654"/>
      <c r="G21" s="1598"/>
      <c r="H21" s="1598"/>
    </row>
    <row r="22" spans="1:8" s="1595" customFormat="1" ht="15" x14ac:dyDescent="0.2">
      <c r="A22" s="1494"/>
      <c r="B22" s="1593"/>
      <c r="C22" s="1282" t="s">
        <v>3913</v>
      </c>
      <c r="D22" s="1597"/>
      <c r="E22" s="1654"/>
      <c r="F22" s="1654"/>
      <c r="G22" s="1598"/>
      <c r="H22" s="1598"/>
    </row>
    <row r="23" spans="1:8" s="1595" customFormat="1" ht="15" x14ac:dyDescent="0.2">
      <c r="A23" s="1494"/>
      <c r="B23" s="1593"/>
      <c r="C23" s="1282" t="s">
        <v>3914</v>
      </c>
      <c r="D23" s="1597"/>
      <c r="E23" s="1654"/>
      <c r="F23" s="1654"/>
      <c r="G23" s="1598"/>
      <c r="H23" s="1598"/>
    </row>
    <row r="24" spans="1:8" s="1595" customFormat="1" ht="15" x14ac:dyDescent="0.2">
      <c r="A24" s="1494"/>
      <c r="B24" s="1593"/>
      <c r="C24" s="1282" t="s">
        <v>3915</v>
      </c>
      <c r="D24" s="1597"/>
      <c r="E24" s="1654"/>
      <c r="F24" s="1654"/>
      <c r="G24" s="1598"/>
      <c r="H24" s="1598"/>
    </row>
    <row r="25" spans="1:8" s="1595" customFormat="1" ht="15" x14ac:dyDescent="0.2">
      <c r="A25" s="1494"/>
      <c r="B25" s="1593"/>
      <c r="C25" s="1282" t="s">
        <v>3916</v>
      </c>
      <c r="D25" s="1597"/>
      <c r="E25" s="1654"/>
      <c r="F25" s="1654"/>
      <c r="G25" s="1598"/>
      <c r="H25" s="1598"/>
    </row>
    <row r="26" spans="1:8" s="1595" customFormat="1" ht="15" x14ac:dyDescent="0.2">
      <c r="A26" s="1494"/>
      <c r="B26" s="1593"/>
      <c r="C26" s="1282" t="s">
        <v>3917</v>
      </c>
      <c r="D26" s="1597"/>
      <c r="E26" s="1654"/>
      <c r="F26" s="1654"/>
      <c r="G26" s="1598"/>
      <c r="H26" s="1598"/>
    </row>
    <row r="27" spans="1:8" s="1595" customFormat="1" ht="15" x14ac:dyDescent="0.2">
      <c r="A27" s="1494"/>
      <c r="B27" s="1593"/>
      <c r="C27" s="1282" t="s">
        <v>3918</v>
      </c>
      <c r="D27" s="1597"/>
      <c r="E27" s="1654"/>
      <c r="F27" s="1654"/>
      <c r="G27" s="1598"/>
      <c r="H27" s="1598"/>
    </row>
    <row r="28" spans="1:8" s="1595" customFormat="1" ht="15" x14ac:dyDescent="0.2">
      <c r="A28" s="1494"/>
      <c r="B28" s="1593"/>
      <c r="C28" s="33" t="s">
        <v>1872</v>
      </c>
      <c r="D28" s="1597"/>
      <c r="E28" s="1654"/>
      <c r="F28" s="1654"/>
      <c r="G28" s="1598"/>
      <c r="H28" s="1598"/>
    </row>
    <row r="29" spans="1:8" s="1595" customFormat="1" ht="15" x14ac:dyDescent="0.2">
      <c r="A29" s="1494"/>
      <c r="B29" s="1593"/>
      <c r="C29" s="33" t="s">
        <v>3919</v>
      </c>
      <c r="D29" s="1597"/>
      <c r="E29" s="1654"/>
      <c r="F29" s="1654"/>
      <c r="G29" s="1598"/>
      <c r="H29" s="1598"/>
    </row>
    <row r="30" spans="1:8" s="1595" customFormat="1" ht="15" x14ac:dyDescent="0.2">
      <c r="A30" s="1494"/>
      <c r="B30" s="1593"/>
      <c r="C30" s="1282" t="s">
        <v>3920</v>
      </c>
      <c r="D30" s="1597"/>
      <c r="E30" s="1654"/>
      <c r="F30" s="1654"/>
      <c r="G30" s="1598"/>
      <c r="H30" s="1598"/>
    </row>
    <row r="31" spans="1:8" s="1595" customFormat="1" ht="15" x14ac:dyDescent="0.2">
      <c r="A31" s="1494"/>
      <c r="B31" s="1593"/>
      <c r="C31" s="1604" t="s">
        <v>3921</v>
      </c>
      <c r="D31" s="1597"/>
      <c r="E31" s="1654"/>
      <c r="F31" s="1654"/>
      <c r="G31" s="1598"/>
      <c r="H31" s="1598"/>
    </row>
    <row r="32" spans="1:8" s="1595" customFormat="1" ht="15" x14ac:dyDescent="0.2">
      <c r="A32" s="1494"/>
      <c r="B32" s="1593"/>
      <c r="C32" s="33"/>
      <c r="D32" s="1597"/>
      <c r="E32" s="1654"/>
      <c r="F32" s="1654"/>
      <c r="G32" s="1598"/>
      <c r="H32" s="1598"/>
    </row>
    <row r="33" spans="1:8" s="1595" customFormat="1" ht="16" x14ac:dyDescent="0.2">
      <c r="A33" s="1494"/>
      <c r="B33" s="1593"/>
      <c r="C33" s="1067" t="s">
        <v>3922</v>
      </c>
      <c r="D33" s="1597"/>
      <c r="E33" s="1654"/>
      <c r="F33" s="1654"/>
      <c r="G33" s="1598"/>
      <c r="H33" s="1598"/>
    </row>
    <row r="34" spans="1:8" s="1595" customFormat="1" ht="16" thickBot="1" x14ac:dyDescent="0.25">
      <c r="A34" s="1494"/>
      <c r="B34" s="1600"/>
      <c r="C34" s="1282"/>
      <c r="D34" s="1655"/>
      <c r="E34" s="1654"/>
      <c r="F34" s="1654"/>
      <c r="G34" s="1598"/>
      <c r="H34" s="1598"/>
    </row>
    <row r="35" spans="1:8" s="242" customFormat="1" ht="15" x14ac:dyDescent="0.2">
      <c r="A35" s="331" t="s">
        <v>688</v>
      </c>
      <c r="B35" s="429" t="s">
        <v>691</v>
      </c>
      <c r="C35" s="32" t="s">
        <v>692</v>
      </c>
      <c r="D35" s="371" t="e">
        <f>VLOOKUP($B35,'Pricelist Summary'!$B:$S,22,0)</f>
        <v>#N/A</v>
      </c>
      <c r="E35" s="803" t="e">
        <f>VLOOKUP($B35,'Pricelist Summary'!$B:$M,4,0)</f>
        <v>#N/A</v>
      </c>
      <c r="F35" s="803" t="e">
        <f>VLOOKUP($B35,'Pricelist Summary'!$B:$M,5,0)</f>
        <v>#N/A</v>
      </c>
      <c r="G35" s="145" t="e">
        <f>VLOOKUP(B35,'Pricelist Summary'!B:O,18,0)</f>
        <v>#N/A</v>
      </c>
      <c r="H35" s="171" t="e">
        <f>VLOOKUP(B35,'Pricelist Summary'!B:G,10,0)</f>
        <v>#N/A</v>
      </c>
    </row>
    <row r="36" spans="1:8" s="242" customFormat="1" ht="15" x14ac:dyDescent="0.2">
      <c r="A36" s="332"/>
      <c r="B36" s="31"/>
      <c r="C36" s="432" t="s">
        <v>1873</v>
      </c>
      <c r="D36" s="119"/>
      <c r="E36" s="829"/>
      <c r="F36" s="829"/>
      <c r="G36" s="119"/>
      <c r="H36" s="120"/>
    </row>
    <row r="37" spans="1:8" s="242" customFormat="1" ht="15" x14ac:dyDescent="0.2">
      <c r="A37" s="332"/>
      <c r="B37" s="31"/>
      <c r="C37" s="368" t="s">
        <v>1874</v>
      </c>
      <c r="D37" s="119"/>
      <c r="E37" s="829"/>
      <c r="F37" s="829"/>
      <c r="G37" s="119"/>
      <c r="H37" s="120"/>
    </row>
    <row r="38" spans="1:8" s="242" customFormat="1" ht="15" x14ac:dyDescent="0.2">
      <c r="A38" s="332"/>
      <c r="B38" s="31"/>
      <c r="C38" s="368" t="s">
        <v>1875</v>
      </c>
      <c r="D38" s="119"/>
      <c r="E38" s="829"/>
      <c r="F38" s="829"/>
      <c r="G38" s="119"/>
      <c r="H38" s="120"/>
    </row>
    <row r="39" spans="1:8" s="242" customFormat="1" ht="15" x14ac:dyDescent="0.2">
      <c r="A39" s="332"/>
      <c r="B39" s="31"/>
      <c r="C39" s="368" t="s">
        <v>1876</v>
      </c>
      <c r="D39" s="119"/>
      <c r="E39" s="829"/>
      <c r="F39" s="829"/>
      <c r="G39" s="119"/>
      <c r="H39" s="120"/>
    </row>
    <row r="40" spans="1:8" s="242" customFormat="1" ht="15" x14ac:dyDescent="0.2">
      <c r="A40" s="332"/>
      <c r="B40" s="31"/>
      <c r="C40" s="368" t="s">
        <v>1877</v>
      </c>
      <c r="D40" s="119"/>
      <c r="E40" s="829"/>
      <c r="F40" s="829"/>
      <c r="G40" s="119"/>
      <c r="H40" s="120"/>
    </row>
    <row r="41" spans="1:8" s="242" customFormat="1" ht="15" x14ac:dyDescent="0.2">
      <c r="A41" s="332"/>
      <c r="B41" s="31"/>
      <c r="C41" s="368" t="s">
        <v>1878</v>
      </c>
      <c r="D41" s="119"/>
      <c r="E41" s="829"/>
      <c r="F41" s="829"/>
      <c r="G41" s="119"/>
      <c r="H41" s="120"/>
    </row>
    <row r="42" spans="1:8" s="242" customFormat="1" ht="15" x14ac:dyDescent="0.2">
      <c r="A42" s="332"/>
      <c r="B42" s="31"/>
      <c r="C42" s="368" t="s">
        <v>1879</v>
      </c>
      <c r="D42" s="119"/>
      <c r="E42" s="829"/>
      <c r="F42" s="829"/>
      <c r="G42" s="119"/>
      <c r="H42" s="120"/>
    </row>
    <row r="43" spans="1:8" s="242" customFormat="1" ht="15" x14ac:dyDescent="0.2">
      <c r="A43" s="332"/>
      <c r="B43" s="31"/>
      <c r="C43" s="368" t="s">
        <v>1880</v>
      </c>
      <c r="D43" s="119"/>
      <c r="E43" s="829"/>
      <c r="F43" s="829"/>
      <c r="G43" s="119"/>
      <c r="H43" s="120"/>
    </row>
    <row r="44" spans="1:8" s="242" customFormat="1" ht="15" x14ac:dyDescent="0.2">
      <c r="A44" s="332"/>
      <c r="B44" s="31"/>
      <c r="C44" s="369" t="s">
        <v>1871</v>
      </c>
      <c r="D44" s="119"/>
      <c r="E44" s="829"/>
      <c r="F44" s="829"/>
      <c r="G44" s="119"/>
      <c r="H44" s="120"/>
    </row>
    <row r="45" spans="1:8" s="242" customFormat="1" ht="15" x14ac:dyDescent="0.2">
      <c r="A45" s="332"/>
      <c r="B45" s="31"/>
      <c r="C45" s="369" t="s">
        <v>1881</v>
      </c>
      <c r="D45" s="119"/>
      <c r="E45" s="829"/>
      <c r="F45" s="829"/>
      <c r="G45" s="119"/>
      <c r="H45" s="120"/>
    </row>
    <row r="46" spans="1:8" s="242" customFormat="1" ht="15" x14ac:dyDescent="0.2">
      <c r="A46" s="332"/>
      <c r="B46" s="31"/>
      <c r="C46" s="369" t="s">
        <v>1882</v>
      </c>
      <c r="D46" s="119"/>
      <c r="E46" s="829"/>
      <c r="F46" s="829"/>
      <c r="G46" s="119"/>
      <c r="H46" s="120"/>
    </row>
    <row r="47" spans="1:8" s="242" customFormat="1" ht="15" x14ac:dyDescent="0.2">
      <c r="A47" s="332"/>
      <c r="B47" s="31"/>
      <c r="C47" s="369" t="s">
        <v>1883</v>
      </c>
      <c r="D47" s="119"/>
      <c r="E47" s="829"/>
      <c r="F47" s="829"/>
      <c r="G47" s="119"/>
      <c r="H47" s="120"/>
    </row>
    <row r="48" spans="1:8" s="242" customFormat="1" ht="15" x14ac:dyDescent="0.2">
      <c r="A48" s="332"/>
      <c r="B48" s="31"/>
      <c r="C48" s="369" t="s">
        <v>1884</v>
      </c>
      <c r="D48" s="119"/>
      <c r="E48" s="829"/>
      <c r="F48" s="829"/>
      <c r="G48" s="119"/>
      <c r="H48" s="120"/>
    </row>
    <row r="49" spans="1:8" s="242" customFormat="1" ht="15" x14ac:dyDescent="0.2">
      <c r="A49" s="332"/>
      <c r="B49" s="31"/>
      <c r="C49" s="369" t="s">
        <v>1885</v>
      </c>
      <c r="D49" s="119"/>
      <c r="E49" s="829"/>
      <c r="F49" s="829"/>
      <c r="G49" s="119"/>
      <c r="H49" s="120"/>
    </row>
    <row r="50" spans="1:8" s="242" customFormat="1" ht="15" x14ac:dyDescent="0.2">
      <c r="A50" s="332"/>
      <c r="B50" s="31"/>
      <c r="C50" s="369" t="s">
        <v>1886</v>
      </c>
      <c r="D50" s="119"/>
      <c r="E50" s="829"/>
      <c r="F50" s="829"/>
      <c r="G50" s="119"/>
      <c r="H50" s="120"/>
    </row>
    <row r="51" spans="1:8" s="242" customFormat="1" ht="15" x14ac:dyDescent="0.2">
      <c r="A51" s="332"/>
      <c r="B51" s="31"/>
      <c r="C51" s="369" t="s">
        <v>1887</v>
      </c>
      <c r="D51" s="119"/>
      <c r="E51" s="829"/>
      <c r="F51" s="829"/>
      <c r="G51" s="119"/>
      <c r="H51" s="120"/>
    </row>
    <row r="52" spans="1:8" s="242" customFormat="1" ht="15" x14ac:dyDescent="0.2">
      <c r="A52" s="332"/>
      <c r="B52" s="31"/>
      <c r="C52" s="369" t="s">
        <v>1888</v>
      </c>
      <c r="D52" s="119"/>
      <c r="E52" s="829"/>
      <c r="F52" s="829"/>
      <c r="G52" s="119"/>
      <c r="H52" s="120"/>
    </row>
    <row r="53" spans="1:8" s="242" customFormat="1" ht="15" x14ac:dyDescent="0.2">
      <c r="A53" s="332"/>
      <c r="B53" s="31"/>
      <c r="C53" s="369" t="s">
        <v>1889</v>
      </c>
      <c r="D53" s="119"/>
      <c r="E53" s="829"/>
      <c r="F53" s="829"/>
      <c r="G53" s="119"/>
      <c r="H53" s="120"/>
    </row>
    <row r="54" spans="1:8" s="242" customFormat="1" ht="15" x14ac:dyDescent="0.2">
      <c r="A54" s="332"/>
      <c r="B54" s="31"/>
      <c r="C54" s="901" t="s">
        <v>1890</v>
      </c>
      <c r="D54" s="119"/>
      <c r="E54" s="829"/>
      <c r="F54" s="829"/>
      <c r="G54" s="119"/>
      <c r="H54" s="120"/>
    </row>
    <row r="55" spans="1:8" s="242" customFormat="1" ht="15" x14ac:dyDescent="0.2">
      <c r="A55" s="332"/>
      <c r="B55" s="31"/>
      <c r="C55" s="369" t="s">
        <v>1891</v>
      </c>
      <c r="D55" s="119"/>
      <c r="E55" s="829"/>
      <c r="F55" s="829"/>
      <c r="G55" s="119"/>
      <c r="H55" s="120"/>
    </row>
    <row r="56" spans="1:8" s="242" customFormat="1" ht="15" x14ac:dyDescent="0.2">
      <c r="A56" s="332"/>
      <c r="B56" s="31"/>
      <c r="C56" s="369" t="s">
        <v>1892</v>
      </c>
      <c r="D56" s="119"/>
      <c r="E56" s="829"/>
      <c r="F56" s="829"/>
      <c r="G56" s="119"/>
      <c r="H56" s="120"/>
    </row>
    <row r="57" spans="1:8" s="242" customFormat="1" ht="15" x14ac:dyDescent="0.2">
      <c r="A57" s="332"/>
      <c r="B57" s="31"/>
      <c r="C57" s="369" t="s">
        <v>1893</v>
      </c>
      <c r="D57" s="119"/>
      <c r="E57" s="829"/>
      <c r="F57" s="829"/>
      <c r="G57" s="119"/>
      <c r="H57" s="120"/>
    </row>
    <row r="58" spans="1:8" s="242" customFormat="1" ht="15" x14ac:dyDescent="0.2">
      <c r="A58" s="332"/>
      <c r="B58" s="31"/>
      <c r="C58" s="553" t="s">
        <v>1894</v>
      </c>
      <c r="D58" s="119"/>
      <c r="E58" s="829"/>
      <c r="F58" s="829"/>
      <c r="G58" s="119"/>
      <c r="H58" s="120"/>
    </row>
    <row r="59" spans="1:8" s="242" customFormat="1" ht="15" x14ac:dyDescent="0.2">
      <c r="A59" s="332"/>
      <c r="B59" s="31"/>
      <c r="C59" s="369" t="s">
        <v>1895</v>
      </c>
      <c r="D59" s="119"/>
      <c r="E59" s="829"/>
      <c r="F59" s="829"/>
      <c r="G59" s="119"/>
      <c r="H59" s="120"/>
    </row>
    <row r="60" spans="1:8" s="242" customFormat="1" ht="15" x14ac:dyDescent="0.2">
      <c r="A60" s="332"/>
      <c r="B60" s="31"/>
      <c r="C60" s="370" t="s">
        <v>1135</v>
      </c>
      <c r="D60" s="119"/>
      <c r="E60" s="829"/>
      <c r="F60" s="829"/>
      <c r="G60" s="119"/>
      <c r="H60" s="120"/>
    </row>
    <row r="61" spans="1:8" s="242" customFormat="1" ht="15" x14ac:dyDescent="0.2">
      <c r="A61" s="332"/>
      <c r="B61" s="31"/>
      <c r="C61" s="381" t="s">
        <v>1896</v>
      </c>
      <c r="D61" s="119"/>
      <c r="E61" s="829"/>
      <c r="F61" s="829"/>
      <c r="G61" s="119"/>
      <c r="H61" s="120"/>
    </row>
    <row r="62" spans="1:8" s="242" customFormat="1" ht="16" thickBot="1" x14ac:dyDescent="0.25">
      <c r="A62" s="335"/>
      <c r="B62" s="430"/>
      <c r="C62" s="902" t="s">
        <v>1897</v>
      </c>
      <c r="D62" s="431"/>
      <c r="E62" s="831"/>
      <c r="F62" s="831"/>
      <c r="G62" s="431"/>
      <c r="H62" s="1749"/>
    </row>
    <row r="63" spans="1:8" s="242" customFormat="1" ht="15" x14ac:dyDescent="0.2">
      <c r="A63" s="331" t="s">
        <v>4715</v>
      </c>
      <c r="B63" s="429" t="s">
        <v>2971</v>
      </c>
      <c r="C63" s="32" t="s">
        <v>2972</v>
      </c>
      <c r="D63" s="371" t="e">
        <f>VLOOKUP($B63,'Pricelist Summary'!$B:$S,22,0)</f>
        <v>#REF!</v>
      </c>
      <c r="E63" s="803">
        <f>VLOOKUP($B63,'Pricelist Summary'!$B:$M,4,0)</f>
        <v>5598.130841121495</v>
      </c>
      <c r="F63" s="803">
        <f>VLOOKUP($B63,'Pricelist Summary'!$B:$M,5,0)</f>
        <v>0</v>
      </c>
      <c r="G63" s="145" t="e">
        <f>VLOOKUP(B63,'Pricelist Summary'!B:O,18,0)</f>
        <v>#REF!</v>
      </c>
      <c r="H63" s="171" t="e">
        <f>VLOOKUP(B63,'Pricelist Summary'!B:G,10,0)</f>
        <v>#REF!</v>
      </c>
    </row>
    <row r="64" spans="1:8" s="242" customFormat="1" ht="15" x14ac:dyDescent="0.2">
      <c r="A64" s="332"/>
      <c r="B64" s="31"/>
      <c r="C64" s="432" t="s">
        <v>3076</v>
      </c>
      <c r="D64" s="119"/>
      <c r="E64" s="829"/>
      <c r="F64" s="829"/>
      <c r="G64" s="119"/>
      <c r="H64" s="120"/>
    </row>
    <row r="65" spans="1:8" s="242" customFormat="1" ht="15" x14ac:dyDescent="0.2">
      <c r="A65" s="332"/>
      <c r="B65" s="31"/>
      <c r="C65" s="368"/>
      <c r="D65" s="119"/>
      <c r="E65" s="829"/>
      <c r="F65" s="829"/>
      <c r="G65" s="119"/>
      <c r="H65" s="120"/>
    </row>
    <row r="66" spans="1:8" s="242" customFormat="1" ht="15" x14ac:dyDescent="0.2">
      <c r="A66" s="332"/>
      <c r="B66" s="31"/>
      <c r="C66" s="368" t="s">
        <v>3075</v>
      </c>
      <c r="D66" s="119"/>
      <c r="E66" s="829"/>
      <c r="F66" s="829"/>
      <c r="G66" s="119"/>
      <c r="H66" s="120"/>
    </row>
    <row r="67" spans="1:8" s="242" customFormat="1" ht="15" x14ac:dyDescent="0.2">
      <c r="A67" s="332"/>
      <c r="B67" s="31"/>
      <c r="C67" s="368" t="s">
        <v>3077</v>
      </c>
      <c r="D67" s="119"/>
      <c r="E67" s="829"/>
      <c r="F67" s="829"/>
      <c r="G67" s="119"/>
      <c r="H67" s="120"/>
    </row>
    <row r="68" spans="1:8" s="242" customFormat="1" ht="15" x14ac:dyDescent="0.2">
      <c r="A68" s="332"/>
      <c r="B68" s="31"/>
      <c r="C68" s="368" t="s">
        <v>3078</v>
      </c>
      <c r="D68" s="119"/>
      <c r="E68" s="829"/>
      <c r="F68" s="829"/>
      <c r="G68" s="119"/>
      <c r="H68" s="120"/>
    </row>
    <row r="69" spans="1:8" s="242" customFormat="1" ht="15" x14ac:dyDescent="0.2">
      <c r="A69" s="332"/>
      <c r="B69" s="31"/>
      <c r="C69" s="368" t="s">
        <v>3079</v>
      </c>
      <c r="D69" s="119"/>
      <c r="E69" s="829"/>
      <c r="F69" s="829"/>
      <c r="G69" s="119"/>
      <c r="H69" s="120"/>
    </row>
    <row r="70" spans="1:8" s="242" customFormat="1" ht="15" x14ac:dyDescent="0.2">
      <c r="A70" s="332"/>
      <c r="B70" s="31"/>
      <c r="C70" s="368" t="s">
        <v>3080</v>
      </c>
      <c r="D70" s="119"/>
      <c r="E70" s="829"/>
      <c r="F70" s="829"/>
      <c r="G70" s="119"/>
      <c r="H70" s="120"/>
    </row>
    <row r="71" spans="1:8" s="242" customFormat="1" ht="15" x14ac:dyDescent="0.2">
      <c r="A71" s="332"/>
      <c r="B71" s="31"/>
      <c r="C71" s="368"/>
      <c r="D71" s="119"/>
      <c r="E71" s="829"/>
      <c r="F71" s="829"/>
      <c r="G71" s="119"/>
      <c r="H71" s="120"/>
    </row>
    <row r="72" spans="1:8" s="242" customFormat="1" ht="15" x14ac:dyDescent="0.2">
      <c r="A72" s="332"/>
      <c r="B72" s="31"/>
      <c r="C72" s="369" t="s">
        <v>3081</v>
      </c>
      <c r="D72" s="119"/>
      <c r="E72" s="829"/>
      <c r="F72" s="829"/>
      <c r="G72" s="119"/>
      <c r="H72" s="120"/>
    </row>
    <row r="73" spans="1:8" s="242" customFormat="1" ht="15" x14ac:dyDescent="0.2">
      <c r="A73" s="332"/>
      <c r="B73" s="31"/>
      <c r="C73" s="369"/>
      <c r="D73" s="119"/>
      <c r="E73" s="829"/>
      <c r="F73" s="829"/>
      <c r="G73" s="119"/>
      <c r="H73" s="120"/>
    </row>
    <row r="74" spans="1:8" s="242" customFormat="1" ht="15" x14ac:dyDescent="0.2">
      <c r="A74" s="332"/>
      <c r="B74" s="31"/>
      <c r="C74" s="369"/>
      <c r="D74" s="119"/>
      <c r="E74" s="829"/>
      <c r="F74" s="829"/>
      <c r="G74" s="119"/>
      <c r="H74" s="120"/>
    </row>
    <row r="75" spans="1:8" s="242" customFormat="1" ht="15" x14ac:dyDescent="0.2">
      <c r="A75" s="332"/>
      <c r="B75" s="31"/>
      <c r="C75" s="369"/>
      <c r="D75" s="119"/>
      <c r="E75" s="829"/>
      <c r="F75" s="829"/>
      <c r="G75" s="119"/>
      <c r="H75" s="120"/>
    </row>
    <row r="76" spans="1:8" s="242" customFormat="1" ht="16" thickBot="1" x14ac:dyDescent="0.25">
      <c r="A76" s="332"/>
      <c r="B76" s="31"/>
      <c r="C76" s="369"/>
      <c r="D76" s="119"/>
      <c r="E76" s="829"/>
      <c r="F76" s="829"/>
      <c r="G76" s="119"/>
      <c r="H76" s="120"/>
    </row>
    <row r="77" spans="1:8" s="242" customFormat="1" ht="75" x14ac:dyDescent="0.2">
      <c r="A77" s="1077" t="s">
        <v>688</v>
      </c>
      <c r="B77" s="32" t="s">
        <v>3572</v>
      </c>
      <c r="C77" s="85" t="s">
        <v>3716</v>
      </c>
      <c r="D77" s="371" t="e">
        <f>VLOOKUP($B77,'Pricelist Summary'!$B:$S,22,0)</f>
        <v>#REF!</v>
      </c>
      <c r="E77" s="803">
        <f>VLOOKUP($B77,'Pricelist Summary'!$B:$M,4,0)</f>
        <v>23355.140186915887</v>
      </c>
      <c r="F77" s="803">
        <f>VLOOKUP($B77,'Pricelist Summary'!$B:$M,5,0)</f>
        <v>0</v>
      </c>
      <c r="G77" s="1476" t="s">
        <v>3357</v>
      </c>
      <c r="H77" s="1477" t="s">
        <v>4210</v>
      </c>
    </row>
    <row r="78" spans="1:8" s="242" customFormat="1" ht="15" x14ac:dyDescent="0.2">
      <c r="A78" s="332"/>
      <c r="B78" s="31"/>
      <c r="C78" s="62" t="s">
        <v>3612</v>
      </c>
      <c r="D78" s="124"/>
      <c r="E78" s="829"/>
      <c r="F78" s="829"/>
      <c r="G78" s="119"/>
      <c r="H78" s="125"/>
    </row>
    <row r="79" spans="1:8" s="242" customFormat="1" ht="15" x14ac:dyDescent="0.2">
      <c r="A79" s="332"/>
      <c r="B79" s="31"/>
      <c r="C79" s="1551" t="s">
        <v>3613</v>
      </c>
      <c r="D79" s="124"/>
      <c r="E79" s="829"/>
      <c r="F79" s="829"/>
      <c r="G79" s="119"/>
      <c r="H79" s="125"/>
    </row>
    <row r="80" spans="1:8" s="242" customFormat="1" ht="15" x14ac:dyDescent="0.2">
      <c r="A80" s="332"/>
      <c r="B80" s="31"/>
      <c r="C80" s="1551" t="s">
        <v>3614</v>
      </c>
      <c r="D80" s="124"/>
      <c r="E80" s="829"/>
      <c r="F80" s="829"/>
      <c r="G80" s="119"/>
      <c r="H80" s="125"/>
    </row>
    <row r="81" spans="1:8" s="242" customFormat="1" ht="15" x14ac:dyDescent="0.2">
      <c r="A81" s="332"/>
      <c r="B81" s="31"/>
      <c r="C81" s="1551" t="s">
        <v>3615</v>
      </c>
      <c r="D81" s="124"/>
      <c r="E81" s="829"/>
      <c r="F81" s="829"/>
      <c r="G81" s="119"/>
      <c r="H81" s="125"/>
    </row>
    <row r="82" spans="1:8" s="242" customFormat="1" ht="15" x14ac:dyDescent="0.2">
      <c r="A82" s="332"/>
      <c r="B82" s="31"/>
      <c r="C82" s="1551" t="s">
        <v>3616</v>
      </c>
      <c r="D82" s="124"/>
      <c r="E82" s="829"/>
      <c r="F82" s="829"/>
      <c r="G82" s="119"/>
      <c r="H82" s="125"/>
    </row>
    <row r="83" spans="1:8" s="242" customFormat="1" ht="15" x14ac:dyDescent="0.2">
      <c r="A83" s="332"/>
      <c r="B83" s="31"/>
      <c r="C83" s="1551" t="s">
        <v>3617</v>
      </c>
      <c r="D83" s="124"/>
      <c r="E83" s="829"/>
      <c r="F83" s="829"/>
      <c r="G83" s="119"/>
      <c r="H83" s="125"/>
    </row>
    <row r="84" spans="1:8" s="242" customFormat="1" ht="15" x14ac:dyDescent="0.2">
      <c r="A84" s="332"/>
      <c r="B84" s="31"/>
      <c r="C84" s="1551" t="s">
        <v>3618</v>
      </c>
      <c r="D84" s="124"/>
      <c r="E84" s="829"/>
      <c r="F84" s="829"/>
      <c r="G84" s="119"/>
      <c r="H84" s="125"/>
    </row>
    <row r="85" spans="1:8" s="242" customFormat="1" ht="15" x14ac:dyDescent="0.2">
      <c r="A85" s="332"/>
      <c r="B85" s="31"/>
      <c r="C85" s="1551" t="s">
        <v>3619</v>
      </c>
      <c r="D85" s="124"/>
      <c r="E85" s="829"/>
      <c r="F85" s="829"/>
      <c r="G85" s="119"/>
      <c r="H85" s="125"/>
    </row>
    <row r="86" spans="1:8" s="242" customFormat="1" ht="15" x14ac:dyDescent="0.2">
      <c r="A86" s="332"/>
      <c r="B86" s="31"/>
      <c r="C86" s="1551" t="s">
        <v>3620</v>
      </c>
      <c r="D86" s="124"/>
      <c r="E86" s="829"/>
      <c r="F86" s="829"/>
      <c r="G86" s="119"/>
      <c r="H86" s="125"/>
    </row>
    <row r="87" spans="1:8" s="242" customFormat="1" ht="15" x14ac:dyDescent="0.2">
      <c r="A87" s="332"/>
      <c r="B87" s="31"/>
      <c r="C87" s="1551" t="s">
        <v>3621</v>
      </c>
      <c r="D87" s="124"/>
      <c r="E87" s="829"/>
      <c r="F87" s="829"/>
      <c r="G87" s="119"/>
      <c r="H87" s="125"/>
    </row>
    <row r="88" spans="1:8" s="242" customFormat="1" ht="15" x14ac:dyDescent="0.2">
      <c r="A88" s="332"/>
      <c r="B88" s="31"/>
      <c r="C88" s="1551" t="s">
        <v>3622</v>
      </c>
      <c r="D88" s="124"/>
      <c r="E88" s="829"/>
      <c r="F88" s="829"/>
      <c r="G88" s="119"/>
      <c r="H88" s="125"/>
    </row>
    <row r="89" spans="1:8" s="242" customFormat="1" ht="15" x14ac:dyDescent="0.2">
      <c r="A89" s="332"/>
      <c r="B89" s="31"/>
      <c r="C89" s="1551" t="s">
        <v>3623</v>
      </c>
      <c r="D89" s="124"/>
      <c r="E89" s="829"/>
      <c r="F89" s="829"/>
      <c r="G89" s="119"/>
      <c r="H89" s="125"/>
    </row>
    <row r="90" spans="1:8" s="242" customFormat="1" ht="15" x14ac:dyDescent="0.2">
      <c r="A90" s="332"/>
      <c r="B90" s="31"/>
      <c r="C90" s="1551" t="s">
        <v>3624</v>
      </c>
      <c r="D90" s="124"/>
      <c r="E90" s="829"/>
      <c r="F90" s="829"/>
      <c r="G90" s="119"/>
      <c r="H90" s="125"/>
    </row>
    <row r="91" spans="1:8" s="242" customFormat="1" ht="15" x14ac:dyDescent="0.2">
      <c r="A91" s="332"/>
      <c r="B91" s="31"/>
      <c r="C91" s="1551" t="s">
        <v>3625</v>
      </c>
      <c r="D91" s="124"/>
      <c r="E91" s="829"/>
      <c r="F91" s="829"/>
      <c r="G91" s="119"/>
      <c r="H91" s="125"/>
    </row>
    <row r="92" spans="1:8" s="242" customFormat="1" ht="15" x14ac:dyDescent="0.2">
      <c r="A92" s="332"/>
      <c r="B92" s="31"/>
      <c r="C92" s="1551" t="s">
        <v>3626</v>
      </c>
      <c r="D92" s="124"/>
      <c r="E92" s="829"/>
      <c r="F92" s="829"/>
      <c r="G92" s="119"/>
      <c r="H92" s="125"/>
    </row>
    <row r="93" spans="1:8" s="242" customFormat="1" ht="15" x14ac:dyDescent="0.2">
      <c r="A93" s="332"/>
      <c r="B93" s="31"/>
      <c r="C93" s="1551" t="s">
        <v>3627</v>
      </c>
      <c r="D93" s="124"/>
      <c r="E93" s="829"/>
      <c r="F93" s="829"/>
      <c r="G93" s="119"/>
      <c r="H93" s="125"/>
    </row>
    <row r="94" spans="1:8" s="242" customFormat="1" ht="15" x14ac:dyDescent="0.2">
      <c r="A94" s="332"/>
      <c r="B94" s="31"/>
      <c r="C94" s="1551" t="s">
        <v>3628</v>
      </c>
      <c r="D94" s="124"/>
      <c r="E94" s="829"/>
      <c r="F94" s="829"/>
      <c r="G94" s="119"/>
      <c r="H94" s="125"/>
    </row>
    <row r="95" spans="1:8" s="242" customFormat="1" ht="15" x14ac:dyDescent="0.2">
      <c r="A95" s="332"/>
      <c r="B95" s="31"/>
      <c r="C95" s="1551" t="s">
        <v>3629</v>
      </c>
      <c r="D95" s="124"/>
      <c r="E95" s="829"/>
      <c r="F95" s="829"/>
      <c r="G95" s="119"/>
      <c r="H95" s="125"/>
    </row>
    <row r="96" spans="1:8" s="242" customFormat="1" ht="15" x14ac:dyDescent="0.2">
      <c r="A96" s="332"/>
      <c r="B96" s="31"/>
      <c r="C96" s="1551" t="s">
        <v>1871</v>
      </c>
      <c r="D96" s="124"/>
      <c r="E96" s="829"/>
      <c r="F96" s="829"/>
      <c r="G96" s="119"/>
      <c r="H96" s="125"/>
    </row>
    <row r="97" spans="1:8" s="242" customFormat="1" ht="15" x14ac:dyDescent="0.2">
      <c r="A97" s="332"/>
      <c r="B97" s="31"/>
      <c r="C97" s="1551" t="s">
        <v>3630</v>
      </c>
      <c r="D97" s="124"/>
      <c r="E97" s="829"/>
      <c r="F97" s="829"/>
      <c r="G97" s="119"/>
      <c r="H97" s="125"/>
    </row>
    <row r="98" spans="1:8" s="242" customFormat="1" ht="15" x14ac:dyDescent="0.2">
      <c r="A98" s="332"/>
      <c r="B98" s="31"/>
      <c r="C98" s="1551" t="s">
        <v>3631</v>
      </c>
      <c r="D98" s="124"/>
      <c r="E98" s="829"/>
      <c r="F98" s="829"/>
      <c r="G98" s="119"/>
      <c r="H98" s="125"/>
    </row>
    <row r="99" spans="1:8" s="242" customFormat="1" ht="15" x14ac:dyDescent="0.2">
      <c r="A99" s="332"/>
      <c r="B99" s="31"/>
      <c r="C99" s="1551" t="s">
        <v>3632</v>
      </c>
      <c r="D99" s="124"/>
      <c r="E99" s="829"/>
      <c r="F99" s="829"/>
      <c r="G99" s="119"/>
      <c r="H99" s="125"/>
    </row>
    <row r="100" spans="1:8" s="242" customFormat="1" ht="15" x14ac:dyDescent="0.2">
      <c r="A100" s="332"/>
      <c r="B100" s="31"/>
      <c r="C100" s="1551" t="s">
        <v>3633</v>
      </c>
      <c r="D100" s="124"/>
      <c r="E100" s="829"/>
      <c r="F100" s="829"/>
      <c r="G100" s="119"/>
      <c r="H100" s="125"/>
    </row>
    <row r="101" spans="1:8" s="242" customFormat="1" ht="15" x14ac:dyDescent="0.2">
      <c r="A101" s="332"/>
      <c r="B101" s="31"/>
      <c r="C101" s="1551" t="s">
        <v>3634</v>
      </c>
      <c r="D101" s="124"/>
      <c r="E101" s="829"/>
      <c r="F101" s="829"/>
      <c r="G101" s="119"/>
      <c r="H101" s="125"/>
    </row>
    <row r="102" spans="1:8" s="242" customFormat="1" ht="15" x14ac:dyDescent="0.2">
      <c r="A102" s="332"/>
      <c r="B102" s="31"/>
      <c r="C102" s="1551" t="s">
        <v>3635</v>
      </c>
      <c r="D102" s="124"/>
      <c r="E102" s="829"/>
      <c r="F102" s="829"/>
      <c r="G102" s="119"/>
      <c r="H102" s="125"/>
    </row>
    <row r="103" spans="1:8" s="242" customFormat="1" ht="15" x14ac:dyDescent="0.2">
      <c r="A103" s="332"/>
      <c r="B103" s="31"/>
      <c r="C103" s="1551" t="s">
        <v>3636</v>
      </c>
      <c r="D103" s="124"/>
      <c r="E103" s="829"/>
      <c r="F103" s="829"/>
      <c r="G103" s="119"/>
      <c r="H103" s="125"/>
    </row>
    <row r="104" spans="1:8" s="242" customFormat="1" ht="15" x14ac:dyDescent="0.2">
      <c r="A104" s="332"/>
      <c r="B104" s="31"/>
      <c r="C104" s="1551" t="s">
        <v>3637</v>
      </c>
      <c r="D104" s="124"/>
      <c r="E104" s="829"/>
      <c r="F104" s="829"/>
      <c r="G104" s="119"/>
      <c r="H104" s="125"/>
    </row>
    <row r="105" spans="1:8" s="242" customFormat="1" ht="15" x14ac:dyDescent="0.2">
      <c r="A105" s="332"/>
      <c r="B105" s="31"/>
      <c r="C105" s="86" t="s">
        <v>3653</v>
      </c>
      <c r="D105" s="124"/>
      <c r="E105" s="829"/>
      <c r="F105" s="829"/>
      <c r="G105" s="119"/>
      <c r="H105" s="125"/>
    </row>
    <row r="106" spans="1:8" s="242" customFormat="1" ht="16" x14ac:dyDescent="0.2">
      <c r="A106" s="332"/>
      <c r="B106" s="31"/>
      <c r="C106" s="1128" t="s">
        <v>3789</v>
      </c>
      <c r="D106" s="124"/>
      <c r="E106" s="829"/>
      <c r="F106" s="829"/>
      <c r="G106" s="119"/>
      <c r="H106" s="125"/>
    </row>
    <row r="107" spans="1:8" s="242" customFormat="1" ht="16" x14ac:dyDescent="0.2">
      <c r="A107" s="332"/>
      <c r="B107" s="31"/>
      <c r="C107" s="1128" t="s">
        <v>3790</v>
      </c>
      <c r="D107" s="124"/>
      <c r="E107" s="829"/>
      <c r="F107" s="829"/>
      <c r="G107" s="119"/>
      <c r="H107" s="125"/>
    </row>
    <row r="108" spans="1:8" s="242" customFormat="1" ht="16" thickBot="1" x14ac:dyDescent="0.25">
      <c r="A108" s="1559"/>
      <c r="B108" s="122"/>
      <c r="C108" s="1560"/>
      <c r="D108" s="126"/>
      <c r="E108" s="830"/>
      <c r="F108" s="830"/>
      <c r="G108" s="123"/>
      <c r="H108" s="127"/>
    </row>
    <row r="109" spans="1:8" s="242" customFormat="1" ht="75" x14ac:dyDescent="0.2">
      <c r="A109" s="332" t="s">
        <v>688</v>
      </c>
      <c r="B109" s="31" t="s">
        <v>3570</v>
      </c>
      <c r="C109" s="86" t="s">
        <v>3714</v>
      </c>
      <c r="D109" s="371" t="e">
        <f>VLOOKUP($B109,'Pricelist Summary'!$B:$S,22,0)</f>
        <v>#REF!</v>
      </c>
      <c r="E109" s="803">
        <f>VLOOKUP($B109,'Pricelist Summary'!$B:$M,4,0)</f>
        <v>28028.037383177569</v>
      </c>
      <c r="F109" s="803">
        <f>VLOOKUP($B109,'Pricelist Summary'!$B:$M,5,0)</f>
        <v>0</v>
      </c>
      <c r="G109" s="1561" t="s">
        <v>3357</v>
      </c>
      <c r="H109" s="1558" t="s">
        <v>4210</v>
      </c>
    </row>
    <row r="110" spans="1:8" s="242" customFormat="1" ht="15" x14ac:dyDescent="0.2">
      <c r="A110" s="332"/>
      <c r="B110" s="31"/>
      <c r="C110" s="62" t="s">
        <v>3638</v>
      </c>
      <c r="D110" s="124"/>
      <c r="E110" s="829"/>
      <c r="F110" s="829"/>
      <c r="G110" s="119"/>
      <c r="H110" s="120"/>
    </row>
    <row r="111" spans="1:8" s="242" customFormat="1" ht="15" x14ac:dyDescent="0.2">
      <c r="A111" s="332"/>
      <c r="B111" s="31"/>
      <c r="C111" s="1551" t="s">
        <v>3613</v>
      </c>
      <c r="D111" s="124"/>
      <c r="E111" s="829"/>
      <c r="F111" s="829"/>
      <c r="G111" s="119"/>
      <c r="H111" s="120"/>
    </row>
    <row r="112" spans="1:8" s="242" customFormat="1" ht="15" x14ac:dyDescent="0.2">
      <c r="A112" s="332"/>
      <c r="B112" s="31"/>
      <c r="C112" s="1551" t="s">
        <v>3614</v>
      </c>
      <c r="D112" s="124"/>
      <c r="E112" s="829"/>
      <c r="F112" s="829"/>
      <c r="G112" s="119"/>
      <c r="H112" s="120"/>
    </row>
    <row r="113" spans="1:8" s="242" customFormat="1" ht="15" x14ac:dyDescent="0.2">
      <c r="A113" s="332"/>
      <c r="B113" s="31"/>
      <c r="C113" s="1551" t="s">
        <v>3615</v>
      </c>
      <c r="D113" s="124"/>
      <c r="E113" s="829"/>
      <c r="F113" s="829"/>
      <c r="G113" s="119"/>
      <c r="H113" s="120"/>
    </row>
    <row r="114" spans="1:8" s="242" customFormat="1" ht="15" x14ac:dyDescent="0.2">
      <c r="A114" s="332"/>
      <c r="B114" s="31"/>
      <c r="C114" s="1551" t="s">
        <v>3639</v>
      </c>
      <c r="D114" s="124"/>
      <c r="E114" s="829"/>
      <c r="F114" s="829"/>
      <c r="G114" s="119"/>
      <c r="H114" s="120"/>
    </row>
    <row r="115" spans="1:8" s="242" customFormat="1" ht="15" x14ac:dyDescent="0.2">
      <c r="A115" s="332"/>
      <c r="B115" s="31"/>
      <c r="C115" s="1551" t="s">
        <v>3617</v>
      </c>
      <c r="D115" s="124"/>
      <c r="E115" s="829"/>
      <c r="F115" s="829"/>
      <c r="G115" s="119"/>
      <c r="H115" s="120"/>
    </row>
    <row r="116" spans="1:8" s="242" customFormat="1" ht="15" x14ac:dyDescent="0.2">
      <c r="A116" s="332"/>
      <c r="B116" s="31"/>
      <c r="C116" s="1551" t="s">
        <v>3618</v>
      </c>
      <c r="D116" s="124"/>
      <c r="E116" s="829"/>
      <c r="F116" s="829"/>
      <c r="G116" s="119"/>
      <c r="H116" s="120"/>
    </row>
    <row r="117" spans="1:8" s="242" customFormat="1" ht="15" x14ac:dyDescent="0.2">
      <c r="A117" s="332"/>
      <c r="B117" s="31"/>
      <c r="C117" s="1551" t="s">
        <v>3619</v>
      </c>
      <c r="D117" s="124"/>
      <c r="E117" s="829"/>
      <c r="F117" s="829"/>
      <c r="G117" s="119"/>
      <c r="H117" s="120"/>
    </row>
    <row r="118" spans="1:8" s="242" customFormat="1" ht="15" x14ac:dyDescent="0.2">
      <c r="A118" s="332"/>
      <c r="B118" s="31"/>
      <c r="C118" s="1551" t="s">
        <v>3620</v>
      </c>
      <c r="D118" s="124"/>
      <c r="E118" s="829"/>
      <c r="F118" s="829"/>
      <c r="G118" s="119"/>
      <c r="H118" s="120"/>
    </row>
    <row r="119" spans="1:8" s="242" customFormat="1" ht="15" x14ac:dyDescent="0.2">
      <c r="A119" s="332"/>
      <c r="B119" s="31"/>
      <c r="C119" s="1551" t="s">
        <v>3621</v>
      </c>
      <c r="D119" s="124"/>
      <c r="E119" s="829"/>
      <c r="F119" s="829"/>
      <c r="G119" s="119"/>
      <c r="H119" s="120"/>
    </row>
    <row r="120" spans="1:8" s="242" customFormat="1" ht="15" x14ac:dyDescent="0.2">
      <c r="A120" s="332"/>
      <c r="B120" s="31"/>
      <c r="C120" s="1551" t="s">
        <v>3622</v>
      </c>
      <c r="D120" s="124"/>
      <c r="E120" s="829"/>
      <c r="F120" s="829"/>
      <c r="G120" s="119"/>
      <c r="H120" s="120"/>
    </row>
    <row r="121" spans="1:8" s="242" customFormat="1" ht="15" x14ac:dyDescent="0.2">
      <c r="A121" s="332"/>
      <c r="B121" s="31"/>
      <c r="C121" s="1551" t="s">
        <v>3623</v>
      </c>
      <c r="D121" s="124"/>
      <c r="E121" s="829"/>
      <c r="F121" s="829"/>
      <c r="G121" s="119"/>
      <c r="H121" s="120"/>
    </row>
    <row r="122" spans="1:8" s="242" customFormat="1" ht="15" x14ac:dyDescent="0.2">
      <c r="A122" s="332"/>
      <c r="B122" s="31"/>
      <c r="C122" s="1551" t="s">
        <v>3624</v>
      </c>
      <c r="D122" s="124"/>
      <c r="E122" s="829"/>
      <c r="F122" s="829"/>
      <c r="G122" s="119"/>
      <c r="H122" s="120"/>
    </row>
    <row r="123" spans="1:8" s="242" customFormat="1" ht="15" x14ac:dyDescent="0.2">
      <c r="A123" s="332"/>
      <c r="B123" s="31"/>
      <c r="C123" s="1551" t="s">
        <v>3625</v>
      </c>
      <c r="D123" s="124"/>
      <c r="E123" s="829"/>
      <c r="F123" s="829"/>
      <c r="G123" s="119"/>
      <c r="H123" s="120"/>
    </row>
    <row r="124" spans="1:8" s="242" customFormat="1" ht="15" x14ac:dyDescent="0.2">
      <c r="A124" s="332"/>
      <c r="B124" s="31"/>
      <c r="C124" s="1551" t="s">
        <v>3626</v>
      </c>
      <c r="D124" s="124"/>
      <c r="E124" s="829"/>
      <c r="F124" s="829"/>
      <c r="G124" s="119"/>
      <c r="H124" s="120"/>
    </row>
    <row r="125" spans="1:8" s="242" customFormat="1" ht="15" x14ac:dyDescent="0.2">
      <c r="A125" s="332"/>
      <c r="B125" s="31"/>
      <c r="C125" s="1551" t="s">
        <v>3627</v>
      </c>
      <c r="D125" s="124"/>
      <c r="E125" s="829"/>
      <c r="F125" s="829"/>
      <c r="G125" s="119"/>
      <c r="H125" s="120"/>
    </row>
    <row r="126" spans="1:8" s="242" customFormat="1" ht="15" x14ac:dyDescent="0.2">
      <c r="A126" s="332"/>
      <c r="B126" s="31"/>
      <c r="C126" s="1551" t="s">
        <v>3628</v>
      </c>
      <c r="D126" s="124"/>
      <c r="E126" s="829"/>
      <c r="F126" s="829"/>
      <c r="G126" s="119"/>
      <c r="H126" s="120"/>
    </row>
    <row r="127" spans="1:8" s="242" customFormat="1" ht="15" x14ac:dyDescent="0.2">
      <c r="A127" s="332"/>
      <c r="B127" s="31"/>
      <c r="C127" s="1551" t="s">
        <v>3629</v>
      </c>
      <c r="D127" s="124"/>
      <c r="E127" s="829"/>
      <c r="F127" s="829"/>
      <c r="G127" s="119"/>
      <c r="H127" s="120"/>
    </row>
    <row r="128" spans="1:8" s="242" customFormat="1" ht="15" x14ac:dyDescent="0.2">
      <c r="A128" s="332"/>
      <c r="B128" s="31"/>
      <c r="C128" s="1551" t="s">
        <v>1871</v>
      </c>
      <c r="D128" s="124"/>
      <c r="E128" s="829"/>
      <c r="F128" s="829"/>
      <c r="G128" s="119"/>
      <c r="H128" s="120"/>
    </row>
    <row r="129" spans="1:8" s="242" customFormat="1" ht="15" x14ac:dyDescent="0.2">
      <c r="A129" s="332"/>
      <c r="B129" s="31"/>
      <c r="C129" s="1551" t="s">
        <v>3630</v>
      </c>
      <c r="D129" s="124"/>
      <c r="E129" s="829"/>
      <c r="F129" s="829"/>
      <c r="G129" s="119"/>
      <c r="H129" s="120"/>
    </row>
    <row r="130" spans="1:8" s="242" customFormat="1" ht="15" x14ac:dyDescent="0.2">
      <c r="A130" s="332"/>
      <c r="B130" s="31"/>
      <c r="C130" s="1551" t="s">
        <v>3631</v>
      </c>
      <c r="D130" s="124"/>
      <c r="E130" s="829"/>
      <c r="F130" s="829"/>
      <c r="G130" s="119"/>
      <c r="H130" s="120"/>
    </row>
    <row r="131" spans="1:8" s="242" customFormat="1" ht="15" x14ac:dyDescent="0.2">
      <c r="A131" s="332"/>
      <c r="B131" s="31"/>
      <c r="C131" s="1551" t="s">
        <v>3632</v>
      </c>
      <c r="D131" s="124"/>
      <c r="E131" s="829"/>
      <c r="F131" s="829"/>
      <c r="G131" s="119"/>
      <c r="H131" s="120"/>
    </row>
    <row r="132" spans="1:8" s="242" customFormat="1" ht="15" x14ac:dyDescent="0.2">
      <c r="A132" s="332"/>
      <c r="B132" s="31"/>
      <c r="C132" s="1551" t="s">
        <v>3640</v>
      </c>
      <c r="D132" s="124"/>
      <c r="E132" s="829"/>
      <c r="F132" s="829"/>
      <c r="G132" s="119"/>
      <c r="H132" s="120"/>
    </row>
    <row r="133" spans="1:8" s="242" customFormat="1" ht="15" x14ac:dyDescent="0.2">
      <c r="A133" s="332"/>
      <c r="B133" s="31"/>
      <c r="C133" s="1551" t="s">
        <v>3641</v>
      </c>
      <c r="D133" s="124"/>
      <c r="E133" s="829"/>
      <c r="F133" s="829"/>
      <c r="G133" s="119"/>
      <c r="H133" s="120"/>
    </row>
    <row r="134" spans="1:8" s="242" customFormat="1" ht="15" x14ac:dyDescent="0.2">
      <c r="A134" s="332"/>
      <c r="B134" s="31"/>
      <c r="C134" s="1551" t="s">
        <v>3635</v>
      </c>
      <c r="D134" s="124"/>
      <c r="E134" s="829"/>
      <c r="F134" s="829"/>
      <c r="G134" s="119"/>
      <c r="H134" s="120"/>
    </row>
    <row r="135" spans="1:8" s="242" customFormat="1" ht="15" x14ac:dyDescent="0.2">
      <c r="A135" s="332"/>
      <c r="B135" s="31"/>
      <c r="C135" s="1551" t="s">
        <v>3642</v>
      </c>
      <c r="D135" s="124"/>
      <c r="E135" s="829"/>
      <c r="F135" s="829"/>
      <c r="G135" s="119"/>
      <c r="H135" s="120"/>
    </row>
    <row r="136" spans="1:8" s="242" customFormat="1" ht="15" x14ac:dyDescent="0.2">
      <c r="A136" s="332"/>
      <c r="B136" s="31"/>
      <c r="C136" s="1551" t="s">
        <v>3643</v>
      </c>
      <c r="D136" s="124"/>
      <c r="E136" s="829"/>
      <c r="F136" s="829"/>
      <c r="G136" s="119"/>
      <c r="H136" s="120"/>
    </row>
    <row r="137" spans="1:8" s="242" customFormat="1" ht="15" x14ac:dyDescent="0.2">
      <c r="A137" s="332"/>
      <c r="B137" s="31"/>
      <c r="C137" s="86" t="s">
        <v>3654</v>
      </c>
      <c r="D137" s="124"/>
      <c r="E137" s="829"/>
      <c r="F137" s="829"/>
      <c r="G137" s="119"/>
      <c r="H137" s="120"/>
    </row>
    <row r="138" spans="1:8" s="242" customFormat="1" ht="16" x14ac:dyDescent="0.2">
      <c r="A138" s="332"/>
      <c r="B138" s="31"/>
      <c r="C138" s="1128" t="s">
        <v>3789</v>
      </c>
      <c r="D138" s="124"/>
      <c r="E138" s="829"/>
      <c r="F138" s="829"/>
      <c r="G138" s="119"/>
      <c r="H138" s="120"/>
    </row>
    <row r="139" spans="1:8" s="242" customFormat="1" ht="16" x14ac:dyDescent="0.2">
      <c r="A139" s="332"/>
      <c r="B139" s="31"/>
      <c r="C139" s="1128" t="s">
        <v>3768</v>
      </c>
      <c r="D139" s="124"/>
      <c r="E139" s="829"/>
      <c r="F139" s="829"/>
      <c r="G139" s="119"/>
      <c r="H139" s="120"/>
    </row>
    <row r="140" spans="1:8" s="242" customFormat="1" ht="16" thickBot="1" x14ac:dyDescent="0.25">
      <c r="A140" s="1559"/>
      <c r="B140" s="122"/>
      <c r="D140" s="124"/>
      <c r="E140" s="829"/>
      <c r="F140" s="829"/>
      <c r="G140" s="119"/>
      <c r="H140" s="120"/>
    </row>
    <row r="141" spans="1:8" s="242" customFormat="1" ht="75" x14ac:dyDescent="0.2">
      <c r="A141" s="332" t="s">
        <v>688</v>
      </c>
      <c r="B141" s="31" t="s">
        <v>3568</v>
      </c>
      <c r="C141" s="85" t="s">
        <v>3717</v>
      </c>
      <c r="D141" s="371" t="e">
        <f>VLOOKUP($B141,'Pricelist Summary'!$B:$S,22,0)</f>
        <v>#REF!</v>
      </c>
      <c r="E141" s="803">
        <f>VLOOKUP($B141,'Pricelist Summary'!$B:$M,4,0)</f>
        <v>33635.514018691589</v>
      </c>
      <c r="F141" s="803">
        <f>VLOOKUP($B141,'Pricelist Summary'!$B:$M,5,0)</f>
        <v>0</v>
      </c>
      <c r="G141" s="1476" t="s">
        <v>3357</v>
      </c>
      <c r="H141" s="1477" t="s">
        <v>4210</v>
      </c>
    </row>
    <row r="142" spans="1:8" s="242" customFormat="1" ht="15" x14ac:dyDescent="0.2">
      <c r="A142" s="332"/>
      <c r="B142" s="31"/>
      <c r="C142" s="62" t="s">
        <v>3644</v>
      </c>
      <c r="D142" s="124"/>
      <c r="E142" s="832"/>
      <c r="F142" s="832"/>
      <c r="G142" s="119"/>
      <c r="H142" s="120"/>
    </row>
    <row r="143" spans="1:8" customFormat="1" ht="15" x14ac:dyDescent="0.2">
      <c r="B143" s="1057"/>
      <c r="C143" s="1562" t="s">
        <v>3645</v>
      </c>
      <c r="D143" s="1060"/>
      <c r="E143" s="1060"/>
      <c r="F143" s="1060"/>
      <c r="G143" s="119"/>
      <c r="H143" s="120"/>
    </row>
    <row r="144" spans="1:8" customFormat="1" ht="15" x14ac:dyDescent="0.2">
      <c r="B144" s="1057"/>
      <c r="C144" s="1562" t="s">
        <v>3646</v>
      </c>
      <c r="D144" s="1060"/>
      <c r="E144" s="1060"/>
      <c r="F144" s="1060"/>
      <c r="G144" s="119"/>
      <c r="H144" s="120"/>
    </row>
    <row r="145" spans="2:8" customFormat="1" ht="15" x14ac:dyDescent="0.2">
      <c r="B145" s="1057"/>
      <c r="C145" s="1060" t="s">
        <v>3615</v>
      </c>
      <c r="D145" s="1060"/>
      <c r="E145" s="1060"/>
      <c r="F145" s="1060"/>
      <c r="G145" s="119"/>
      <c r="H145" s="120"/>
    </row>
    <row r="146" spans="2:8" customFormat="1" ht="15" x14ac:dyDescent="0.2">
      <c r="B146" s="1057"/>
      <c r="C146" s="1060" t="s">
        <v>3647</v>
      </c>
      <c r="D146" s="1060"/>
      <c r="E146" s="1060"/>
      <c r="F146" s="1060"/>
      <c r="G146" s="119"/>
      <c r="H146" s="120"/>
    </row>
    <row r="147" spans="2:8" customFormat="1" ht="15" x14ac:dyDescent="0.2">
      <c r="B147" s="1057"/>
      <c r="C147" s="1060" t="s">
        <v>3617</v>
      </c>
      <c r="D147" s="1060"/>
      <c r="E147" s="1060"/>
      <c r="F147" s="1060"/>
      <c r="G147" s="119"/>
      <c r="H147" s="120"/>
    </row>
    <row r="148" spans="2:8" customFormat="1" ht="15" x14ac:dyDescent="0.2">
      <c r="B148" s="1057"/>
      <c r="C148" s="1060" t="s">
        <v>3618</v>
      </c>
      <c r="D148" s="1060"/>
      <c r="E148" s="1060"/>
      <c r="F148" s="1060"/>
      <c r="G148" s="119"/>
      <c r="H148" s="120"/>
    </row>
    <row r="149" spans="2:8" customFormat="1" ht="15" x14ac:dyDescent="0.2">
      <c r="B149" s="1057"/>
      <c r="C149" s="1060" t="s">
        <v>3619</v>
      </c>
      <c r="D149" s="1060"/>
      <c r="E149" s="1060"/>
      <c r="F149" s="1060"/>
      <c r="G149" s="119"/>
      <c r="H149" s="120"/>
    </row>
    <row r="150" spans="2:8" customFormat="1" ht="15" x14ac:dyDescent="0.2">
      <c r="B150" s="1057"/>
      <c r="C150" s="1060" t="s">
        <v>3620</v>
      </c>
      <c r="D150" s="1060"/>
      <c r="E150" s="1060"/>
      <c r="F150" s="1060"/>
      <c r="G150" s="119"/>
      <c r="H150" s="120"/>
    </row>
    <row r="151" spans="2:8" customFormat="1" ht="15" x14ac:dyDescent="0.2">
      <c r="B151" s="1057"/>
      <c r="C151" s="1060" t="s">
        <v>3621</v>
      </c>
      <c r="D151" s="1060"/>
      <c r="E151" s="1060"/>
      <c r="F151" s="1060"/>
      <c r="G151" s="119"/>
      <c r="H151" s="120"/>
    </row>
    <row r="152" spans="2:8" customFormat="1" ht="15" x14ac:dyDescent="0.2">
      <c r="B152" s="1057"/>
      <c r="C152" s="1060" t="s">
        <v>3622</v>
      </c>
      <c r="D152" s="1060"/>
      <c r="E152" s="1060"/>
      <c r="F152" s="1060"/>
      <c r="G152" s="119"/>
      <c r="H152" s="120"/>
    </row>
    <row r="153" spans="2:8" customFormat="1" ht="15" x14ac:dyDescent="0.2">
      <c r="B153" s="1057"/>
      <c r="C153" s="1060" t="s">
        <v>3623</v>
      </c>
      <c r="D153" s="1060"/>
      <c r="E153" s="1060"/>
      <c r="F153" s="1060"/>
      <c r="G153" s="119"/>
      <c r="H153" s="120"/>
    </row>
    <row r="154" spans="2:8" customFormat="1" ht="15" x14ac:dyDescent="0.2">
      <c r="B154" s="1057"/>
      <c r="C154" s="1060" t="s">
        <v>3624</v>
      </c>
      <c r="D154" s="1060"/>
      <c r="E154" s="1060"/>
      <c r="F154" s="1060"/>
      <c r="G154" s="119"/>
      <c r="H154" s="120"/>
    </row>
    <row r="155" spans="2:8" customFormat="1" ht="15" x14ac:dyDescent="0.2">
      <c r="B155" s="1057"/>
      <c r="C155" s="1060" t="s">
        <v>3625</v>
      </c>
      <c r="D155" s="1060"/>
      <c r="E155" s="1060"/>
      <c r="F155" s="1060"/>
      <c r="G155" s="119"/>
      <c r="H155" s="120"/>
    </row>
    <row r="156" spans="2:8" customFormat="1" ht="15" x14ac:dyDescent="0.2">
      <c r="B156" s="1057"/>
      <c r="C156" s="1060" t="s">
        <v>3626</v>
      </c>
      <c r="D156" s="1060"/>
      <c r="E156" s="1060"/>
      <c r="F156" s="1060"/>
      <c r="G156" s="119"/>
      <c r="H156" s="120"/>
    </row>
    <row r="157" spans="2:8" customFormat="1" ht="15" x14ac:dyDescent="0.2">
      <c r="B157" s="1057"/>
      <c r="C157" s="1060" t="s">
        <v>3627</v>
      </c>
      <c r="D157" s="1060"/>
      <c r="E157" s="1060"/>
      <c r="F157" s="1060"/>
      <c r="G157" s="119"/>
      <c r="H157" s="120"/>
    </row>
    <row r="158" spans="2:8" customFormat="1" ht="15" x14ac:dyDescent="0.2">
      <c r="B158" s="1057"/>
      <c r="C158" s="1060" t="s">
        <v>3628</v>
      </c>
      <c r="D158" s="1060"/>
      <c r="E158" s="1060"/>
      <c r="F158" s="1060"/>
      <c r="G158" s="119"/>
      <c r="H158" s="120"/>
    </row>
    <row r="159" spans="2:8" customFormat="1" ht="15" x14ac:dyDescent="0.2">
      <c r="B159" s="1057"/>
      <c r="C159" s="1060" t="s">
        <v>3629</v>
      </c>
      <c r="D159" s="1060"/>
      <c r="E159" s="1060"/>
      <c r="F159" s="1060"/>
      <c r="G159" s="119"/>
      <c r="H159" s="120"/>
    </row>
    <row r="160" spans="2:8" customFormat="1" ht="15" x14ac:dyDescent="0.2">
      <c r="B160" s="1057"/>
      <c r="C160" s="1060" t="s">
        <v>1871</v>
      </c>
      <c r="D160" s="1060"/>
      <c r="E160" s="1060"/>
      <c r="F160" s="1060"/>
      <c r="G160" s="119"/>
      <c r="H160" s="120"/>
    </row>
    <row r="161" spans="1:8" customFormat="1" ht="15" x14ac:dyDescent="0.2">
      <c r="B161" s="1057"/>
      <c r="C161" s="1060" t="s">
        <v>3630</v>
      </c>
      <c r="D161" s="1060"/>
      <c r="E161" s="1060"/>
      <c r="F161" s="1060"/>
      <c r="G161" s="119"/>
      <c r="H161" s="120"/>
    </row>
    <row r="162" spans="1:8" customFormat="1" ht="15" x14ac:dyDescent="0.2">
      <c r="B162" s="1057"/>
      <c r="C162" s="1060" t="s">
        <v>3631</v>
      </c>
      <c r="D162" s="1060"/>
      <c r="E162" s="1060"/>
      <c r="F162" s="1060"/>
      <c r="G162" s="119"/>
      <c r="H162" s="120"/>
    </row>
    <row r="163" spans="1:8" customFormat="1" ht="15" x14ac:dyDescent="0.2">
      <c r="B163" s="1057"/>
      <c r="C163" s="1060" t="s">
        <v>3632</v>
      </c>
      <c r="D163" s="1060"/>
      <c r="E163" s="1060"/>
      <c r="F163" s="1060"/>
      <c r="G163" s="119"/>
      <c r="H163" s="120"/>
    </row>
    <row r="164" spans="1:8" customFormat="1" ht="15" x14ac:dyDescent="0.2">
      <c r="B164" s="1057"/>
      <c r="C164" s="1060" t="s">
        <v>3648</v>
      </c>
      <c r="D164" s="1060"/>
      <c r="E164" s="1060"/>
      <c r="F164" s="1060"/>
      <c r="G164" s="119"/>
      <c r="H164" s="120"/>
    </row>
    <row r="165" spans="1:8" customFormat="1" ht="15" x14ac:dyDescent="0.2">
      <c r="B165" s="1057"/>
      <c r="C165" s="1060" t="s">
        <v>3649</v>
      </c>
      <c r="D165" s="1060"/>
      <c r="E165" s="1060"/>
      <c r="F165" s="1060"/>
      <c r="G165" s="119"/>
      <c r="H165" s="120"/>
    </row>
    <row r="166" spans="1:8" customFormat="1" ht="15" x14ac:dyDescent="0.2">
      <c r="B166" s="1057"/>
      <c r="C166" s="1060" t="s">
        <v>3650</v>
      </c>
      <c r="D166" s="1060"/>
      <c r="E166" s="1060"/>
      <c r="F166" s="1060"/>
      <c r="G166" s="119"/>
      <c r="H166" s="120"/>
    </row>
    <row r="167" spans="1:8" customFormat="1" ht="15" x14ac:dyDescent="0.2">
      <c r="B167" s="1057"/>
      <c r="C167" s="1060" t="s">
        <v>3651</v>
      </c>
      <c r="D167" s="1060"/>
      <c r="E167" s="1060"/>
      <c r="F167" s="1060"/>
      <c r="G167" s="119"/>
      <c r="H167" s="120"/>
    </row>
    <row r="168" spans="1:8" customFormat="1" ht="15" x14ac:dyDescent="0.2">
      <c r="B168" s="1057"/>
      <c r="C168" s="1563" t="s">
        <v>3652</v>
      </c>
      <c r="D168" s="1060"/>
      <c r="E168" s="1060"/>
      <c r="F168" s="1060"/>
      <c r="G168" s="119"/>
      <c r="H168" s="120"/>
    </row>
    <row r="169" spans="1:8" customFormat="1" ht="15" x14ac:dyDescent="0.2">
      <c r="B169" s="1057"/>
      <c r="C169" s="1566" t="s">
        <v>3655</v>
      </c>
      <c r="D169" s="1060"/>
      <c r="E169" s="1060"/>
      <c r="F169" s="1060"/>
      <c r="G169" s="119"/>
      <c r="H169" s="120"/>
    </row>
    <row r="170" spans="1:8" customFormat="1" ht="16" x14ac:dyDescent="0.2">
      <c r="B170" s="1057"/>
      <c r="C170" s="1128" t="s">
        <v>3789</v>
      </c>
      <c r="D170" s="1060"/>
      <c r="E170" s="1060"/>
      <c r="F170" s="1060"/>
      <c r="G170" s="119"/>
      <c r="H170" s="120"/>
    </row>
    <row r="171" spans="1:8" customFormat="1" ht="16" x14ac:dyDescent="0.2">
      <c r="B171" s="1057"/>
      <c r="C171" s="1128" t="s">
        <v>3790</v>
      </c>
      <c r="D171" s="1060"/>
      <c r="E171" s="1060"/>
      <c r="F171" s="1060"/>
      <c r="G171" s="119"/>
      <c r="H171" s="120"/>
    </row>
    <row r="172" spans="1:8" customFormat="1" ht="16" thickBot="1" x14ac:dyDescent="0.25">
      <c r="B172" s="1565"/>
      <c r="C172" s="1564"/>
      <c r="D172" s="1061"/>
      <c r="E172" s="1061"/>
      <c r="F172" s="1060"/>
      <c r="G172" s="119"/>
      <c r="H172" s="120"/>
    </row>
    <row r="173" spans="1:8" customFormat="1" ht="75" x14ac:dyDescent="0.2">
      <c r="A173" s="1077" t="s">
        <v>688</v>
      </c>
      <c r="B173" s="31" t="s">
        <v>4335</v>
      </c>
      <c r="C173" s="69" t="s">
        <v>4336</v>
      </c>
      <c r="D173" s="371" t="e">
        <f>VLOOKUP($B173,'Pricelist Summary'!$B:$S,22,0)</f>
        <v>#REF!</v>
      </c>
      <c r="E173" s="803">
        <f>VLOOKUP($B173,'Pricelist Summary'!$B:$M,4,0)</f>
        <v>74757.009345794388</v>
      </c>
      <c r="F173" s="803">
        <f>VLOOKUP($B173,'Pricelist Summary'!$B:$M,5,0)</f>
        <v>0</v>
      </c>
      <c r="G173" s="1476" t="s">
        <v>3357</v>
      </c>
      <c r="H173" s="1477" t="s">
        <v>4210</v>
      </c>
    </row>
    <row r="174" spans="1:8" customFormat="1" ht="15" x14ac:dyDescent="0.2">
      <c r="B174" s="1057"/>
      <c r="C174" s="62" t="s">
        <v>4383</v>
      </c>
      <c r="D174" s="1060"/>
      <c r="E174" s="1057"/>
      <c r="F174" s="1057"/>
      <c r="G174" s="1736"/>
      <c r="H174" s="119"/>
    </row>
    <row r="175" spans="1:8" customFormat="1" ht="15" x14ac:dyDescent="0.2">
      <c r="B175" s="1057"/>
      <c r="C175" t="s">
        <v>4384</v>
      </c>
      <c r="D175" s="1060"/>
      <c r="E175" s="1057"/>
      <c r="F175" s="1057"/>
      <c r="G175" s="1736"/>
      <c r="H175" s="119"/>
    </row>
    <row r="176" spans="1:8" customFormat="1" ht="15" x14ac:dyDescent="0.2">
      <c r="B176" s="1057"/>
      <c r="C176" t="s">
        <v>4385</v>
      </c>
      <c r="D176" s="1060"/>
      <c r="E176" s="1057"/>
      <c r="F176" s="1057"/>
      <c r="G176" s="1736"/>
      <c r="H176" s="119"/>
    </row>
    <row r="177" spans="2:8" customFormat="1" ht="15" x14ac:dyDescent="0.2">
      <c r="B177" s="1057"/>
      <c r="C177" t="s">
        <v>4386</v>
      </c>
      <c r="D177" s="1060"/>
      <c r="E177" s="1057"/>
      <c r="F177" s="1057"/>
      <c r="G177" s="1736"/>
      <c r="H177" s="119"/>
    </row>
    <row r="178" spans="2:8" customFormat="1" ht="15" x14ac:dyDescent="0.2">
      <c r="B178" s="1057"/>
      <c r="C178" t="s">
        <v>4387</v>
      </c>
      <c r="D178" s="1060"/>
      <c r="E178" s="1057"/>
      <c r="F178" s="1057"/>
      <c r="G178" s="1736"/>
      <c r="H178" s="119"/>
    </row>
    <row r="179" spans="2:8" customFormat="1" ht="15" x14ac:dyDescent="0.2">
      <c r="B179" s="1057"/>
      <c r="C179" t="s">
        <v>4388</v>
      </c>
      <c r="D179" s="1060"/>
      <c r="E179" s="1057"/>
      <c r="F179" s="1057"/>
      <c r="G179" s="1736"/>
      <c r="H179" s="119"/>
    </row>
    <row r="180" spans="2:8" customFormat="1" ht="15" x14ac:dyDescent="0.2">
      <c r="B180" s="1057"/>
      <c r="C180" t="s">
        <v>4389</v>
      </c>
      <c r="D180" s="1060"/>
      <c r="E180" s="1057"/>
      <c r="F180" s="1057"/>
      <c r="G180" s="1736"/>
      <c r="H180" s="119"/>
    </row>
    <row r="181" spans="2:8" customFormat="1" ht="15" x14ac:dyDescent="0.2">
      <c r="B181" s="1057"/>
      <c r="C181" t="s">
        <v>4390</v>
      </c>
      <c r="D181" s="1060"/>
      <c r="E181" s="1057"/>
      <c r="F181" s="1057"/>
      <c r="G181" s="1736"/>
      <c r="H181" s="119"/>
    </row>
    <row r="182" spans="2:8" customFormat="1" ht="15" x14ac:dyDescent="0.2">
      <c r="B182" s="1057"/>
      <c r="C182" t="s">
        <v>4391</v>
      </c>
      <c r="D182" s="1060"/>
      <c r="E182" s="1057"/>
      <c r="F182" s="1057"/>
      <c r="G182" s="1736"/>
      <c r="H182" s="119"/>
    </row>
    <row r="183" spans="2:8" customFormat="1" ht="15" x14ac:dyDescent="0.2">
      <c r="B183" s="1057"/>
      <c r="C183" t="s">
        <v>4392</v>
      </c>
      <c r="D183" s="1060"/>
      <c r="E183" s="1057"/>
      <c r="F183" s="1057"/>
      <c r="G183" s="1736"/>
      <c r="H183" s="119"/>
    </row>
    <row r="184" spans="2:8" customFormat="1" ht="15" x14ac:dyDescent="0.2">
      <c r="B184" s="1057"/>
      <c r="C184" t="s">
        <v>4393</v>
      </c>
      <c r="D184" s="1060"/>
      <c r="E184" s="1057"/>
      <c r="F184" s="1057"/>
      <c r="G184" s="1736"/>
      <c r="H184" s="119"/>
    </row>
    <row r="185" spans="2:8" customFormat="1" ht="15" x14ac:dyDescent="0.2">
      <c r="B185" s="1057"/>
      <c r="C185" t="s">
        <v>4394</v>
      </c>
      <c r="D185" s="1060"/>
      <c r="E185" s="1057"/>
      <c r="F185" s="1057"/>
      <c r="G185" s="1736"/>
      <c r="H185" s="119"/>
    </row>
    <row r="186" spans="2:8" customFormat="1" ht="15" x14ac:dyDescent="0.2">
      <c r="B186" s="1057"/>
      <c r="C186" t="s">
        <v>4395</v>
      </c>
      <c r="D186" s="1060"/>
      <c r="E186" s="1057"/>
      <c r="F186" s="1057"/>
      <c r="G186" s="1736"/>
      <c r="H186" s="119"/>
    </row>
    <row r="187" spans="2:8" customFormat="1" ht="15" x14ac:dyDescent="0.2">
      <c r="B187" s="1057"/>
      <c r="C187" t="s">
        <v>4396</v>
      </c>
      <c r="D187" s="1060"/>
      <c r="E187" s="1057"/>
      <c r="F187" s="1057"/>
      <c r="G187" s="1736"/>
      <c r="H187" s="119"/>
    </row>
    <row r="188" spans="2:8" customFormat="1" ht="15" x14ac:dyDescent="0.2">
      <c r="B188" s="1057"/>
      <c r="C188" t="s">
        <v>4397</v>
      </c>
      <c r="D188" s="1060"/>
      <c r="E188" s="1057"/>
      <c r="F188" s="1057"/>
      <c r="G188" s="1736"/>
      <c r="H188" s="119"/>
    </row>
    <row r="189" spans="2:8" customFormat="1" ht="15" x14ac:dyDescent="0.2">
      <c r="B189" s="1057"/>
      <c r="C189" t="s">
        <v>3631</v>
      </c>
      <c r="D189" s="1060"/>
      <c r="E189" s="1057"/>
      <c r="F189" s="1057"/>
      <c r="G189" s="1736"/>
      <c r="H189" s="119"/>
    </row>
    <row r="190" spans="2:8" customFormat="1" ht="15" x14ac:dyDescent="0.2">
      <c r="B190" s="1057"/>
      <c r="C190" t="s">
        <v>4398</v>
      </c>
      <c r="D190" s="1060"/>
      <c r="E190" s="1057"/>
      <c r="F190" s="1057"/>
      <c r="G190" s="1736"/>
      <c r="H190" s="119"/>
    </row>
    <row r="191" spans="2:8" customFormat="1" ht="15" x14ac:dyDescent="0.2">
      <c r="B191" s="1057"/>
      <c r="C191" t="s">
        <v>4399</v>
      </c>
      <c r="D191" s="1060"/>
      <c r="E191" s="1057"/>
      <c r="F191" s="1057"/>
      <c r="G191" s="1736"/>
      <c r="H191" s="119"/>
    </row>
    <row r="192" spans="2:8" customFormat="1" ht="15" x14ac:dyDescent="0.2">
      <c r="B192" s="1057"/>
      <c r="C192" t="s">
        <v>4400</v>
      </c>
      <c r="D192" s="1060"/>
      <c r="E192" s="1057"/>
      <c r="F192" s="1057"/>
      <c r="G192" s="1736"/>
      <c r="H192" s="119"/>
    </row>
    <row r="193" spans="1:8" customFormat="1" ht="15" x14ac:dyDescent="0.2">
      <c r="B193" s="1057"/>
      <c r="C193" t="s">
        <v>4401</v>
      </c>
      <c r="D193" s="1060"/>
      <c r="E193" s="1057"/>
      <c r="F193" s="1057"/>
      <c r="G193" s="1736"/>
      <c r="H193" s="119"/>
    </row>
    <row r="194" spans="1:8" customFormat="1" ht="15" x14ac:dyDescent="0.2">
      <c r="B194" s="1057"/>
      <c r="C194" t="s">
        <v>4402</v>
      </c>
      <c r="D194" s="1060"/>
      <c r="E194" s="1057"/>
      <c r="F194" s="1057"/>
      <c r="G194" s="1736"/>
      <c r="H194" s="119"/>
    </row>
    <row r="195" spans="1:8" customFormat="1" ht="15" x14ac:dyDescent="0.2">
      <c r="B195" s="1057"/>
      <c r="C195" s="1823" t="s">
        <v>4403</v>
      </c>
      <c r="D195" s="1060"/>
      <c r="E195" s="1057"/>
      <c r="F195" s="1057"/>
      <c r="G195" s="1736"/>
      <c r="H195" s="119"/>
    </row>
    <row r="196" spans="1:8" customFormat="1" ht="15" x14ac:dyDescent="0.2">
      <c r="B196" s="1057"/>
      <c r="C196" s="1823" t="s">
        <v>4404</v>
      </c>
      <c r="D196" s="1060"/>
      <c r="E196" s="1057"/>
      <c r="F196" s="1057"/>
      <c r="G196" s="1736"/>
      <c r="H196" s="119"/>
    </row>
    <row r="197" spans="1:8" customFormat="1" ht="16" x14ac:dyDescent="0.2">
      <c r="B197" s="1057"/>
      <c r="C197" s="253" t="s">
        <v>3789</v>
      </c>
      <c r="D197" s="1060"/>
      <c r="E197" s="1057"/>
      <c r="F197" s="1057"/>
      <c r="G197" s="1736"/>
      <c r="H197" s="119"/>
    </row>
    <row r="198" spans="1:8" customFormat="1" ht="16" x14ac:dyDescent="0.2">
      <c r="B198" s="1057"/>
      <c r="C198" s="253" t="s">
        <v>4334</v>
      </c>
      <c r="D198" s="1060"/>
      <c r="E198" s="1057"/>
      <c r="F198" s="1057"/>
      <c r="G198" s="1736"/>
      <c r="H198" s="119"/>
    </row>
    <row r="199" spans="1:8" customFormat="1" ht="16" thickBot="1" x14ac:dyDescent="0.25">
      <c r="B199" s="1057"/>
      <c r="C199" s="1827"/>
      <c r="D199" s="1937"/>
      <c r="E199" s="1057"/>
      <c r="F199" s="1057"/>
      <c r="G199" s="1736"/>
      <c r="H199" s="119"/>
    </row>
    <row r="200" spans="1:8" customFormat="1" ht="75" x14ac:dyDescent="0.2">
      <c r="A200" s="1077" t="s">
        <v>688</v>
      </c>
      <c r="B200" s="32" t="s">
        <v>4339</v>
      </c>
      <c r="C200" s="69" t="s">
        <v>4340</v>
      </c>
      <c r="D200" s="371" t="e">
        <f>VLOOKUP($B200,'Pricelist Summary'!$B:$S,22,0)</f>
        <v>#REF!</v>
      </c>
      <c r="E200" s="803">
        <f>VLOOKUP($B200,'Pricelist Summary'!$B:$M,4,0)</f>
        <v>46719.626168224298</v>
      </c>
      <c r="F200" s="803">
        <f>VLOOKUP($B200,'Pricelist Summary'!$B:$M,5,0)</f>
        <v>0</v>
      </c>
      <c r="G200" s="1476" t="s">
        <v>3357</v>
      </c>
      <c r="H200" s="1477" t="s">
        <v>4210</v>
      </c>
    </row>
    <row r="201" spans="1:8" customFormat="1" ht="15" x14ac:dyDescent="0.2">
      <c r="B201" s="1057"/>
      <c r="C201" s="62" t="s">
        <v>4405</v>
      </c>
      <c r="D201" s="1060"/>
      <c r="E201" s="1057"/>
      <c r="F201" s="1057"/>
      <c r="G201" s="1736"/>
      <c r="H201" s="119"/>
    </row>
    <row r="202" spans="1:8" customFormat="1" ht="15" x14ac:dyDescent="0.2">
      <c r="B202" s="1057"/>
      <c r="C202" t="s">
        <v>4406</v>
      </c>
      <c r="D202" s="1060"/>
      <c r="E202" s="1057"/>
      <c r="F202" s="1057"/>
      <c r="G202" s="1736"/>
      <c r="H202" s="119"/>
    </row>
    <row r="203" spans="1:8" customFormat="1" ht="15" x14ac:dyDescent="0.2">
      <c r="B203" s="1057"/>
      <c r="C203" t="s">
        <v>4385</v>
      </c>
      <c r="D203" s="1060"/>
      <c r="E203" s="1057"/>
      <c r="F203" s="1057"/>
      <c r="G203" s="1736"/>
      <c r="H203" s="119"/>
    </row>
    <row r="204" spans="1:8" customFormat="1" ht="15" x14ac:dyDescent="0.2">
      <c r="B204" s="1057"/>
      <c r="C204" t="s">
        <v>4386</v>
      </c>
      <c r="D204" s="1060"/>
      <c r="E204" s="1057"/>
      <c r="F204" s="1057"/>
      <c r="G204" s="1736"/>
      <c r="H204" s="119"/>
    </row>
    <row r="205" spans="1:8" customFormat="1" ht="15" x14ac:dyDescent="0.2">
      <c r="B205" s="1057"/>
      <c r="C205" t="s">
        <v>4387</v>
      </c>
      <c r="D205" s="1060"/>
      <c r="E205" s="1057"/>
      <c r="F205" s="1057"/>
      <c r="G205" s="1736"/>
      <c r="H205" s="119"/>
    </row>
    <row r="206" spans="1:8" customFormat="1" ht="15" x14ac:dyDescent="0.2">
      <c r="B206" s="1057"/>
      <c r="C206" t="s">
        <v>4388</v>
      </c>
      <c r="D206" s="1060"/>
      <c r="E206" s="1057"/>
      <c r="F206" s="1057"/>
      <c r="G206" s="1736"/>
      <c r="H206" s="119"/>
    </row>
    <row r="207" spans="1:8" customFormat="1" ht="15" x14ac:dyDescent="0.2">
      <c r="B207" s="1057"/>
      <c r="C207" t="s">
        <v>4389</v>
      </c>
      <c r="D207" s="1060"/>
      <c r="E207" s="1057"/>
      <c r="F207" s="1057"/>
      <c r="G207" s="1736"/>
      <c r="H207" s="119"/>
    </row>
    <row r="208" spans="1:8" customFormat="1" ht="15" x14ac:dyDescent="0.2">
      <c r="B208" s="1057"/>
      <c r="C208" t="s">
        <v>4390</v>
      </c>
      <c r="D208" s="1060"/>
      <c r="E208" s="1057"/>
      <c r="F208" s="1057"/>
      <c r="G208" s="1736"/>
      <c r="H208" s="119"/>
    </row>
    <row r="209" spans="2:8" customFormat="1" ht="15" x14ac:dyDescent="0.2">
      <c r="B209" s="1057"/>
      <c r="C209" t="s">
        <v>4391</v>
      </c>
      <c r="D209" s="1060"/>
      <c r="E209" s="1057"/>
      <c r="F209" s="1057"/>
      <c r="G209" s="1736"/>
      <c r="H209" s="119"/>
    </row>
    <row r="210" spans="2:8" customFormat="1" ht="15" x14ac:dyDescent="0.2">
      <c r="B210" s="1057"/>
      <c r="C210" t="s">
        <v>4392</v>
      </c>
      <c r="D210" s="1060"/>
      <c r="E210" s="1057"/>
      <c r="F210" s="1057"/>
      <c r="G210" s="1736"/>
      <c r="H210" s="119"/>
    </row>
    <row r="211" spans="2:8" customFormat="1" ht="15" x14ac:dyDescent="0.2">
      <c r="B211" s="1057"/>
      <c r="C211" t="s">
        <v>4393</v>
      </c>
      <c r="D211" s="1060"/>
      <c r="E211" s="1057"/>
      <c r="F211" s="1057"/>
      <c r="G211" s="1736"/>
      <c r="H211" s="119"/>
    </row>
    <row r="212" spans="2:8" customFormat="1" ht="15" x14ac:dyDescent="0.2">
      <c r="B212" s="1057"/>
      <c r="C212" t="s">
        <v>4394</v>
      </c>
      <c r="D212" s="1060"/>
      <c r="E212" s="1057"/>
      <c r="F212" s="1057"/>
      <c r="G212" s="1736"/>
      <c r="H212" s="119"/>
    </row>
    <row r="213" spans="2:8" customFormat="1" ht="15" x14ac:dyDescent="0.2">
      <c r="B213" s="1057"/>
      <c r="C213" t="s">
        <v>4395</v>
      </c>
      <c r="D213" s="1060"/>
      <c r="E213" s="1057"/>
      <c r="F213" s="1057"/>
      <c r="G213" s="1736"/>
      <c r="H213" s="119"/>
    </row>
    <row r="214" spans="2:8" customFormat="1" ht="15" x14ac:dyDescent="0.2">
      <c r="B214" s="1057"/>
      <c r="C214" t="s">
        <v>4396</v>
      </c>
      <c r="D214" s="1060"/>
      <c r="E214" s="1057"/>
      <c r="F214" s="1057"/>
      <c r="G214" s="1736"/>
      <c r="H214" s="119"/>
    </row>
    <row r="215" spans="2:8" customFormat="1" ht="15" x14ac:dyDescent="0.2">
      <c r="B215" s="1057"/>
      <c r="C215" t="s">
        <v>4397</v>
      </c>
      <c r="D215" s="1060"/>
      <c r="E215" s="1057"/>
      <c r="F215" s="1057"/>
      <c r="G215" s="1736"/>
      <c r="H215" s="119"/>
    </row>
    <row r="216" spans="2:8" customFormat="1" ht="15" x14ac:dyDescent="0.2">
      <c r="B216" s="1057"/>
      <c r="C216" t="s">
        <v>3631</v>
      </c>
      <c r="D216" s="1060"/>
      <c r="E216" s="1057"/>
      <c r="F216" s="1057"/>
      <c r="G216" s="1736"/>
      <c r="H216" s="119"/>
    </row>
    <row r="217" spans="2:8" customFormat="1" ht="15" x14ac:dyDescent="0.2">
      <c r="B217" s="1057"/>
      <c r="C217" t="s">
        <v>4398</v>
      </c>
      <c r="D217" s="1060"/>
      <c r="E217" s="1057"/>
      <c r="F217" s="1057"/>
      <c r="G217" s="1736"/>
      <c r="H217" s="119"/>
    </row>
    <row r="218" spans="2:8" customFormat="1" ht="15" x14ac:dyDescent="0.2">
      <c r="B218" s="1057"/>
      <c r="C218" t="s">
        <v>4407</v>
      </c>
      <c r="D218" s="1060"/>
      <c r="E218" s="1057"/>
      <c r="F218" s="1057"/>
      <c r="G218" s="1736"/>
      <c r="H218" s="119"/>
    </row>
    <row r="219" spans="2:8" customFormat="1" ht="15" x14ac:dyDescent="0.2">
      <c r="B219" s="1057"/>
      <c r="C219" t="s">
        <v>4408</v>
      </c>
      <c r="D219" s="1060"/>
      <c r="E219" s="1057"/>
      <c r="F219" s="1057"/>
      <c r="G219" s="1736"/>
      <c r="H219" s="119"/>
    </row>
    <row r="220" spans="2:8" customFormat="1" ht="15" x14ac:dyDescent="0.2">
      <c r="B220" s="1057"/>
      <c r="C220" t="s">
        <v>4409</v>
      </c>
      <c r="D220" s="1060"/>
      <c r="E220" s="1057"/>
      <c r="F220" s="1057"/>
      <c r="G220" s="1736"/>
      <c r="H220" s="119"/>
    </row>
    <row r="221" spans="2:8" customFormat="1" ht="15" x14ac:dyDescent="0.2">
      <c r="B221" s="1057"/>
      <c r="C221" t="s">
        <v>4410</v>
      </c>
      <c r="D221" s="1060"/>
      <c r="E221" s="1057"/>
      <c r="F221" s="1057"/>
      <c r="G221" s="1736"/>
      <c r="H221" s="119"/>
    </row>
    <row r="222" spans="2:8" customFormat="1" ht="15" x14ac:dyDescent="0.2">
      <c r="B222" s="1057"/>
      <c r="C222" s="1823" t="s">
        <v>4403</v>
      </c>
      <c r="D222" s="1060"/>
      <c r="E222" s="1057"/>
      <c r="F222" s="1057"/>
      <c r="G222" s="1736"/>
      <c r="H222" s="119"/>
    </row>
    <row r="223" spans="2:8" customFormat="1" ht="15" x14ac:dyDescent="0.2">
      <c r="B223" s="1057"/>
      <c r="C223" s="1823" t="s">
        <v>4404</v>
      </c>
      <c r="D223" s="1060"/>
      <c r="E223" s="1057"/>
      <c r="F223" s="1057"/>
      <c r="G223" s="1736"/>
      <c r="H223" s="119"/>
    </row>
    <row r="224" spans="2:8" customFormat="1" ht="16" x14ac:dyDescent="0.2">
      <c r="B224" s="1057"/>
      <c r="C224" s="253" t="s">
        <v>3789</v>
      </c>
      <c r="D224" s="1060"/>
      <c r="E224" s="1057"/>
      <c r="F224" s="1057"/>
      <c r="G224" s="1736"/>
      <c r="H224" s="119"/>
    </row>
    <row r="225" spans="1:8" customFormat="1" ht="16" x14ac:dyDescent="0.2">
      <c r="B225" s="1057"/>
      <c r="C225" s="253" t="s">
        <v>4334</v>
      </c>
      <c r="D225" s="1060"/>
      <c r="E225" s="1057"/>
      <c r="F225" s="1057"/>
      <c r="G225" s="1736"/>
      <c r="H225" s="119"/>
    </row>
    <row r="226" spans="1:8" customFormat="1" ht="16" thickBot="1" x14ac:dyDescent="0.25">
      <c r="B226" s="1057"/>
      <c r="C226" s="1827"/>
      <c r="D226" s="1937"/>
      <c r="E226" s="1057"/>
      <c r="F226" s="1057"/>
      <c r="G226" s="1736"/>
      <c r="H226" s="119"/>
    </row>
    <row r="227" spans="1:8" customFormat="1" ht="75" x14ac:dyDescent="0.2">
      <c r="A227" s="1077" t="s">
        <v>688</v>
      </c>
      <c r="B227" s="32" t="s">
        <v>4343</v>
      </c>
      <c r="C227" s="69" t="s">
        <v>4344</v>
      </c>
      <c r="D227" s="371" t="e">
        <f>VLOOKUP($B227,'Pricelist Summary'!$B:$S,22,0)</f>
        <v>#REF!</v>
      </c>
      <c r="E227" s="803">
        <f>VLOOKUP($B227,'Pricelist Summary'!$B:$M,4,0)</f>
        <v>28028.037383177569</v>
      </c>
      <c r="F227" s="803">
        <f>VLOOKUP($B227,'Pricelist Summary'!$B:$M,5,0)</f>
        <v>0</v>
      </c>
      <c r="G227" s="1476" t="s">
        <v>3357</v>
      </c>
      <c r="H227" s="1477" t="s">
        <v>4210</v>
      </c>
    </row>
    <row r="228" spans="1:8" customFormat="1" ht="15" x14ac:dyDescent="0.2">
      <c r="B228" s="1057"/>
      <c r="C228" s="62" t="s">
        <v>4411</v>
      </c>
      <c r="D228" s="1060"/>
      <c r="E228" s="1057"/>
      <c r="F228" s="1057"/>
      <c r="G228" s="1736"/>
      <c r="H228" s="119"/>
    </row>
    <row r="229" spans="1:8" customFormat="1" ht="15" x14ac:dyDescent="0.2">
      <c r="B229" s="1057"/>
      <c r="C229" t="s">
        <v>4412</v>
      </c>
      <c r="D229" s="1060"/>
      <c r="E229" s="1057"/>
      <c r="F229" s="1057"/>
      <c r="G229" s="1736"/>
      <c r="H229" s="119"/>
    </row>
    <row r="230" spans="1:8" customFormat="1" ht="15" x14ac:dyDescent="0.2">
      <c r="B230" s="1057"/>
      <c r="C230" t="s">
        <v>4413</v>
      </c>
      <c r="D230" s="1060"/>
      <c r="E230" s="1057"/>
      <c r="F230" s="1057"/>
      <c r="G230" s="1736"/>
      <c r="H230" s="119"/>
    </row>
    <row r="231" spans="1:8" customFormat="1" ht="15" x14ac:dyDescent="0.2">
      <c r="B231" s="1057"/>
      <c r="C231" t="s">
        <v>1898</v>
      </c>
      <c r="D231" s="1060"/>
      <c r="E231" s="1057"/>
      <c r="F231" s="1057"/>
      <c r="G231" s="1736"/>
      <c r="H231" s="119"/>
    </row>
    <row r="232" spans="1:8" customFormat="1" ht="15" x14ac:dyDescent="0.2">
      <c r="B232" s="1057"/>
      <c r="C232" t="s">
        <v>4387</v>
      </c>
      <c r="D232" s="1060"/>
      <c r="E232" s="1057"/>
      <c r="F232" s="1057"/>
      <c r="G232" s="1736"/>
      <c r="H232" s="119"/>
    </row>
    <row r="233" spans="1:8" customFormat="1" ht="15" x14ac:dyDescent="0.2">
      <c r="B233" s="1057"/>
      <c r="C233" t="s">
        <v>4388</v>
      </c>
      <c r="D233" s="1060"/>
      <c r="E233" s="1057"/>
      <c r="F233" s="1057"/>
      <c r="G233" s="1736"/>
      <c r="H233" s="119"/>
    </row>
    <row r="234" spans="1:8" customFormat="1" ht="15" x14ac:dyDescent="0.2">
      <c r="B234" s="1057"/>
      <c r="C234" t="s">
        <v>4389</v>
      </c>
      <c r="D234" s="1060"/>
      <c r="E234" s="1057"/>
      <c r="F234" s="1057"/>
      <c r="G234" s="1736"/>
      <c r="H234" s="119"/>
    </row>
    <row r="235" spans="1:8" customFormat="1" ht="15" x14ac:dyDescent="0.2">
      <c r="B235" s="1057"/>
      <c r="C235" t="s">
        <v>4414</v>
      </c>
      <c r="D235" s="1060"/>
      <c r="E235" s="1057"/>
      <c r="F235" s="1057"/>
      <c r="G235" s="1736"/>
      <c r="H235" s="119"/>
    </row>
    <row r="236" spans="1:8" customFormat="1" ht="15" x14ac:dyDescent="0.2">
      <c r="B236" s="1057"/>
      <c r="C236" t="s">
        <v>4391</v>
      </c>
      <c r="D236" s="1060"/>
      <c r="E236" s="1057"/>
      <c r="F236" s="1057"/>
      <c r="G236" s="1736"/>
      <c r="H236" s="119"/>
    </row>
    <row r="237" spans="1:8" customFormat="1" ht="15" x14ac:dyDescent="0.2">
      <c r="B237" s="1057"/>
      <c r="C237" t="s">
        <v>4415</v>
      </c>
      <c r="D237" s="1060"/>
      <c r="E237" s="1057"/>
      <c r="F237" s="1057"/>
      <c r="G237" s="1736"/>
      <c r="H237" s="119"/>
    </row>
    <row r="238" spans="1:8" customFormat="1" ht="15" x14ac:dyDescent="0.2">
      <c r="B238" s="1057"/>
      <c r="C238" t="s">
        <v>4416</v>
      </c>
      <c r="D238" s="1060"/>
      <c r="E238" s="1057"/>
      <c r="F238" s="1057"/>
      <c r="G238" s="1736"/>
      <c r="H238" s="119"/>
    </row>
    <row r="239" spans="1:8" customFormat="1" ht="15" x14ac:dyDescent="0.2">
      <c r="B239" s="1057"/>
      <c r="C239" t="s">
        <v>4394</v>
      </c>
      <c r="D239" s="1060"/>
      <c r="E239" s="1057"/>
      <c r="F239" s="1057"/>
      <c r="G239" s="1736"/>
      <c r="H239" s="119"/>
    </row>
    <row r="240" spans="1:8" customFormat="1" ht="15" x14ac:dyDescent="0.2">
      <c r="B240" s="1057"/>
      <c r="C240" t="s">
        <v>4417</v>
      </c>
      <c r="D240" s="1060"/>
      <c r="E240" s="1057"/>
      <c r="F240" s="1057"/>
      <c r="G240" s="1736"/>
      <c r="H240" s="119"/>
    </row>
    <row r="241" spans="1:8" customFormat="1" ht="15" x14ac:dyDescent="0.2">
      <c r="B241" s="1057"/>
      <c r="C241" t="s">
        <v>4396</v>
      </c>
      <c r="D241" s="1060"/>
      <c r="E241" s="1057"/>
      <c r="F241" s="1057"/>
      <c r="G241" s="1736"/>
      <c r="H241" s="119"/>
    </row>
    <row r="242" spans="1:8" customFormat="1" ht="15" x14ac:dyDescent="0.2">
      <c r="B242" s="1057"/>
      <c r="C242" t="s">
        <v>4418</v>
      </c>
      <c r="D242" s="1060"/>
      <c r="E242" s="1057"/>
      <c r="F242" s="1057"/>
      <c r="G242" s="1736"/>
      <c r="H242" s="119"/>
    </row>
    <row r="243" spans="1:8" customFormat="1" ht="15" x14ac:dyDescent="0.2">
      <c r="B243" s="1057"/>
      <c r="C243" t="s">
        <v>4419</v>
      </c>
      <c r="D243" s="1060"/>
      <c r="E243" s="1057"/>
      <c r="F243" s="1057"/>
      <c r="G243" s="1736"/>
      <c r="H243" s="119"/>
    </row>
    <row r="244" spans="1:8" customFormat="1" ht="15" x14ac:dyDescent="0.2">
      <c r="B244" s="1057"/>
      <c r="C244" t="s">
        <v>4420</v>
      </c>
      <c r="D244" s="1060"/>
      <c r="E244" s="1057"/>
      <c r="F244" s="1057"/>
      <c r="G244" s="1736"/>
      <c r="H244" s="119"/>
    </row>
    <row r="245" spans="1:8" customFormat="1" ht="15" x14ac:dyDescent="0.2">
      <c r="B245" s="1057"/>
      <c r="C245" t="s">
        <v>4421</v>
      </c>
      <c r="D245" s="1060"/>
      <c r="E245" s="1057"/>
      <c r="F245" s="1057"/>
      <c r="G245" s="1736"/>
      <c r="H245" s="119"/>
    </row>
    <row r="246" spans="1:8" customFormat="1" ht="15" x14ac:dyDescent="0.2">
      <c r="B246" s="1057"/>
      <c r="C246" t="s">
        <v>4409</v>
      </c>
      <c r="D246" s="1060"/>
      <c r="E246" s="1057"/>
      <c r="F246" s="1057"/>
      <c r="G246" s="1736"/>
      <c r="H246" s="119"/>
    </row>
    <row r="247" spans="1:8" customFormat="1" ht="15" x14ac:dyDescent="0.2">
      <c r="B247" s="1057"/>
      <c r="C247" t="s">
        <v>4422</v>
      </c>
      <c r="D247" s="1060"/>
      <c r="E247" s="1057"/>
      <c r="F247" s="1057"/>
      <c r="G247" s="1736"/>
      <c r="H247" s="119"/>
    </row>
    <row r="248" spans="1:8" customFormat="1" ht="15" x14ac:dyDescent="0.2">
      <c r="B248" s="1057"/>
      <c r="C248" s="1823" t="s">
        <v>4403</v>
      </c>
      <c r="D248" s="1060"/>
      <c r="E248" s="1057"/>
      <c r="F248" s="1057"/>
      <c r="G248" s="1736"/>
      <c r="H248" s="119"/>
    </row>
    <row r="249" spans="1:8" customFormat="1" ht="15" x14ac:dyDescent="0.2">
      <c r="B249" s="1057"/>
      <c r="C249" s="1823" t="s">
        <v>4404</v>
      </c>
      <c r="D249" s="1060"/>
      <c r="E249" s="1057"/>
      <c r="F249" s="1057"/>
      <c r="G249" s="1736"/>
      <c r="H249" s="119"/>
    </row>
    <row r="250" spans="1:8" customFormat="1" ht="16" x14ac:dyDescent="0.2">
      <c r="B250" s="1057"/>
      <c r="C250" s="253" t="s">
        <v>3789</v>
      </c>
      <c r="D250" s="1060"/>
      <c r="E250" s="1057"/>
      <c r="F250" s="1057"/>
      <c r="G250" s="1736"/>
      <c r="H250" s="119"/>
    </row>
    <row r="251" spans="1:8" customFormat="1" ht="16" x14ac:dyDescent="0.2">
      <c r="B251" s="1057"/>
      <c r="C251" s="253" t="s">
        <v>4334</v>
      </c>
      <c r="D251" s="1060"/>
      <c r="E251" s="1057"/>
      <c r="F251" s="1057"/>
      <c r="G251" s="1736"/>
      <c r="H251" s="119"/>
    </row>
    <row r="252" spans="1:8" customFormat="1" ht="16" thickBot="1" x14ac:dyDescent="0.25">
      <c r="B252" s="1057"/>
      <c r="C252" s="1827"/>
      <c r="D252" s="1937"/>
      <c r="E252" s="1057"/>
      <c r="F252" s="1057"/>
      <c r="G252" s="1736"/>
      <c r="H252" s="119"/>
    </row>
    <row r="253" spans="1:8" customFormat="1" ht="75" x14ac:dyDescent="0.2">
      <c r="A253" s="1077" t="s">
        <v>688</v>
      </c>
      <c r="B253" s="32" t="s">
        <v>4347</v>
      </c>
      <c r="C253" s="69" t="s">
        <v>4348</v>
      </c>
      <c r="D253" s="371" t="e">
        <f>VLOOKUP($B253,'Pricelist Summary'!$B:$S,22,0)</f>
        <v>#REF!</v>
      </c>
      <c r="E253" s="803">
        <f>VLOOKUP($B253,'Pricelist Summary'!$B:$M,4,0)</f>
        <v>20551.401869158879</v>
      </c>
      <c r="F253" s="803">
        <f>VLOOKUP($B253,'Pricelist Summary'!$B:$M,5,0)</f>
        <v>0</v>
      </c>
      <c r="G253" s="1476" t="s">
        <v>3357</v>
      </c>
      <c r="H253" s="1477" t="s">
        <v>4210</v>
      </c>
    </row>
    <row r="254" spans="1:8" customFormat="1" ht="15" x14ac:dyDescent="0.2">
      <c r="B254" s="1057"/>
      <c r="C254" s="62" t="s">
        <v>4423</v>
      </c>
      <c r="D254" s="1060"/>
      <c r="E254" s="1057"/>
      <c r="F254" s="1057"/>
      <c r="G254" s="1736"/>
      <c r="H254" s="119"/>
    </row>
    <row r="255" spans="1:8" customFormat="1" ht="15" x14ac:dyDescent="0.2">
      <c r="B255" s="1057"/>
      <c r="C255" t="s">
        <v>4424</v>
      </c>
      <c r="D255" s="1060"/>
      <c r="E255" s="1057"/>
      <c r="F255" s="1057"/>
      <c r="G255" s="1736"/>
      <c r="H255" s="119"/>
    </row>
    <row r="256" spans="1:8" customFormat="1" ht="15" x14ac:dyDescent="0.2">
      <c r="B256" s="1057"/>
      <c r="C256" t="s">
        <v>4413</v>
      </c>
      <c r="D256" s="1060"/>
      <c r="E256" s="1057"/>
      <c r="F256" s="1057"/>
      <c r="G256" s="1736"/>
      <c r="H256" s="119"/>
    </row>
    <row r="257" spans="2:8" customFormat="1" ht="15" x14ac:dyDescent="0.2">
      <c r="B257" s="1057"/>
      <c r="C257" t="s">
        <v>1898</v>
      </c>
      <c r="D257" s="1060"/>
      <c r="E257" s="1057"/>
      <c r="F257" s="1057"/>
      <c r="G257" s="1736"/>
      <c r="H257" s="119"/>
    </row>
    <row r="258" spans="2:8" customFormat="1" ht="15" x14ac:dyDescent="0.2">
      <c r="B258" s="1057"/>
      <c r="C258" t="s">
        <v>4387</v>
      </c>
      <c r="D258" s="1060"/>
      <c r="E258" s="1057"/>
      <c r="F258" s="1057"/>
      <c r="G258" s="1736"/>
      <c r="H258" s="119"/>
    </row>
    <row r="259" spans="2:8" customFormat="1" ht="15" x14ac:dyDescent="0.2">
      <c r="B259" s="1057"/>
      <c r="C259" t="s">
        <v>4388</v>
      </c>
      <c r="D259" s="1060"/>
      <c r="E259" s="1057"/>
      <c r="F259" s="1057"/>
      <c r="G259" s="1736"/>
      <c r="H259" s="119"/>
    </row>
    <row r="260" spans="2:8" customFormat="1" ht="15" x14ac:dyDescent="0.2">
      <c r="B260" s="1057"/>
      <c r="C260" t="s">
        <v>4389</v>
      </c>
      <c r="D260" s="1060"/>
      <c r="E260" s="1057"/>
      <c r="F260" s="1057"/>
      <c r="G260" s="1736"/>
      <c r="H260" s="119"/>
    </row>
    <row r="261" spans="2:8" customFormat="1" ht="15" x14ac:dyDescent="0.2">
      <c r="B261" s="1057"/>
      <c r="C261" t="s">
        <v>4414</v>
      </c>
      <c r="D261" s="1060"/>
      <c r="E261" s="1057"/>
      <c r="F261" s="1057"/>
      <c r="G261" s="1736"/>
      <c r="H261" s="119"/>
    </row>
    <row r="262" spans="2:8" customFormat="1" ht="15" x14ac:dyDescent="0.2">
      <c r="B262" s="1057"/>
      <c r="C262" t="s">
        <v>4391</v>
      </c>
      <c r="D262" s="1060"/>
      <c r="E262" s="1057"/>
      <c r="F262" s="1057"/>
      <c r="G262" s="1736"/>
      <c r="H262" s="119"/>
    </row>
    <row r="263" spans="2:8" customFormat="1" ht="15" x14ac:dyDescent="0.2">
      <c r="B263" s="1057"/>
      <c r="C263" t="s">
        <v>4415</v>
      </c>
      <c r="D263" s="1060"/>
      <c r="E263" s="1057"/>
      <c r="F263" s="1057"/>
      <c r="G263" s="1736"/>
      <c r="H263" s="119"/>
    </row>
    <row r="264" spans="2:8" customFormat="1" ht="15" x14ac:dyDescent="0.2">
      <c r="B264" s="1057"/>
      <c r="C264" t="s">
        <v>4416</v>
      </c>
      <c r="D264" s="1060"/>
      <c r="E264" s="1057"/>
      <c r="F264" s="1057"/>
      <c r="G264" s="1736"/>
      <c r="H264" s="119"/>
    </row>
    <row r="265" spans="2:8" customFormat="1" ht="15" x14ac:dyDescent="0.2">
      <c r="B265" s="1057"/>
      <c r="C265" t="s">
        <v>4394</v>
      </c>
      <c r="D265" s="1060"/>
      <c r="E265" s="1057"/>
      <c r="F265" s="1057"/>
      <c r="G265" s="1736"/>
      <c r="H265" s="119"/>
    </row>
    <row r="266" spans="2:8" customFormat="1" ht="15" x14ac:dyDescent="0.2">
      <c r="B266" s="1057"/>
      <c r="C266" t="s">
        <v>4417</v>
      </c>
      <c r="D266" s="1060"/>
      <c r="E266" s="1057"/>
      <c r="F266" s="1057"/>
      <c r="G266" s="1736"/>
      <c r="H266" s="119"/>
    </row>
    <row r="267" spans="2:8" customFormat="1" ht="15" x14ac:dyDescent="0.2">
      <c r="B267" s="1057"/>
      <c r="C267" t="s">
        <v>4396</v>
      </c>
      <c r="D267" s="1060"/>
      <c r="E267" s="1057"/>
      <c r="F267" s="1057"/>
      <c r="G267" s="1736"/>
      <c r="H267" s="119"/>
    </row>
    <row r="268" spans="2:8" customFormat="1" ht="15" x14ac:dyDescent="0.2">
      <c r="B268" s="1057"/>
      <c r="C268" t="s">
        <v>4418</v>
      </c>
      <c r="D268" s="1060"/>
      <c r="E268" s="1057"/>
      <c r="F268" s="1057"/>
      <c r="G268" s="1736"/>
      <c r="H268" s="119"/>
    </row>
    <row r="269" spans="2:8" customFormat="1" ht="15" x14ac:dyDescent="0.2">
      <c r="B269" s="1057"/>
      <c r="C269" t="s">
        <v>4419</v>
      </c>
      <c r="D269" s="1060"/>
      <c r="E269" s="1057"/>
      <c r="F269" s="1057"/>
      <c r="G269" s="1736"/>
      <c r="H269" s="119"/>
    </row>
    <row r="270" spans="2:8" customFormat="1" ht="15" x14ac:dyDescent="0.2">
      <c r="B270" s="1057"/>
      <c r="C270" t="s">
        <v>4425</v>
      </c>
      <c r="D270" s="1060"/>
      <c r="E270" s="1057"/>
      <c r="F270" s="1057"/>
      <c r="G270" s="1736"/>
      <c r="H270" s="119"/>
    </row>
    <row r="271" spans="2:8" customFormat="1" ht="15" x14ac:dyDescent="0.2">
      <c r="B271" s="1057"/>
      <c r="C271" t="s">
        <v>4426</v>
      </c>
      <c r="D271" s="1060"/>
      <c r="E271" s="1057"/>
      <c r="F271" s="1057"/>
      <c r="G271" s="1736"/>
      <c r="H271" s="119"/>
    </row>
    <row r="272" spans="2:8" customFormat="1" ht="15" x14ac:dyDescent="0.2">
      <c r="B272" s="1057"/>
      <c r="C272" t="s">
        <v>4427</v>
      </c>
      <c r="D272" s="1060"/>
      <c r="E272" s="1057"/>
      <c r="F272" s="1057"/>
      <c r="G272" s="1736"/>
      <c r="H272" s="119"/>
    </row>
    <row r="273" spans="1:8" customFormat="1" ht="15" x14ac:dyDescent="0.2">
      <c r="B273" s="1057"/>
      <c r="C273" t="s">
        <v>4428</v>
      </c>
      <c r="D273" s="1060"/>
      <c r="E273" s="1057"/>
      <c r="F273" s="1057"/>
      <c r="G273" s="1736"/>
      <c r="H273" s="119"/>
    </row>
    <row r="274" spans="1:8" customFormat="1" ht="15" x14ac:dyDescent="0.2">
      <c r="B274" s="1057"/>
      <c r="C274" s="1823" t="s">
        <v>4403</v>
      </c>
      <c r="D274" s="1060"/>
      <c r="E274" s="1057"/>
      <c r="F274" s="1057"/>
      <c r="G274" s="1736"/>
      <c r="H274" s="119"/>
    </row>
    <row r="275" spans="1:8" customFormat="1" ht="15" x14ac:dyDescent="0.2">
      <c r="B275" s="1057"/>
      <c r="C275" s="1823" t="s">
        <v>4404</v>
      </c>
      <c r="D275" s="1060"/>
      <c r="E275" s="1057"/>
      <c r="F275" s="1057"/>
      <c r="G275" s="1736"/>
      <c r="H275" s="119"/>
    </row>
    <row r="276" spans="1:8" customFormat="1" ht="16" x14ac:dyDescent="0.2">
      <c r="B276" s="1057"/>
      <c r="C276" s="253" t="s">
        <v>3789</v>
      </c>
      <c r="D276" s="1060"/>
      <c r="E276" s="1057"/>
      <c r="F276" s="1057"/>
      <c r="G276" s="1736"/>
      <c r="H276" s="119"/>
    </row>
    <row r="277" spans="1:8" customFormat="1" ht="16" x14ac:dyDescent="0.2">
      <c r="B277" s="1057"/>
      <c r="C277" s="253" t="s">
        <v>4334</v>
      </c>
      <c r="D277" s="1060"/>
      <c r="E277" s="1057"/>
      <c r="F277" s="1057"/>
      <c r="G277" s="1736"/>
      <c r="H277" s="119"/>
    </row>
    <row r="278" spans="1:8" customFormat="1" ht="16" thickBot="1" x14ac:dyDescent="0.25">
      <c r="B278" s="1057"/>
      <c r="C278" s="1827"/>
      <c r="D278" s="1937"/>
      <c r="E278" s="1057"/>
      <c r="F278" s="1057"/>
      <c r="G278" s="1736"/>
      <c r="H278" s="119"/>
    </row>
    <row r="279" spans="1:8" customFormat="1" ht="75" x14ac:dyDescent="0.2">
      <c r="A279" s="1077" t="s">
        <v>688</v>
      </c>
      <c r="B279" s="32" t="s">
        <v>4351</v>
      </c>
      <c r="C279" s="69" t="s">
        <v>4352</v>
      </c>
      <c r="D279" s="371" t="e">
        <f>VLOOKUP($B279,'Pricelist Summary'!$B:$S,22,0)</f>
        <v>#REF!</v>
      </c>
      <c r="E279" s="803">
        <f>VLOOKUP($B279,'Pricelist Summary'!$B:$M,4,0)</f>
        <v>15878.504672897196</v>
      </c>
      <c r="F279" s="803">
        <f>VLOOKUP($B279,'Pricelist Summary'!$B:$M,5,0)</f>
        <v>0</v>
      </c>
      <c r="G279" s="1476" t="s">
        <v>3357</v>
      </c>
      <c r="H279" s="1477" t="s">
        <v>4210</v>
      </c>
    </row>
    <row r="280" spans="1:8" customFormat="1" ht="15" x14ac:dyDescent="0.2">
      <c r="B280" s="1057"/>
      <c r="C280" s="62" t="s">
        <v>4423</v>
      </c>
      <c r="D280" s="1060"/>
      <c r="E280" s="1057"/>
      <c r="F280" s="1057"/>
      <c r="G280" s="1736"/>
      <c r="H280" s="119"/>
    </row>
    <row r="281" spans="1:8" customFormat="1" ht="15" x14ac:dyDescent="0.2">
      <c r="B281" s="1057"/>
      <c r="C281" t="s">
        <v>4429</v>
      </c>
      <c r="D281" s="1060"/>
      <c r="E281" s="1057"/>
      <c r="F281" s="1057"/>
      <c r="G281" s="1736"/>
      <c r="H281" s="119"/>
    </row>
    <row r="282" spans="1:8" customFormat="1" ht="15" x14ac:dyDescent="0.2">
      <c r="B282" s="1057"/>
      <c r="C282" t="s">
        <v>4413</v>
      </c>
      <c r="D282" s="1060"/>
      <c r="E282" s="1057"/>
      <c r="F282" s="1057"/>
      <c r="G282" s="1736"/>
      <c r="H282" s="119"/>
    </row>
    <row r="283" spans="1:8" customFormat="1" ht="15" x14ac:dyDescent="0.2">
      <c r="B283" s="1057"/>
      <c r="C283" t="s">
        <v>1898</v>
      </c>
      <c r="D283" s="1060"/>
      <c r="E283" s="1057"/>
      <c r="F283" s="1057"/>
      <c r="G283" s="1736"/>
      <c r="H283" s="119"/>
    </row>
    <row r="284" spans="1:8" customFormat="1" ht="15" x14ac:dyDescent="0.2">
      <c r="B284" s="1057"/>
      <c r="C284" t="s">
        <v>4387</v>
      </c>
      <c r="D284" s="1060"/>
      <c r="E284" s="1057"/>
      <c r="F284" s="1057"/>
      <c r="G284" s="1736"/>
      <c r="H284" s="119"/>
    </row>
    <row r="285" spans="1:8" customFormat="1" ht="15" x14ac:dyDescent="0.2">
      <c r="B285" s="1057"/>
      <c r="C285" t="s">
        <v>4388</v>
      </c>
      <c r="D285" s="1060"/>
      <c r="E285" s="1057"/>
      <c r="F285" s="1057"/>
      <c r="G285" s="1736"/>
      <c r="H285" s="119"/>
    </row>
    <row r="286" spans="1:8" customFormat="1" ht="15" x14ac:dyDescent="0.2">
      <c r="B286" s="1057"/>
      <c r="C286" t="s">
        <v>4389</v>
      </c>
      <c r="D286" s="1060"/>
      <c r="E286" s="1057"/>
      <c r="F286" s="1057"/>
      <c r="G286" s="1736"/>
      <c r="H286" s="119"/>
    </row>
    <row r="287" spans="1:8" customFormat="1" ht="15" x14ac:dyDescent="0.2">
      <c r="B287" s="1057"/>
      <c r="C287" t="s">
        <v>4414</v>
      </c>
      <c r="D287" s="1060"/>
      <c r="E287" s="1057"/>
      <c r="F287" s="1057"/>
      <c r="G287" s="1736"/>
      <c r="H287" s="119"/>
    </row>
    <row r="288" spans="1:8" customFormat="1" ht="15" x14ac:dyDescent="0.2">
      <c r="B288" s="1057"/>
      <c r="C288" t="s">
        <v>4391</v>
      </c>
      <c r="D288" s="1060"/>
      <c r="E288" s="1057"/>
      <c r="F288" s="1057"/>
      <c r="G288" s="1736"/>
      <c r="H288" s="119"/>
    </row>
    <row r="289" spans="2:8" customFormat="1" ht="15" x14ac:dyDescent="0.2">
      <c r="B289" s="1057"/>
      <c r="C289" t="s">
        <v>4415</v>
      </c>
      <c r="D289" s="1060"/>
      <c r="E289" s="1057"/>
      <c r="F289" s="1057"/>
      <c r="G289" s="1736"/>
      <c r="H289" s="119"/>
    </row>
    <row r="290" spans="2:8" customFormat="1" ht="15" x14ac:dyDescent="0.2">
      <c r="B290" s="1057"/>
      <c r="C290" t="s">
        <v>4416</v>
      </c>
      <c r="D290" s="1060"/>
      <c r="E290" s="1057"/>
      <c r="F290" s="1057"/>
      <c r="G290" s="1736"/>
      <c r="H290" s="119"/>
    </row>
    <row r="291" spans="2:8" customFormat="1" ht="15" x14ac:dyDescent="0.2">
      <c r="B291" s="1057"/>
      <c r="C291" t="s">
        <v>4394</v>
      </c>
      <c r="D291" s="1060"/>
      <c r="E291" s="1057"/>
      <c r="F291" s="1057"/>
      <c r="G291" s="1736"/>
      <c r="H291" s="119"/>
    </row>
    <row r="292" spans="2:8" customFormat="1" ht="15" x14ac:dyDescent="0.2">
      <c r="B292" s="1057"/>
      <c r="C292" t="s">
        <v>4417</v>
      </c>
      <c r="D292" s="1060"/>
      <c r="E292" s="1057"/>
      <c r="F292" s="1057"/>
      <c r="G292" s="1736"/>
      <c r="H292" s="119"/>
    </row>
    <row r="293" spans="2:8" customFormat="1" ht="15" x14ac:dyDescent="0.2">
      <c r="B293" s="1057"/>
      <c r="C293" t="s">
        <v>4396</v>
      </c>
      <c r="D293" s="1060"/>
      <c r="E293" s="1057"/>
      <c r="F293" s="1057"/>
      <c r="G293" s="1736"/>
      <c r="H293" s="119"/>
    </row>
    <row r="294" spans="2:8" customFormat="1" ht="15" x14ac:dyDescent="0.2">
      <c r="B294" s="1057"/>
      <c r="C294" t="s">
        <v>4418</v>
      </c>
      <c r="D294" s="1060"/>
      <c r="E294" s="1057"/>
      <c r="F294" s="1057"/>
      <c r="G294" s="1736"/>
      <c r="H294" s="119"/>
    </row>
    <row r="295" spans="2:8" customFormat="1" ht="15" x14ac:dyDescent="0.2">
      <c r="B295" s="1057"/>
      <c r="C295" t="s">
        <v>4419</v>
      </c>
      <c r="D295" s="1060"/>
      <c r="E295" s="1057"/>
      <c r="F295" s="1057"/>
      <c r="G295" s="1736"/>
      <c r="H295" s="119"/>
    </row>
    <row r="296" spans="2:8" customFormat="1" ht="15" x14ac:dyDescent="0.2">
      <c r="B296" s="1057"/>
      <c r="C296" t="s">
        <v>4425</v>
      </c>
      <c r="D296" s="1060"/>
      <c r="E296" s="1057"/>
      <c r="F296" s="1057"/>
      <c r="G296" s="1736"/>
      <c r="H296" s="119"/>
    </row>
    <row r="297" spans="2:8" customFormat="1" ht="15" x14ac:dyDescent="0.2">
      <c r="B297" s="1057"/>
      <c r="C297" t="s">
        <v>4426</v>
      </c>
      <c r="D297" s="1060"/>
      <c r="E297" s="1057"/>
      <c r="F297" s="1057"/>
      <c r="G297" s="1736"/>
      <c r="H297" s="119"/>
    </row>
    <row r="298" spans="2:8" customFormat="1" ht="15" x14ac:dyDescent="0.2">
      <c r="B298" s="1057"/>
      <c r="C298" t="s">
        <v>4427</v>
      </c>
      <c r="D298" s="1060"/>
      <c r="E298" s="1057"/>
      <c r="F298" s="1057"/>
      <c r="G298" s="1736"/>
      <c r="H298" s="119"/>
    </row>
    <row r="299" spans="2:8" customFormat="1" ht="15" x14ac:dyDescent="0.2">
      <c r="B299" s="1057"/>
      <c r="C299" t="s">
        <v>4428</v>
      </c>
      <c r="D299" s="1060"/>
      <c r="E299" s="1057"/>
      <c r="F299" s="1057"/>
      <c r="G299" s="1736"/>
      <c r="H299" s="119"/>
    </row>
    <row r="300" spans="2:8" customFormat="1" ht="15" x14ac:dyDescent="0.2">
      <c r="B300" s="1057"/>
      <c r="C300" s="1823" t="s">
        <v>4403</v>
      </c>
      <c r="D300" s="1060"/>
      <c r="E300" s="1057"/>
      <c r="F300" s="1057"/>
      <c r="G300" s="1736"/>
      <c r="H300" s="119"/>
    </row>
    <row r="301" spans="2:8" customFormat="1" ht="15" x14ac:dyDescent="0.2">
      <c r="B301" s="1057"/>
      <c r="C301" s="1823" t="s">
        <v>4404</v>
      </c>
      <c r="D301" s="1060"/>
      <c r="E301" s="1057"/>
      <c r="F301" s="1057"/>
      <c r="G301" s="1736"/>
      <c r="H301" s="119"/>
    </row>
    <row r="302" spans="2:8" customFormat="1" ht="16" x14ac:dyDescent="0.2">
      <c r="B302" s="1057"/>
      <c r="C302" s="253" t="s">
        <v>3789</v>
      </c>
      <c r="D302" s="1060"/>
      <c r="E302" s="1057"/>
      <c r="F302" s="1057"/>
      <c r="G302" s="1736"/>
      <c r="H302" s="119"/>
    </row>
    <row r="303" spans="2:8" customFormat="1" ht="16" x14ac:dyDescent="0.2">
      <c r="B303" s="1057"/>
      <c r="C303" s="253" t="s">
        <v>4334</v>
      </c>
      <c r="D303" s="1060"/>
      <c r="E303" s="1057"/>
      <c r="F303" s="1057"/>
      <c r="G303" s="1736"/>
      <c r="H303" s="119"/>
    </row>
    <row r="304" spans="2:8" customFormat="1" ht="16" thickBot="1" x14ac:dyDescent="0.25">
      <c r="B304" s="1057"/>
      <c r="C304" s="1827"/>
      <c r="D304" s="1937"/>
      <c r="E304" s="1057"/>
      <c r="F304" s="1057"/>
      <c r="G304" s="1736"/>
      <c r="H304" s="119"/>
    </row>
    <row r="305" spans="1:8" s="1564" customFormat="1" ht="15" x14ac:dyDescent="0.2">
      <c r="A305" s="2152" t="s">
        <v>688</v>
      </c>
      <c r="B305" s="1830" t="s">
        <v>4213</v>
      </c>
      <c r="C305" s="1819" t="s">
        <v>4214</v>
      </c>
      <c r="D305" s="371" t="e">
        <f>VLOOKUP($B305,'Pricelist Summary'!$B:$S,22,0)</f>
        <v>#REF!</v>
      </c>
      <c r="E305" s="803">
        <f>VLOOKUP($B305,'Pricelist Summary'!$B:$M,4,0)</f>
        <v>4196.26168224299</v>
      </c>
      <c r="F305" s="803">
        <f>VLOOKUP($B305,'Pricelist Summary'!$B:$M,5,0)</f>
        <v>0</v>
      </c>
      <c r="G305" s="171" t="e">
        <f>VLOOKUP(B305,'Pricelist Summary'!B:O,18,0)</f>
        <v>#REF!</v>
      </c>
      <c r="H305" s="171" t="e">
        <f>VLOOKUP(B305,'Pricelist Summary'!B:G,10,0)</f>
        <v>#REF!</v>
      </c>
    </row>
    <row r="306" spans="1:8" s="1564" customFormat="1" ht="15" x14ac:dyDescent="0.2">
      <c r="B306" s="1820"/>
      <c r="C306" s="1821" t="s">
        <v>4235</v>
      </c>
      <c r="D306" s="1822"/>
      <c r="E306" s="1821"/>
      <c r="F306" s="1821"/>
      <c r="G306" s="1822"/>
      <c r="H306" s="1575"/>
    </row>
    <row r="307" spans="1:8" s="1564" customFormat="1" ht="15" x14ac:dyDescent="0.2">
      <c r="B307" s="1820"/>
      <c r="C307" s="1821" t="s">
        <v>4236</v>
      </c>
      <c r="D307" s="1822"/>
      <c r="E307" s="1821"/>
      <c r="F307" s="1821"/>
      <c r="G307" s="1822"/>
      <c r="H307" s="1575"/>
    </row>
    <row r="308" spans="1:8" s="1564" customFormat="1" ht="15" x14ac:dyDescent="0.2">
      <c r="B308" s="1820"/>
      <c r="C308" s="1419" t="s">
        <v>1904</v>
      </c>
      <c r="D308" s="1822"/>
      <c r="E308" s="1821"/>
      <c r="F308" s="1821"/>
      <c r="G308" s="1822"/>
      <c r="H308" s="1575"/>
    </row>
    <row r="309" spans="1:8" s="1564" customFormat="1" ht="15" x14ac:dyDescent="0.2">
      <c r="B309" s="1820"/>
      <c r="C309" s="1821" t="s">
        <v>4237</v>
      </c>
      <c r="D309" s="1822"/>
      <c r="E309" s="1821"/>
      <c r="F309" s="1821"/>
      <c r="G309" s="1822"/>
      <c r="H309" s="1575"/>
    </row>
    <row r="310" spans="1:8" s="1564" customFormat="1" ht="15" x14ac:dyDescent="0.2">
      <c r="B310" s="1820"/>
      <c r="C310" s="1821" t="s">
        <v>1903</v>
      </c>
      <c r="D310" s="1822"/>
      <c r="E310" s="1821"/>
      <c r="F310" s="1821"/>
      <c r="G310" s="1822"/>
      <c r="H310" s="1575"/>
    </row>
    <row r="311" spans="1:8" s="1564" customFormat="1" ht="15" x14ac:dyDescent="0.2">
      <c r="B311" s="1820"/>
      <c r="C311" s="1821" t="s">
        <v>1902</v>
      </c>
      <c r="D311" s="1822"/>
      <c r="E311" s="1821"/>
      <c r="F311" s="1821"/>
      <c r="G311" s="1822"/>
      <c r="H311" s="1575"/>
    </row>
    <row r="312" spans="1:8" s="1564" customFormat="1" ht="15" x14ac:dyDescent="0.2">
      <c r="B312" s="1820"/>
      <c r="C312" s="1821" t="s">
        <v>1871</v>
      </c>
      <c r="D312" s="1822"/>
      <c r="E312" s="1821"/>
      <c r="F312" s="1821"/>
      <c r="G312" s="1822"/>
      <c r="H312" s="1575"/>
    </row>
    <row r="313" spans="1:8" s="1564" customFormat="1" ht="15" x14ac:dyDescent="0.2">
      <c r="B313" s="1820"/>
      <c r="C313" s="1821" t="s">
        <v>4238</v>
      </c>
      <c r="D313" s="1822"/>
      <c r="E313" s="1821"/>
      <c r="F313" s="1821"/>
      <c r="G313" s="1822"/>
      <c r="H313" s="1575"/>
    </row>
    <row r="314" spans="1:8" s="1564" customFormat="1" ht="15" x14ac:dyDescent="0.2">
      <c r="B314" s="1820"/>
      <c r="C314" s="1821" t="s">
        <v>4239</v>
      </c>
      <c r="D314" s="1822"/>
      <c r="E314" s="1821"/>
      <c r="F314" s="1821"/>
      <c r="G314" s="1822"/>
      <c r="H314" s="1575"/>
    </row>
    <row r="315" spans="1:8" s="1564" customFormat="1" ht="15" x14ac:dyDescent="0.2">
      <c r="B315" s="1820"/>
      <c r="C315" s="1821" t="s">
        <v>1900</v>
      </c>
      <c r="D315" s="1822"/>
      <c r="E315" s="1821"/>
      <c r="F315" s="1821"/>
      <c r="G315" s="1822"/>
      <c r="H315" s="1575"/>
    </row>
    <row r="316" spans="1:8" s="1564" customFormat="1" ht="15" x14ac:dyDescent="0.2">
      <c r="B316" s="1820"/>
      <c r="C316" s="1821" t="s">
        <v>4240</v>
      </c>
      <c r="D316" s="1822"/>
      <c r="E316" s="1821"/>
      <c r="F316" s="1821"/>
      <c r="G316" s="1822"/>
      <c r="H316" s="1575"/>
    </row>
    <row r="317" spans="1:8" s="1564" customFormat="1" ht="15" x14ac:dyDescent="0.2">
      <c r="B317" s="1820"/>
      <c r="C317" s="1821" t="s">
        <v>4241</v>
      </c>
      <c r="D317" s="1822"/>
      <c r="E317" s="1821"/>
      <c r="F317" s="1821"/>
      <c r="G317" s="1822"/>
      <c r="H317" s="1575"/>
    </row>
    <row r="318" spans="1:8" s="1564" customFormat="1" ht="15" x14ac:dyDescent="0.2">
      <c r="B318" s="1820"/>
      <c r="C318" s="1821" t="s">
        <v>4242</v>
      </c>
      <c r="D318" s="1822"/>
      <c r="E318" s="1821"/>
      <c r="F318" s="1821"/>
      <c r="G318" s="1822"/>
      <c r="H318" s="1575"/>
    </row>
    <row r="319" spans="1:8" s="1564" customFormat="1" ht="15" x14ac:dyDescent="0.2">
      <c r="B319" s="1820"/>
      <c r="C319" s="1821" t="s">
        <v>4243</v>
      </c>
      <c r="D319" s="1822"/>
      <c r="E319" s="1821"/>
      <c r="F319" s="1821"/>
      <c r="G319" s="1822"/>
      <c r="H319" s="1575"/>
    </row>
    <row r="320" spans="1:8" s="1564" customFormat="1" ht="15" x14ac:dyDescent="0.2">
      <c r="B320" s="1820"/>
      <c r="C320" s="1821" t="s">
        <v>4244</v>
      </c>
      <c r="D320" s="1822"/>
      <c r="E320" s="1821"/>
      <c r="F320" s="1821"/>
      <c r="G320" s="1822"/>
      <c r="H320" s="1575"/>
    </row>
    <row r="321" spans="1:8" s="1564" customFormat="1" ht="15" x14ac:dyDescent="0.2">
      <c r="B321" s="1820"/>
      <c r="C321" s="1821" t="s">
        <v>1892</v>
      </c>
      <c r="D321" s="1822"/>
      <c r="E321" s="1821"/>
      <c r="F321" s="1821"/>
      <c r="G321" s="1822"/>
      <c r="H321" s="1575"/>
    </row>
    <row r="322" spans="1:8" s="1564" customFormat="1" ht="15" x14ac:dyDescent="0.2">
      <c r="B322" s="1820"/>
      <c r="C322" s="1821" t="s">
        <v>4245</v>
      </c>
      <c r="D322" s="1822"/>
      <c r="E322" s="1821"/>
      <c r="F322" s="1821"/>
      <c r="G322" s="1822"/>
      <c r="H322" s="1575"/>
    </row>
    <row r="323" spans="1:8" s="1564" customFormat="1" ht="15" x14ac:dyDescent="0.2">
      <c r="B323" s="1820"/>
      <c r="C323" s="1419" t="s">
        <v>4246</v>
      </c>
      <c r="D323" s="1822"/>
      <c r="E323" s="1821"/>
      <c r="F323" s="1821"/>
      <c r="G323" s="1822"/>
      <c r="H323" s="1575"/>
    </row>
    <row r="324" spans="1:8" s="1564" customFormat="1" ht="30" x14ac:dyDescent="0.2">
      <c r="B324" s="1820"/>
      <c r="C324" s="1824" t="s">
        <v>4247</v>
      </c>
      <c r="D324" s="1822"/>
      <c r="E324" s="1821"/>
      <c r="F324" s="1821"/>
      <c r="G324" s="1822"/>
      <c r="H324" s="1575"/>
    </row>
    <row r="325" spans="1:8" s="1564" customFormat="1" ht="16" x14ac:dyDescent="0.2">
      <c r="B325" s="1820"/>
      <c r="C325" s="1847" t="s">
        <v>4209</v>
      </c>
      <c r="D325" s="1822"/>
      <c r="E325" s="1821"/>
      <c r="F325" s="1821"/>
      <c r="G325" s="1822"/>
      <c r="H325" s="1640"/>
    </row>
    <row r="326" spans="1:8" s="1564" customFormat="1" ht="15" thickBot="1" x14ac:dyDescent="0.25">
      <c r="A326" s="1825"/>
      <c r="B326" s="1826"/>
      <c r="C326" s="1827"/>
      <c r="D326" s="1828"/>
      <c r="E326" s="1827"/>
      <c r="F326" s="1827"/>
      <c r="G326" s="1828"/>
      <c r="H326" s="1829"/>
    </row>
    <row r="327" spans="1:8" s="1564" customFormat="1" ht="15" x14ac:dyDescent="0.2">
      <c r="A327" s="1818" t="s">
        <v>688</v>
      </c>
      <c r="B327" s="1830" t="s">
        <v>4217</v>
      </c>
      <c r="C327" s="1831" t="s">
        <v>4218</v>
      </c>
      <c r="D327" s="371" t="e">
        <f>VLOOKUP($B327,'Pricelist Summary'!$B:$S,22,0)</f>
        <v>#REF!</v>
      </c>
      <c r="E327" s="803">
        <f>VLOOKUP($B327,'Pricelist Summary'!$B:$M,4,0)</f>
        <v>6532.7102803738317</v>
      </c>
      <c r="F327" s="803">
        <f>VLOOKUP($B327,'Pricelist Summary'!$B:$M,5,0)</f>
        <v>0</v>
      </c>
      <c r="G327" s="171" t="e">
        <f>VLOOKUP(B327,'Pricelist Summary'!B:O,18,0)</f>
        <v>#REF!</v>
      </c>
      <c r="H327" s="171" t="e">
        <f>VLOOKUP(B327,'Pricelist Summary'!B:G,10,0)</f>
        <v>#REF!</v>
      </c>
    </row>
    <row r="328" spans="1:8" s="1564" customFormat="1" ht="15" x14ac:dyDescent="0.2">
      <c r="B328" s="1734"/>
      <c r="C328" s="1718" t="s">
        <v>2829</v>
      </c>
      <c r="D328" s="1832"/>
      <c r="E328" s="1823"/>
      <c r="F328" s="1823"/>
      <c r="G328" s="1832"/>
      <c r="H328" s="1575"/>
    </row>
    <row r="329" spans="1:8" s="1564" customFormat="1" ht="15" x14ac:dyDescent="0.2">
      <c r="B329" s="1734"/>
      <c r="C329" s="1718" t="s">
        <v>4248</v>
      </c>
      <c r="D329" s="1832"/>
      <c r="E329" s="1823"/>
      <c r="F329" s="1823"/>
      <c r="G329" s="1832"/>
      <c r="H329" s="1575"/>
    </row>
    <row r="330" spans="1:8" s="1564" customFormat="1" ht="15" x14ac:dyDescent="0.2">
      <c r="B330" s="1734"/>
      <c r="C330" s="1718" t="s">
        <v>1904</v>
      </c>
      <c r="D330" s="1832"/>
      <c r="E330" s="1823"/>
      <c r="F330" s="1823"/>
      <c r="G330" s="1832"/>
      <c r="H330" s="1575"/>
    </row>
    <row r="331" spans="1:8" s="1564" customFormat="1" ht="15" x14ac:dyDescent="0.2">
      <c r="B331" s="1734"/>
      <c r="C331" s="1718" t="s">
        <v>4249</v>
      </c>
      <c r="D331" s="1832"/>
      <c r="E331" s="1823"/>
      <c r="F331" s="1823"/>
      <c r="G331" s="1832"/>
      <c r="H331" s="1575"/>
    </row>
    <row r="332" spans="1:8" s="1564" customFormat="1" ht="15" x14ac:dyDescent="0.2">
      <c r="B332" s="1734"/>
      <c r="C332" s="1718" t="s">
        <v>1903</v>
      </c>
      <c r="D332" s="1832"/>
      <c r="E332" s="1823"/>
      <c r="F332" s="1823"/>
      <c r="G332" s="1832"/>
      <c r="H332" s="1575"/>
    </row>
    <row r="333" spans="1:8" s="1564" customFormat="1" ht="15" x14ac:dyDescent="0.2">
      <c r="B333" s="1734"/>
      <c r="C333" s="1718" t="s">
        <v>1899</v>
      </c>
      <c r="D333" s="1832"/>
      <c r="E333" s="1823"/>
      <c r="F333" s="1823"/>
      <c r="G333" s="1832"/>
      <c r="H333" s="1575"/>
    </row>
    <row r="334" spans="1:8" s="1564" customFormat="1" ht="15" x14ac:dyDescent="0.2">
      <c r="B334" s="1734"/>
      <c r="C334" s="1718" t="s">
        <v>1871</v>
      </c>
      <c r="D334" s="1832"/>
      <c r="E334" s="1823"/>
      <c r="F334" s="1823"/>
      <c r="G334" s="1832"/>
      <c r="H334" s="1575"/>
    </row>
    <row r="335" spans="1:8" s="1564" customFormat="1" ht="15" x14ac:dyDescent="0.2">
      <c r="B335" s="1734"/>
      <c r="C335" s="1718" t="s">
        <v>4238</v>
      </c>
      <c r="D335" s="1832"/>
      <c r="E335" s="1823"/>
      <c r="F335" s="1823"/>
      <c r="G335" s="1832"/>
      <c r="H335" s="1575"/>
    </row>
    <row r="336" spans="1:8" s="1564" customFormat="1" ht="15" x14ac:dyDescent="0.2">
      <c r="B336" s="1734"/>
      <c r="C336" s="1718" t="s">
        <v>4239</v>
      </c>
      <c r="D336" s="1832"/>
      <c r="E336" s="1823"/>
      <c r="F336" s="1823"/>
      <c r="G336" s="1832"/>
      <c r="H336" s="1575"/>
    </row>
    <row r="337" spans="1:8" s="1564" customFormat="1" ht="15" x14ac:dyDescent="0.2">
      <c r="B337" s="1734"/>
      <c r="C337" s="1718" t="s">
        <v>1900</v>
      </c>
      <c r="D337" s="1832"/>
      <c r="E337" s="1823"/>
      <c r="F337" s="1823"/>
      <c r="G337" s="1832"/>
      <c r="H337" s="1575"/>
    </row>
    <row r="338" spans="1:8" s="1564" customFormat="1" ht="15" x14ac:dyDescent="0.2">
      <c r="B338" s="1734"/>
      <c r="C338" s="1718" t="s">
        <v>4240</v>
      </c>
      <c r="D338" s="1832"/>
      <c r="E338" s="1823"/>
      <c r="F338" s="1823"/>
      <c r="G338" s="1832"/>
      <c r="H338" s="1575"/>
    </row>
    <row r="339" spans="1:8" s="1564" customFormat="1" ht="15" x14ac:dyDescent="0.2">
      <c r="B339" s="1734"/>
      <c r="C339" s="1718" t="s">
        <v>4250</v>
      </c>
      <c r="D339" s="1832"/>
      <c r="E339" s="1823"/>
      <c r="F339" s="1823"/>
      <c r="G339" s="1832"/>
      <c r="H339" s="1575"/>
    </row>
    <row r="340" spans="1:8" s="1564" customFormat="1" ht="15" x14ac:dyDescent="0.2">
      <c r="B340" s="1734"/>
      <c r="C340" s="1718" t="s">
        <v>4250</v>
      </c>
      <c r="D340" s="1832"/>
      <c r="E340" s="1823"/>
      <c r="F340" s="1823"/>
      <c r="G340" s="1832"/>
      <c r="H340" s="1575"/>
    </row>
    <row r="341" spans="1:8" s="1564" customFormat="1" ht="15" x14ac:dyDescent="0.2">
      <c r="B341" s="1734"/>
      <c r="C341" s="1718" t="s">
        <v>1901</v>
      </c>
      <c r="D341" s="1832"/>
      <c r="E341" s="1823"/>
      <c r="F341" s="1823"/>
      <c r="G341" s="1832"/>
      <c r="H341" s="1575"/>
    </row>
    <row r="342" spans="1:8" s="1564" customFormat="1" ht="15" x14ac:dyDescent="0.2">
      <c r="B342" s="1734"/>
      <c r="C342" s="1718" t="s">
        <v>4244</v>
      </c>
      <c r="D342" s="1832"/>
      <c r="E342" s="1823"/>
      <c r="F342" s="1823"/>
      <c r="G342" s="1832"/>
      <c r="H342" s="1575"/>
    </row>
    <row r="343" spans="1:8" s="1564" customFormat="1" ht="15" x14ac:dyDescent="0.2">
      <c r="B343" s="1734"/>
      <c r="C343" s="1718" t="s">
        <v>1892</v>
      </c>
      <c r="D343" s="1832"/>
      <c r="E343" s="1823"/>
      <c r="F343" s="1823"/>
      <c r="G343" s="1832"/>
      <c r="H343" s="1575"/>
    </row>
    <row r="344" spans="1:8" s="1564" customFormat="1" ht="15" x14ac:dyDescent="0.2">
      <c r="B344" s="1734"/>
      <c r="C344" s="1718" t="s">
        <v>4245</v>
      </c>
      <c r="D344" s="1832"/>
      <c r="E344" s="1823"/>
      <c r="F344" s="1823"/>
      <c r="G344" s="1832"/>
      <c r="H344" s="1575"/>
    </row>
    <row r="345" spans="1:8" s="1564" customFormat="1" ht="15" x14ac:dyDescent="0.2">
      <c r="B345" s="1734"/>
      <c r="C345" s="1718" t="s">
        <v>4251</v>
      </c>
      <c r="D345" s="1832"/>
      <c r="E345" s="1823"/>
      <c r="F345" s="1823"/>
      <c r="G345" s="1832"/>
      <c r="H345" s="1575"/>
    </row>
    <row r="346" spans="1:8" s="1564" customFormat="1" ht="30" x14ac:dyDescent="0.2">
      <c r="B346" s="1734"/>
      <c r="C346" s="1833" t="s">
        <v>4252</v>
      </c>
      <c r="D346" s="1832"/>
      <c r="E346" s="1823"/>
      <c r="F346" s="1823"/>
      <c r="G346" s="1832"/>
      <c r="H346" s="1575"/>
    </row>
    <row r="347" spans="1:8" s="1564" customFormat="1" ht="16" x14ac:dyDescent="0.2">
      <c r="B347" s="1734"/>
      <c r="C347" s="1067" t="s">
        <v>4209</v>
      </c>
      <c r="D347" s="1832"/>
      <c r="E347" s="1823"/>
      <c r="F347" s="1823"/>
      <c r="G347" s="1832"/>
      <c r="H347" s="1575"/>
    </row>
    <row r="348" spans="1:8" s="1564" customFormat="1" ht="15" thickBot="1" x14ac:dyDescent="0.25">
      <c r="A348" s="1825"/>
      <c r="B348" s="1834"/>
      <c r="C348" s="1725"/>
      <c r="D348" s="1828"/>
      <c r="E348" s="1827"/>
      <c r="F348" s="1827"/>
      <c r="G348" s="1828"/>
      <c r="H348" s="1577"/>
    </row>
    <row r="349" spans="1:8" ht="15" x14ac:dyDescent="0.2">
      <c r="A349" s="121" t="s">
        <v>688</v>
      </c>
      <c r="B349" s="31" t="s">
        <v>2862</v>
      </c>
      <c r="C349" s="1118" t="s">
        <v>2863</v>
      </c>
      <c r="D349" s="371" t="e">
        <f>VLOOKUP($B349,'Pricelist Summary'!$B:$S,22,0)</f>
        <v>#REF!</v>
      </c>
      <c r="E349" s="803">
        <f>VLOOKUP($B349,'Pricelist Summary'!$B:$M,4,0)</f>
        <v>7467.2897196261674</v>
      </c>
      <c r="F349" s="803">
        <f>VLOOKUP($B349,'Pricelist Summary'!$B:$M,5,0)</f>
        <v>0</v>
      </c>
      <c r="G349" s="171" t="e">
        <f>VLOOKUP(B349,'Pricelist Summary'!B:O,18,0)</f>
        <v>#REF!</v>
      </c>
      <c r="H349" s="171" t="e">
        <f>VLOOKUP(B349,'Pricelist Summary'!B:G,10,0)</f>
        <v>#REF!</v>
      </c>
    </row>
    <row r="350" spans="1:8" ht="15" x14ac:dyDescent="0.2">
      <c r="A350" s="577"/>
      <c r="B350" s="31"/>
      <c r="C350" s="1113" t="s">
        <v>2829</v>
      </c>
      <c r="D350" s="119"/>
      <c r="E350" s="829"/>
      <c r="F350" s="829"/>
      <c r="G350" s="124"/>
      <c r="H350" s="125"/>
    </row>
    <row r="351" spans="1:8" x14ac:dyDescent="0.2">
      <c r="A351" s="577"/>
      <c r="B351" s="31"/>
      <c r="C351" s="1114" t="s">
        <v>2830</v>
      </c>
      <c r="D351" s="119"/>
      <c r="E351" s="829"/>
      <c r="F351" s="829"/>
      <c r="G351" s="124"/>
      <c r="H351" s="125"/>
    </row>
    <row r="352" spans="1:8" ht="15" x14ac:dyDescent="0.2">
      <c r="A352" s="577"/>
      <c r="B352" s="31"/>
      <c r="C352" s="1113" t="s">
        <v>2831</v>
      </c>
      <c r="D352" s="119"/>
      <c r="E352" s="829"/>
      <c r="F352" s="829"/>
      <c r="G352" s="124"/>
      <c r="H352" s="125"/>
    </row>
    <row r="353" spans="1:8" ht="15" x14ac:dyDescent="0.2">
      <c r="A353" s="577"/>
      <c r="B353" s="31"/>
      <c r="C353" s="1113" t="s">
        <v>2832</v>
      </c>
      <c r="D353" s="119"/>
      <c r="E353" s="829"/>
      <c r="F353" s="829"/>
      <c r="G353" s="124"/>
      <c r="H353" s="125"/>
    </row>
    <row r="354" spans="1:8" x14ac:dyDescent="0.2">
      <c r="A354" s="577"/>
      <c r="B354" s="31"/>
      <c r="C354" s="1114" t="s">
        <v>2833</v>
      </c>
      <c r="D354" s="119"/>
      <c r="E354" s="829"/>
      <c r="F354" s="829"/>
      <c r="G354" s="124"/>
      <c r="H354" s="125"/>
    </row>
    <row r="355" spans="1:8" ht="15" x14ac:dyDescent="0.2">
      <c r="A355" s="577"/>
      <c r="B355" s="31"/>
      <c r="C355" s="1113" t="s">
        <v>2834</v>
      </c>
      <c r="D355" s="119"/>
      <c r="E355" s="829"/>
      <c r="F355" s="829"/>
      <c r="G355" s="124"/>
      <c r="H355" s="125"/>
    </row>
    <row r="356" spans="1:8" ht="15" x14ac:dyDescent="0.2">
      <c r="A356" s="577"/>
      <c r="B356" s="31"/>
      <c r="C356" s="1113" t="s">
        <v>2835</v>
      </c>
      <c r="D356" s="119"/>
      <c r="E356" s="829"/>
      <c r="F356" s="829"/>
      <c r="G356" s="124"/>
      <c r="H356" s="125"/>
    </row>
    <row r="357" spans="1:8" x14ac:dyDescent="0.2">
      <c r="A357" s="577"/>
      <c r="B357" s="31"/>
      <c r="C357" s="1114" t="s">
        <v>2836</v>
      </c>
      <c r="D357" s="119"/>
      <c r="E357" s="829"/>
      <c r="F357" s="829"/>
      <c r="G357" s="124"/>
      <c r="H357" s="125"/>
    </row>
    <row r="358" spans="1:8" x14ac:dyDescent="0.2">
      <c r="A358" s="577"/>
      <c r="B358" s="31"/>
      <c r="C358" s="1114" t="s">
        <v>2837</v>
      </c>
      <c r="D358" s="119"/>
      <c r="E358" s="829"/>
      <c r="F358" s="829"/>
      <c r="G358" s="124"/>
      <c r="H358" s="125"/>
    </row>
    <row r="359" spans="1:8" x14ac:dyDescent="0.2">
      <c r="A359" s="577"/>
      <c r="B359" s="31"/>
      <c r="C359" s="1114" t="s">
        <v>2838</v>
      </c>
      <c r="D359" s="119"/>
      <c r="E359" s="829"/>
      <c r="F359" s="829"/>
      <c r="G359" s="124"/>
      <c r="H359" s="125"/>
    </row>
    <row r="360" spans="1:8" x14ac:dyDescent="0.2">
      <c r="A360" s="577"/>
      <c r="B360" s="31"/>
      <c r="C360" s="1114" t="s">
        <v>2839</v>
      </c>
      <c r="D360" s="119"/>
      <c r="E360" s="829"/>
      <c r="F360" s="829"/>
      <c r="G360" s="124"/>
      <c r="H360" s="125"/>
    </row>
    <row r="361" spans="1:8" ht="15" x14ac:dyDescent="0.2">
      <c r="A361" s="577"/>
      <c r="B361" s="31"/>
      <c r="C361" s="1113" t="s">
        <v>2840</v>
      </c>
      <c r="D361" s="119"/>
      <c r="E361" s="829"/>
      <c r="F361" s="829"/>
      <c r="G361" s="124"/>
      <c r="H361" s="125"/>
    </row>
    <row r="362" spans="1:8" ht="15" x14ac:dyDescent="0.2">
      <c r="A362" s="577"/>
      <c r="B362" s="31"/>
      <c r="C362" s="1115" t="s">
        <v>2841</v>
      </c>
      <c r="D362" s="119"/>
      <c r="E362" s="829"/>
      <c r="F362" s="829"/>
      <c r="G362" s="124"/>
      <c r="H362" s="125"/>
    </row>
    <row r="363" spans="1:8" ht="16" x14ac:dyDescent="0.2">
      <c r="A363" s="577"/>
      <c r="B363" s="31"/>
      <c r="C363" s="253" t="s">
        <v>1135</v>
      </c>
      <c r="D363" s="119"/>
      <c r="E363" s="829"/>
      <c r="F363" s="829"/>
      <c r="G363" s="124"/>
      <c r="H363" s="125"/>
    </row>
    <row r="364" spans="1:8" ht="15" x14ac:dyDescent="0.2">
      <c r="A364" s="577"/>
      <c r="B364" s="31"/>
      <c r="C364" s="253"/>
      <c r="D364" s="119"/>
      <c r="E364" s="829"/>
      <c r="F364" s="829"/>
      <c r="G364" s="124"/>
      <c r="H364" s="125"/>
    </row>
    <row r="365" spans="1:8" ht="15" thickBot="1" x14ac:dyDescent="0.25">
      <c r="A365" s="1091"/>
      <c r="B365" s="122"/>
      <c r="C365" s="1112"/>
      <c r="D365" s="123"/>
      <c r="E365" s="830"/>
      <c r="F365" s="830"/>
      <c r="G365" s="126"/>
      <c r="H365" s="127"/>
    </row>
    <row r="366" spans="1:8" ht="15" x14ac:dyDescent="0.2">
      <c r="A366" s="121" t="s">
        <v>688</v>
      </c>
      <c r="B366" s="31" t="s">
        <v>2864</v>
      </c>
      <c r="C366" s="1050" t="s">
        <v>2865</v>
      </c>
      <c r="D366" s="371" t="e">
        <f>VLOOKUP($B366,'Pricelist Summary'!$B:$S,22,0)</f>
        <v>#REF!</v>
      </c>
      <c r="E366" s="803">
        <f>VLOOKUP($B366,'Pricelist Summary'!$B:$M,4,0)</f>
        <v>10738.317757009345</v>
      </c>
      <c r="F366" s="803">
        <f>VLOOKUP($B366,'Pricelist Summary'!$B:$M,5,0)</f>
        <v>0</v>
      </c>
      <c r="G366" s="171" t="e">
        <f>VLOOKUP(B366,'Pricelist Summary'!B:O,18,0)</f>
        <v>#REF!</v>
      </c>
      <c r="H366" s="171" t="e">
        <f>VLOOKUP(B366,'Pricelist Summary'!B:G,10,0)</f>
        <v>#REF!</v>
      </c>
    </row>
    <row r="367" spans="1:8" ht="15" x14ac:dyDescent="0.2">
      <c r="A367" s="577"/>
      <c r="B367" s="31"/>
      <c r="C367" s="1113" t="s">
        <v>2842</v>
      </c>
      <c r="D367" s="119"/>
      <c r="E367" s="829"/>
      <c r="F367" s="829"/>
      <c r="G367" s="124"/>
      <c r="H367" s="125"/>
    </row>
    <row r="368" spans="1:8" x14ac:dyDescent="0.2">
      <c r="A368" s="577"/>
      <c r="B368" s="31"/>
      <c r="C368" s="1114" t="s">
        <v>2830</v>
      </c>
      <c r="D368" s="119"/>
      <c r="E368" s="829"/>
      <c r="F368" s="829"/>
      <c r="G368" s="124"/>
      <c r="H368" s="125"/>
    </row>
    <row r="369" spans="1:8" ht="15" x14ac:dyDescent="0.2">
      <c r="A369" s="577"/>
      <c r="B369" s="31"/>
      <c r="C369" s="1113" t="s">
        <v>2831</v>
      </c>
      <c r="D369" s="119"/>
      <c r="E369" s="829"/>
      <c r="F369" s="829"/>
      <c r="G369" s="124"/>
      <c r="H369" s="125"/>
    </row>
    <row r="370" spans="1:8" ht="15" x14ac:dyDescent="0.2">
      <c r="A370" s="577"/>
      <c r="B370" s="31"/>
      <c r="C370" s="1043" t="s">
        <v>2843</v>
      </c>
      <c r="D370" s="119"/>
      <c r="E370" s="829"/>
      <c r="F370" s="829"/>
      <c r="G370" s="124"/>
      <c r="H370" s="125"/>
    </row>
    <row r="371" spans="1:8" ht="15" x14ac:dyDescent="0.2">
      <c r="A371" s="577"/>
      <c r="B371" s="31"/>
      <c r="C371" s="1043" t="s">
        <v>2832</v>
      </c>
      <c r="D371" s="119"/>
      <c r="E371" s="829"/>
      <c r="F371" s="829"/>
      <c r="G371" s="124"/>
      <c r="H371" s="125"/>
    </row>
    <row r="372" spans="1:8" x14ac:dyDescent="0.2">
      <c r="A372" s="577"/>
      <c r="B372" s="31"/>
      <c r="C372" s="1114" t="s">
        <v>2833</v>
      </c>
      <c r="D372" s="119"/>
      <c r="E372" s="829"/>
      <c r="F372" s="829"/>
      <c r="G372" s="124"/>
      <c r="H372" s="125"/>
    </row>
    <row r="373" spans="1:8" ht="15" x14ac:dyDescent="0.2">
      <c r="A373" s="577"/>
      <c r="B373" s="31"/>
      <c r="C373" s="1113" t="s">
        <v>2834</v>
      </c>
      <c r="D373" s="119"/>
      <c r="E373" s="829"/>
      <c r="F373" s="829"/>
      <c r="G373" s="124"/>
      <c r="H373" s="125"/>
    </row>
    <row r="374" spans="1:8" x14ac:dyDescent="0.2">
      <c r="A374" s="577"/>
      <c r="B374" s="31"/>
      <c r="C374" s="1104" t="s">
        <v>2844</v>
      </c>
      <c r="D374" s="119"/>
      <c r="E374" s="829"/>
      <c r="F374" s="829"/>
      <c r="G374" s="124"/>
      <c r="H374" s="125"/>
    </row>
    <row r="375" spans="1:8" x14ac:dyDescent="0.2">
      <c r="A375" s="577"/>
      <c r="B375" s="31"/>
      <c r="C375" s="1114" t="s">
        <v>2836</v>
      </c>
      <c r="D375" s="119"/>
      <c r="E375" s="829"/>
      <c r="F375" s="829"/>
      <c r="G375" s="124"/>
      <c r="H375" s="125"/>
    </row>
    <row r="376" spans="1:8" x14ac:dyDescent="0.2">
      <c r="A376" s="577"/>
      <c r="B376" s="31"/>
      <c r="C376" s="1104" t="s">
        <v>2837</v>
      </c>
      <c r="D376" s="119"/>
      <c r="E376" s="829"/>
      <c r="F376" s="829"/>
      <c r="G376" s="124"/>
      <c r="H376" s="125"/>
    </row>
    <row r="377" spans="1:8" x14ac:dyDescent="0.2">
      <c r="A377" s="577"/>
      <c r="B377" s="31"/>
      <c r="C377" s="1104" t="s">
        <v>2838</v>
      </c>
      <c r="D377" s="119"/>
      <c r="E377" s="829"/>
      <c r="F377" s="829"/>
      <c r="G377" s="124"/>
      <c r="H377" s="125"/>
    </row>
    <row r="378" spans="1:8" x14ac:dyDescent="0.2">
      <c r="A378" s="577"/>
      <c r="B378" s="31"/>
      <c r="C378" s="1104" t="s">
        <v>2839</v>
      </c>
      <c r="D378" s="119"/>
      <c r="E378" s="829"/>
      <c r="F378" s="829"/>
      <c r="G378" s="124"/>
      <c r="H378" s="125"/>
    </row>
    <row r="379" spans="1:8" ht="15" x14ac:dyDescent="0.2">
      <c r="A379" s="577"/>
      <c r="B379" s="31"/>
      <c r="C379" s="1113" t="s">
        <v>2840</v>
      </c>
      <c r="D379" s="119"/>
      <c r="E379" s="829"/>
      <c r="F379" s="829"/>
      <c r="G379" s="124"/>
      <c r="H379" s="125"/>
    </row>
    <row r="380" spans="1:8" ht="15" x14ac:dyDescent="0.2">
      <c r="A380" s="577"/>
      <c r="B380" s="31"/>
      <c r="C380" s="1115" t="s">
        <v>2841</v>
      </c>
      <c r="D380" s="119"/>
      <c r="E380" s="829"/>
      <c r="F380" s="829"/>
      <c r="G380" s="124"/>
      <c r="H380" s="125"/>
    </row>
    <row r="381" spans="1:8" ht="16" x14ac:dyDescent="0.2">
      <c r="A381" s="577"/>
      <c r="B381" s="31"/>
      <c r="C381" s="253" t="s">
        <v>1135</v>
      </c>
      <c r="D381" s="119"/>
      <c r="E381" s="829"/>
      <c r="F381" s="829"/>
      <c r="G381" s="124"/>
      <c r="H381" s="125"/>
    </row>
    <row r="382" spans="1:8" x14ac:dyDescent="0.2">
      <c r="A382" s="577"/>
      <c r="B382" s="31"/>
      <c r="C382" s="918"/>
      <c r="D382" s="119"/>
      <c r="E382" s="829"/>
      <c r="F382" s="829"/>
      <c r="G382" s="124"/>
      <c r="H382" s="125"/>
    </row>
    <row r="383" spans="1:8" ht="15" thickBot="1" x14ac:dyDescent="0.25">
      <c r="A383" s="1091"/>
      <c r="B383" s="122"/>
      <c r="C383" s="1112"/>
      <c r="D383" s="123"/>
      <c r="E383" s="830"/>
      <c r="F383" s="830"/>
      <c r="G383" s="126"/>
      <c r="H383" s="127"/>
    </row>
    <row r="384" spans="1:8" ht="15" x14ac:dyDescent="0.2">
      <c r="A384" s="121" t="s">
        <v>688</v>
      </c>
      <c r="B384" s="31" t="s">
        <v>2866</v>
      </c>
      <c r="C384" s="1050" t="s">
        <v>2867</v>
      </c>
      <c r="D384" s="371" t="e">
        <f>VLOOKUP($B384,'Pricelist Summary'!$B:$S,22,0)</f>
        <v>#REF!</v>
      </c>
      <c r="E384" s="803">
        <f>VLOOKUP($B384,'Pricelist Summary'!$B:$M,4,0)</f>
        <v>15504.67289719626</v>
      </c>
      <c r="F384" s="803">
        <f>VLOOKUP($B384,'Pricelist Summary'!$B:$M,5,0)</f>
        <v>0</v>
      </c>
      <c r="G384" s="171" t="e">
        <f>VLOOKUP(B384,'Pricelist Summary'!B:O,18,0)</f>
        <v>#REF!</v>
      </c>
      <c r="H384" s="171" t="e">
        <f>VLOOKUP(B384,'Pricelist Summary'!B:G,10,0)</f>
        <v>#REF!</v>
      </c>
    </row>
    <row r="385" spans="1:8" ht="15" x14ac:dyDescent="0.2">
      <c r="A385" s="577"/>
      <c r="B385" s="31"/>
      <c r="C385" s="1113" t="s">
        <v>2845</v>
      </c>
      <c r="D385" s="119"/>
      <c r="E385" s="829"/>
      <c r="F385" s="829"/>
      <c r="G385" s="124"/>
      <c r="H385" s="125"/>
    </row>
    <row r="386" spans="1:8" x14ac:dyDescent="0.2">
      <c r="A386" s="577"/>
      <c r="B386" s="31"/>
      <c r="C386" s="1114" t="s">
        <v>2830</v>
      </c>
      <c r="D386" s="119"/>
      <c r="E386" s="829"/>
      <c r="F386" s="829"/>
      <c r="G386" s="124"/>
      <c r="H386" s="125"/>
    </row>
    <row r="387" spans="1:8" ht="15" x14ac:dyDescent="0.2">
      <c r="A387" s="577"/>
      <c r="B387" s="31"/>
      <c r="C387" s="1113" t="s">
        <v>2831</v>
      </c>
      <c r="D387" s="119"/>
      <c r="E387" s="829"/>
      <c r="F387" s="829"/>
      <c r="G387" s="124"/>
      <c r="H387" s="125"/>
    </row>
    <row r="388" spans="1:8" ht="15" x14ac:dyDescent="0.2">
      <c r="A388" s="577"/>
      <c r="B388" s="31"/>
      <c r="C388" s="1043" t="s">
        <v>2843</v>
      </c>
      <c r="D388" s="119"/>
      <c r="E388" s="829"/>
      <c r="F388" s="829"/>
      <c r="G388" s="124"/>
      <c r="H388" s="125"/>
    </row>
    <row r="389" spans="1:8" ht="15" x14ac:dyDescent="0.2">
      <c r="A389" s="577"/>
      <c r="B389" s="31"/>
      <c r="C389" s="1093" t="s">
        <v>2832</v>
      </c>
      <c r="D389" s="119"/>
      <c r="E389" s="829"/>
      <c r="F389" s="829"/>
      <c r="G389" s="124"/>
      <c r="H389" s="125"/>
    </row>
    <row r="390" spans="1:8" x14ac:dyDescent="0.2">
      <c r="A390" s="577"/>
      <c r="B390" s="31"/>
      <c r="C390" s="1114" t="s">
        <v>2833</v>
      </c>
      <c r="D390" s="119"/>
      <c r="E390" s="829"/>
      <c r="F390" s="829"/>
      <c r="G390" s="124"/>
      <c r="H390" s="125"/>
    </row>
    <row r="391" spans="1:8" ht="15" x14ac:dyDescent="0.2">
      <c r="A391" s="577"/>
      <c r="B391" s="31"/>
      <c r="C391" s="1113" t="s">
        <v>2834</v>
      </c>
      <c r="D391" s="119"/>
      <c r="E391" s="829"/>
      <c r="F391" s="829"/>
      <c r="G391" s="124"/>
      <c r="H391" s="125"/>
    </row>
    <row r="392" spans="1:8" x14ac:dyDescent="0.2">
      <c r="A392" s="577"/>
      <c r="B392" s="31"/>
      <c r="C392" s="1104" t="s">
        <v>2844</v>
      </c>
      <c r="D392" s="119"/>
      <c r="E392" s="829"/>
      <c r="F392" s="829"/>
      <c r="G392" s="124"/>
      <c r="H392" s="125"/>
    </row>
    <row r="393" spans="1:8" x14ac:dyDescent="0.2">
      <c r="A393" s="577"/>
      <c r="B393" s="31"/>
      <c r="C393" s="1114" t="s">
        <v>2836</v>
      </c>
      <c r="D393" s="119"/>
      <c r="E393" s="829"/>
      <c r="F393" s="829"/>
      <c r="G393" s="124"/>
      <c r="H393" s="125"/>
    </row>
    <row r="394" spans="1:8" x14ac:dyDescent="0.2">
      <c r="A394" s="577"/>
      <c r="B394" s="31"/>
      <c r="C394" s="1116" t="s">
        <v>2837</v>
      </c>
      <c r="D394" s="119"/>
      <c r="E394" s="829"/>
      <c r="F394" s="829"/>
      <c r="G394" s="124"/>
      <c r="H394" s="125"/>
    </row>
    <row r="395" spans="1:8" x14ac:dyDescent="0.2">
      <c r="A395" s="577"/>
      <c r="B395" s="31"/>
      <c r="C395" s="1104" t="s">
        <v>2838</v>
      </c>
      <c r="D395" s="119"/>
      <c r="E395" s="829"/>
      <c r="F395" s="829"/>
      <c r="G395" s="124"/>
      <c r="H395" s="125"/>
    </row>
    <row r="396" spans="1:8" x14ac:dyDescent="0.2">
      <c r="A396" s="577"/>
      <c r="B396" s="31"/>
      <c r="C396" s="1116" t="s">
        <v>2846</v>
      </c>
      <c r="D396" s="119"/>
      <c r="E396" s="829"/>
      <c r="F396" s="829"/>
      <c r="G396" s="124"/>
      <c r="H396" s="125"/>
    </row>
    <row r="397" spans="1:8" ht="15" x14ac:dyDescent="0.2">
      <c r="A397" s="577"/>
      <c r="B397" s="31"/>
      <c r="C397" s="1113" t="s">
        <v>2840</v>
      </c>
      <c r="D397" s="119"/>
      <c r="E397" s="829"/>
      <c r="F397" s="829"/>
      <c r="G397" s="124"/>
      <c r="H397" s="125"/>
    </row>
    <row r="398" spans="1:8" ht="15" x14ac:dyDescent="0.2">
      <c r="A398" s="577"/>
      <c r="B398" s="31"/>
      <c r="C398" s="1115" t="s">
        <v>2841</v>
      </c>
      <c r="D398" s="119"/>
      <c r="E398" s="829"/>
      <c r="F398" s="829"/>
      <c r="G398" s="124"/>
      <c r="H398" s="125"/>
    </row>
    <row r="399" spans="1:8" ht="16" x14ac:dyDescent="0.2">
      <c r="A399" s="577"/>
      <c r="B399" s="31"/>
      <c r="C399" s="253" t="s">
        <v>1135</v>
      </c>
      <c r="D399" s="119"/>
      <c r="E399" s="829"/>
      <c r="F399" s="829"/>
      <c r="G399" s="124"/>
      <c r="H399" s="125"/>
    </row>
    <row r="400" spans="1:8" ht="15" x14ac:dyDescent="0.2">
      <c r="A400" s="577"/>
      <c r="B400" s="31"/>
      <c r="C400" s="253"/>
      <c r="D400" s="119"/>
      <c r="E400" s="829"/>
      <c r="F400" s="829"/>
      <c r="G400" s="124"/>
      <c r="H400" s="125"/>
    </row>
    <row r="401" spans="1:8" ht="15" thickBot="1" x14ac:dyDescent="0.25">
      <c r="A401" s="1091"/>
      <c r="B401" s="122"/>
      <c r="C401" s="1112"/>
      <c r="D401" s="123"/>
      <c r="E401" s="830"/>
      <c r="F401" s="830"/>
      <c r="G401" s="126"/>
      <c r="H401" s="127"/>
    </row>
    <row r="402" spans="1:8" s="1564" customFormat="1" ht="51" customHeight="1" x14ac:dyDescent="0.2">
      <c r="A402" s="577" t="s">
        <v>688</v>
      </c>
      <c r="B402" s="31" t="s">
        <v>3370</v>
      </c>
      <c r="C402" s="1095" t="s">
        <v>3371</v>
      </c>
      <c r="D402" s="1012" t="e">
        <f>VLOOKUP($B402,'Pricelist Summary'!$B:$S,22,0)</f>
        <v>#REF!</v>
      </c>
      <c r="E402" s="803">
        <f>VLOOKUP($B402,'Pricelist Summary'!$B:$M,4,0)</f>
        <v>4663.5514018691583</v>
      </c>
      <c r="F402" s="803">
        <f>VLOOKUP($B402,'Pricelist Summary'!$B:$M,5,0)</f>
        <v>0</v>
      </c>
      <c r="G402" s="1476" t="s">
        <v>3111</v>
      </c>
      <c r="H402" s="1477" t="s">
        <v>4210</v>
      </c>
    </row>
    <row r="403" spans="1:8" s="1564" customFormat="1" ht="13" customHeight="1" x14ac:dyDescent="0.2">
      <c r="A403" s="577"/>
      <c r="B403" s="31"/>
      <c r="C403" s="1272" t="s">
        <v>3698</v>
      </c>
      <c r="D403" s="124"/>
      <c r="E403" s="829"/>
      <c r="F403" s="829"/>
      <c r="G403" s="119"/>
      <c r="H403" s="125"/>
    </row>
    <row r="404" spans="1:8" s="1564" customFormat="1" ht="13" customHeight="1" x14ac:dyDescent="0.2">
      <c r="A404" s="577"/>
      <c r="B404" s="31"/>
      <c r="C404" s="1584" t="s">
        <v>3699</v>
      </c>
      <c r="D404" s="124"/>
      <c r="E404" s="829"/>
      <c r="F404" s="829"/>
      <c r="G404" s="119"/>
      <c r="H404" s="125"/>
    </row>
    <row r="405" spans="1:8" s="1564" customFormat="1" ht="13" customHeight="1" x14ac:dyDescent="0.2">
      <c r="A405" s="577"/>
      <c r="B405" s="31"/>
      <c r="C405" s="1584" t="s">
        <v>3700</v>
      </c>
      <c r="D405" s="124"/>
      <c r="E405" s="829"/>
      <c r="F405" s="829"/>
      <c r="G405" s="119"/>
      <c r="H405" s="125"/>
    </row>
    <row r="406" spans="1:8" s="1564" customFormat="1" ht="13" customHeight="1" x14ac:dyDescent="0.2">
      <c r="A406" s="577"/>
      <c r="B406" s="31"/>
      <c r="C406" s="1584" t="s">
        <v>3701</v>
      </c>
      <c r="D406" s="124"/>
      <c r="E406" s="829"/>
      <c r="F406" s="829"/>
      <c r="G406" s="119"/>
      <c r="H406" s="125"/>
    </row>
    <row r="407" spans="1:8" s="1564" customFormat="1" ht="13" customHeight="1" x14ac:dyDescent="0.2">
      <c r="A407" s="577"/>
      <c r="B407" s="31"/>
      <c r="C407" s="1584" t="s">
        <v>3702</v>
      </c>
      <c r="D407" s="124"/>
      <c r="E407" s="829"/>
      <c r="F407" s="829"/>
      <c r="G407" s="119"/>
      <c r="H407" s="125"/>
    </row>
    <row r="408" spans="1:8" s="1564" customFormat="1" ht="13" customHeight="1" x14ac:dyDescent="0.2">
      <c r="A408" s="577"/>
      <c r="B408" s="31"/>
      <c r="C408" s="1584" t="s">
        <v>3703</v>
      </c>
      <c r="D408" s="124"/>
      <c r="E408" s="829"/>
      <c r="F408" s="829"/>
      <c r="G408" s="119"/>
      <c r="H408" s="125"/>
    </row>
    <row r="409" spans="1:8" s="1564" customFormat="1" ht="13" customHeight="1" x14ac:dyDescent="0.2">
      <c r="A409" s="577"/>
      <c r="B409" s="31"/>
      <c r="C409" s="1584" t="s">
        <v>2835</v>
      </c>
      <c r="D409" s="124"/>
      <c r="E409" s="829"/>
      <c r="F409" s="829"/>
      <c r="G409" s="119"/>
      <c r="H409" s="125"/>
    </row>
    <row r="410" spans="1:8" s="1564" customFormat="1" ht="13" customHeight="1" x14ac:dyDescent="0.2">
      <c r="A410" s="577"/>
      <c r="B410" s="31"/>
      <c r="C410" s="1584" t="s">
        <v>3704</v>
      </c>
      <c r="D410" s="124"/>
      <c r="E410" s="829"/>
      <c r="F410" s="829"/>
      <c r="G410" s="119"/>
      <c r="H410" s="125"/>
    </row>
    <row r="411" spans="1:8" s="1564" customFormat="1" ht="13" customHeight="1" x14ac:dyDescent="0.2">
      <c r="A411" s="577"/>
      <c r="B411" s="31"/>
      <c r="C411" s="1584" t="s">
        <v>3705</v>
      </c>
      <c r="D411" s="124"/>
      <c r="E411" s="829"/>
      <c r="F411" s="829"/>
      <c r="G411" s="119"/>
      <c r="H411" s="125"/>
    </row>
    <row r="412" spans="1:8" s="1564" customFormat="1" ht="13" customHeight="1" x14ac:dyDescent="0.2">
      <c r="A412" s="577"/>
      <c r="B412" s="31"/>
      <c r="C412" s="1584" t="s">
        <v>3706</v>
      </c>
      <c r="D412" s="124"/>
      <c r="E412" s="829"/>
      <c r="F412" s="829"/>
      <c r="G412" s="119"/>
      <c r="H412" s="125"/>
    </row>
    <row r="413" spans="1:8" s="1564" customFormat="1" ht="13" customHeight="1" x14ac:dyDescent="0.2">
      <c r="A413" s="577"/>
      <c r="B413" s="31"/>
      <c r="C413" s="1584" t="s">
        <v>3707</v>
      </c>
      <c r="D413" s="124"/>
      <c r="E413" s="829"/>
      <c r="F413" s="829"/>
      <c r="G413" s="119"/>
      <c r="H413" s="125"/>
    </row>
    <row r="414" spans="1:8" s="1564" customFormat="1" ht="13" customHeight="1" x14ac:dyDescent="0.2">
      <c r="A414" s="577"/>
      <c r="B414" s="31"/>
      <c r="C414" s="1584" t="s">
        <v>3708</v>
      </c>
      <c r="D414" s="124"/>
      <c r="E414" s="829"/>
      <c r="F414" s="829"/>
      <c r="G414" s="119"/>
      <c r="H414" s="125"/>
    </row>
    <row r="415" spans="1:8" s="1564" customFormat="1" ht="13" customHeight="1" x14ac:dyDescent="0.2">
      <c r="A415" s="577"/>
      <c r="B415" s="31"/>
      <c r="C415" s="1272" t="s">
        <v>3709</v>
      </c>
      <c r="D415" s="124"/>
      <c r="E415" s="829"/>
      <c r="F415" s="829"/>
      <c r="G415" s="119"/>
      <c r="H415" s="125"/>
    </row>
    <row r="416" spans="1:8" s="1564" customFormat="1" ht="13" customHeight="1" x14ac:dyDescent="0.2">
      <c r="A416" s="577"/>
      <c r="B416" s="31"/>
      <c r="C416" s="1272"/>
      <c r="D416" s="124"/>
      <c r="E416" s="829"/>
      <c r="F416" s="829"/>
      <c r="G416" s="119"/>
      <c r="H416" s="125"/>
    </row>
    <row r="417" spans="1:8" s="1564" customFormat="1" ht="13" customHeight="1" x14ac:dyDescent="0.2">
      <c r="A417" s="577"/>
      <c r="B417" s="31"/>
      <c r="C417" s="1371" t="s">
        <v>3789</v>
      </c>
      <c r="D417" s="124"/>
      <c r="E417" s="829"/>
      <c r="F417" s="829"/>
      <c r="G417" s="119"/>
      <c r="H417" s="125"/>
    </row>
    <row r="418" spans="1:8" s="1564" customFormat="1" ht="13" customHeight="1" x14ac:dyDescent="0.2">
      <c r="A418" s="577"/>
      <c r="B418" s="31"/>
      <c r="C418" s="1371" t="s">
        <v>3768</v>
      </c>
      <c r="D418" s="124"/>
      <c r="E418" s="829"/>
      <c r="F418" s="829"/>
      <c r="G418" s="119"/>
      <c r="H418" s="125"/>
    </row>
    <row r="419" spans="1:8" s="1564" customFormat="1" ht="13" customHeight="1" thickBot="1" x14ac:dyDescent="0.25">
      <c r="A419" s="1091"/>
      <c r="B419" s="122"/>
      <c r="C419" s="1817"/>
      <c r="D419" s="126"/>
      <c r="E419" s="829"/>
      <c r="F419" s="829"/>
      <c r="G419" s="119"/>
      <c r="H419" s="125"/>
    </row>
    <row r="420" spans="1:8" s="1564" customFormat="1" ht="15" x14ac:dyDescent="0.2">
      <c r="A420" s="121" t="s">
        <v>688</v>
      </c>
      <c r="B420" s="1010" t="s">
        <v>4221</v>
      </c>
      <c r="C420" s="1835" t="s">
        <v>4222</v>
      </c>
      <c r="D420" s="374" t="e">
        <f>VLOOKUP($B420,'Pricelist Summary'!$B:$S,22,0)</f>
        <v>#REF!</v>
      </c>
      <c r="E420" s="803">
        <f>VLOOKUP($B420,'Pricelist Summary'!$B:$M,4,0)</f>
        <v>8401.8691588785041</v>
      </c>
      <c r="F420" s="803">
        <f>VLOOKUP($B420,'Pricelist Summary'!$B:$M,5,0)</f>
        <v>0</v>
      </c>
      <c r="G420" s="171" t="e">
        <f>VLOOKUP(B420,'Pricelist Summary'!B:O,18,0)</f>
        <v>#REF!</v>
      </c>
      <c r="H420" s="171" t="e">
        <f>VLOOKUP(B420,'Pricelist Summary'!B:G,10,0)</f>
        <v>#REF!</v>
      </c>
    </row>
    <row r="421" spans="1:8" s="1564" customFormat="1" ht="15" x14ac:dyDescent="0.2">
      <c r="B421" s="1734"/>
      <c r="C421" s="1836" t="s">
        <v>4253</v>
      </c>
      <c r="D421" s="124"/>
      <c r="E421" s="1837"/>
      <c r="F421" s="1837"/>
      <c r="G421" s="119"/>
      <c r="H421" s="125"/>
    </row>
    <row r="422" spans="1:8" s="1564" customFormat="1" x14ac:dyDescent="0.2">
      <c r="B422" s="1734"/>
      <c r="C422" s="1114" t="s">
        <v>2890</v>
      </c>
      <c r="D422" s="124"/>
      <c r="E422" s="1837"/>
      <c r="F422" s="1837"/>
      <c r="G422" s="119"/>
      <c r="H422" s="125"/>
    </row>
    <row r="423" spans="1:8" s="1564" customFormat="1" x14ac:dyDescent="0.2">
      <c r="B423" s="1734"/>
      <c r="C423" s="1114" t="s">
        <v>2891</v>
      </c>
      <c r="D423" s="124"/>
      <c r="E423" s="1837"/>
      <c r="F423" s="1837"/>
      <c r="G423" s="119"/>
      <c r="H423" s="125"/>
    </row>
    <row r="424" spans="1:8" s="1564" customFormat="1" ht="15" x14ac:dyDescent="0.2">
      <c r="B424" s="1734"/>
      <c r="C424" s="1836" t="s">
        <v>2831</v>
      </c>
      <c r="D424" s="124"/>
      <c r="E424" s="1837"/>
      <c r="F424" s="1837"/>
      <c r="G424" s="119"/>
      <c r="H424" s="125"/>
    </row>
    <row r="425" spans="1:8" s="1564" customFormat="1" ht="15" x14ac:dyDescent="0.2">
      <c r="B425" s="1734"/>
      <c r="C425" s="1078" t="s">
        <v>2832</v>
      </c>
      <c r="D425" s="124"/>
      <c r="E425" s="1837"/>
      <c r="F425" s="1837"/>
      <c r="G425" s="119"/>
      <c r="H425" s="125"/>
    </row>
    <row r="426" spans="1:8" s="1564" customFormat="1" x14ac:dyDescent="0.2">
      <c r="B426" s="1734"/>
      <c r="C426" s="1838" t="s">
        <v>2833</v>
      </c>
      <c r="D426" s="124"/>
      <c r="E426" s="1837"/>
      <c r="F426" s="1837"/>
      <c r="G426" s="119"/>
      <c r="H426" s="125"/>
    </row>
    <row r="427" spans="1:8" s="1564" customFormat="1" ht="15" x14ac:dyDescent="0.2">
      <c r="B427" s="1734"/>
      <c r="C427" s="1836" t="s">
        <v>2834</v>
      </c>
      <c r="D427" s="124"/>
      <c r="E427" s="1837"/>
      <c r="F427" s="1837"/>
      <c r="G427" s="119"/>
      <c r="H427" s="125"/>
    </row>
    <row r="428" spans="1:8" s="1564" customFormat="1" x14ac:dyDescent="0.2">
      <c r="B428" s="1734"/>
      <c r="C428" s="1108" t="s">
        <v>2844</v>
      </c>
      <c r="D428" s="124"/>
      <c r="E428" s="1837"/>
      <c r="F428" s="1837"/>
      <c r="G428" s="119"/>
      <c r="H428" s="125"/>
    </row>
    <row r="429" spans="1:8" s="1564" customFormat="1" x14ac:dyDescent="0.2">
      <c r="B429" s="1734"/>
      <c r="C429" s="1108" t="s">
        <v>4254</v>
      </c>
      <c r="D429" s="124"/>
      <c r="E429" s="1837"/>
      <c r="F429" s="1837"/>
      <c r="G429" s="119"/>
      <c r="H429" s="125"/>
    </row>
    <row r="430" spans="1:8" s="1564" customFormat="1" x14ac:dyDescent="0.2">
      <c r="B430" s="1734"/>
      <c r="C430" s="1838" t="s">
        <v>2836</v>
      </c>
      <c r="D430" s="124"/>
      <c r="E430" s="1837"/>
      <c r="F430" s="1837"/>
      <c r="G430" s="119"/>
      <c r="H430" s="125"/>
    </row>
    <row r="431" spans="1:8" s="1564" customFormat="1" x14ac:dyDescent="0.2">
      <c r="B431" s="1734"/>
      <c r="C431" s="1108" t="s">
        <v>4255</v>
      </c>
      <c r="D431" s="124"/>
      <c r="E431" s="1837"/>
      <c r="F431" s="1837"/>
      <c r="G431" s="119"/>
      <c r="H431" s="125"/>
    </row>
    <row r="432" spans="1:8" s="1564" customFormat="1" x14ac:dyDescent="0.2">
      <c r="B432" s="1734"/>
      <c r="C432" s="1108" t="s">
        <v>2838</v>
      </c>
      <c r="D432" s="124"/>
      <c r="E432" s="1837"/>
      <c r="F432" s="1837"/>
      <c r="G432" s="119"/>
      <c r="H432" s="125"/>
    </row>
    <row r="433" spans="1:8" s="1564" customFormat="1" x14ac:dyDescent="0.2">
      <c r="B433" s="1734"/>
      <c r="C433" s="1108" t="s">
        <v>2846</v>
      </c>
      <c r="D433" s="124"/>
      <c r="E433" s="1837"/>
      <c r="F433" s="1837"/>
      <c r="G433" s="119"/>
      <c r="H433" s="125"/>
    </row>
    <row r="434" spans="1:8" s="1564" customFormat="1" ht="15" x14ac:dyDescent="0.2">
      <c r="B434" s="1734"/>
      <c r="C434" s="1836" t="s">
        <v>2840</v>
      </c>
      <c r="D434" s="124"/>
      <c r="E434" s="1837"/>
      <c r="F434" s="1837"/>
      <c r="G434" s="119"/>
      <c r="H434" s="125"/>
    </row>
    <row r="435" spans="1:8" s="1564" customFormat="1" ht="15" x14ac:dyDescent="0.2">
      <c r="B435" s="1734"/>
      <c r="C435" s="1839" t="s">
        <v>2841</v>
      </c>
      <c r="D435" s="124"/>
      <c r="E435" s="1837"/>
      <c r="F435" s="1837"/>
      <c r="G435" s="119"/>
      <c r="H435" s="125"/>
    </row>
    <row r="436" spans="1:8" s="1564" customFormat="1" ht="16" x14ac:dyDescent="0.2">
      <c r="B436" s="1734"/>
      <c r="C436" s="1840" t="s">
        <v>1135</v>
      </c>
      <c r="D436" s="124"/>
      <c r="E436" s="1837"/>
      <c r="F436" s="1837"/>
      <c r="G436" s="119"/>
      <c r="H436" s="125"/>
    </row>
    <row r="437" spans="1:8" s="1564" customFormat="1" ht="16" thickBot="1" x14ac:dyDescent="0.25">
      <c r="A437" s="1825"/>
      <c r="B437" s="1834"/>
      <c r="C437" s="1841"/>
      <c r="D437" s="126"/>
      <c r="E437" s="1842"/>
      <c r="F437" s="1842"/>
      <c r="G437" s="123"/>
      <c r="H437" s="127"/>
    </row>
    <row r="438" spans="1:8" s="1564" customFormat="1" ht="15" x14ac:dyDescent="0.2">
      <c r="A438" s="121" t="s">
        <v>688</v>
      </c>
      <c r="B438" s="1294" t="s">
        <v>4225</v>
      </c>
      <c r="C438" s="1743" t="s">
        <v>4226</v>
      </c>
      <c r="D438" s="374" t="e">
        <f>VLOOKUP($B438,'Pricelist Summary'!$B:$S,22,0)</f>
        <v>#REF!</v>
      </c>
      <c r="E438" s="803">
        <f>VLOOKUP($B438,'Pricelist Summary'!$B:$M,4,0)</f>
        <v>12140.186915887849</v>
      </c>
      <c r="F438" s="803">
        <f>VLOOKUP($B438,'Pricelist Summary'!$B:$M,5,0)</f>
        <v>0</v>
      </c>
      <c r="G438" s="171" t="e">
        <f>VLOOKUP(B438,'Pricelist Summary'!B:O,18,0)</f>
        <v>#REF!</v>
      </c>
      <c r="H438" s="171" t="e">
        <f>VLOOKUP(B438,'Pricelist Summary'!B:G,10,0)</f>
        <v>#REF!</v>
      </c>
    </row>
    <row r="439" spans="1:8" s="1564" customFormat="1" ht="15" x14ac:dyDescent="0.2">
      <c r="B439" s="1734"/>
      <c r="C439" s="1836" t="s">
        <v>4256</v>
      </c>
      <c r="D439" s="124"/>
      <c r="E439" s="1837"/>
      <c r="F439" s="1837"/>
      <c r="G439" s="119"/>
      <c r="H439" s="125"/>
    </row>
    <row r="440" spans="1:8" s="1564" customFormat="1" x14ac:dyDescent="0.2">
      <c r="B440" s="1734"/>
      <c r="C440" s="1114" t="s">
        <v>2890</v>
      </c>
      <c r="D440" s="124"/>
      <c r="E440" s="1837"/>
      <c r="F440" s="1837"/>
      <c r="G440" s="119"/>
      <c r="H440" s="125"/>
    </row>
    <row r="441" spans="1:8" s="1564" customFormat="1" x14ac:dyDescent="0.2">
      <c r="B441" s="1734"/>
      <c r="C441" s="1114" t="s">
        <v>2891</v>
      </c>
      <c r="D441" s="124"/>
      <c r="E441" s="1837"/>
      <c r="F441" s="1837"/>
      <c r="G441" s="119"/>
      <c r="H441" s="125"/>
    </row>
    <row r="442" spans="1:8" s="1564" customFormat="1" ht="15" x14ac:dyDescent="0.2">
      <c r="B442" s="1734"/>
      <c r="C442" s="1836" t="s">
        <v>2831</v>
      </c>
      <c r="D442" s="124"/>
      <c r="E442" s="1837"/>
      <c r="F442" s="1837"/>
      <c r="G442" s="119"/>
      <c r="H442" s="125"/>
    </row>
    <row r="443" spans="1:8" s="1564" customFormat="1" ht="15" x14ac:dyDescent="0.2">
      <c r="B443" s="1734"/>
      <c r="C443" s="1078" t="s">
        <v>2843</v>
      </c>
      <c r="D443" s="124"/>
      <c r="E443" s="1837"/>
      <c r="F443" s="1837"/>
      <c r="G443" s="119"/>
      <c r="H443" s="125"/>
    </row>
    <row r="444" spans="1:8" s="1564" customFormat="1" ht="15" x14ac:dyDescent="0.2">
      <c r="B444" s="1734"/>
      <c r="C444" s="1078" t="s">
        <v>2832</v>
      </c>
      <c r="D444" s="124"/>
      <c r="E444" s="1837"/>
      <c r="F444" s="1837"/>
      <c r="G444" s="119"/>
      <c r="H444" s="125"/>
    </row>
    <row r="445" spans="1:8" s="1564" customFormat="1" x14ac:dyDescent="0.2">
      <c r="B445" s="1734"/>
      <c r="C445" s="1838" t="s">
        <v>2833</v>
      </c>
      <c r="D445" s="124"/>
      <c r="E445" s="1837"/>
      <c r="F445" s="1837"/>
      <c r="G445" s="119"/>
      <c r="H445" s="125"/>
    </row>
    <row r="446" spans="1:8" s="1564" customFormat="1" ht="15" x14ac:dyDescent="0.2">
      <c r="B446" s="1734"/>
      <c r="C446" s="1836" t="s">
        <v>2834</v>
      </c>
      <c r="D446" s="124"/>
      <c r="E446" s="1837"/>
      <c r="F446" s="1837"/>
      <c r="G446" s="119"/>
      <c r="H446" s="125"/>
    </row>
    <row r="447" spans="1:8" s="1564" customFormat="1" x14ac:dyDescent="0.2">
      <c r="B447" s="1734"/>
      <c r="C447" s="1108" t="s">
        <v>2844</v>
      </c>
      <c r="D447" s="124"/>
      <c r="E447" s="1837"/>
      <c r="F447" s="1837"/>
      <c r="G447" s="119"/>
      <c r="H447" s="125"/>
    </row>
    <row r="448" spans="1:8" s="1564" customFormat="1" x14ac:dyDescent="0.2">
      <c r="B448" s="1734"/>
      <c r="C448" s="1108" t="s">
        <v>4254</v>
      </c>
      <c r="D448" s="124"/>
      <c r="E448" s="1837"/>
      <c r="F448" s="1837"/>
      <c r="G448" s="119"/>
      <c r="H448" s="125"/>
    </row>
    <row r="449" spans="1:8" s="1564" customFormat="1" x14ac:dyDescent="0.2">
      <c r="B449" s="1734"/>
      <c r="C449" s="1838" t="s">
        <v>2836</v>
      </c>
      <c r="D449" s="124"/>
      <c r="E449" s="1837"/>
      <c r="F449" s="1837"/>
      <c r="G449" s="119"/>
      <c r="H449" s="125"/>
    </row>
    <row r="450" spans="1:8" s="1564" customFormat="1" ht="15" x14ac:dyDescent="0.2">
      <c r="B450" s="1734"/>
      <c r="C450" s="1078" t="s">
        <v>2849</v>
      </c>
      <c r="D450" s="124"/>
      <c r="E450" s="1837"/>
      <c r="F450" s="1837"/>
      <c r="G450" s="119"/>
      <c r="H450" s="125"/>
    </row>
    <row r="451" spans="1:8" s="1564" customFormat="1" x14ac:dyDescent="0.2">
      <c r="B451" s="1734"/>
      <c r="C451" s="1108" t="s">
        <v>2838</v>
      </c>
      <c r="D451" s="124"/>
      <c r="E451" s="1837"/>
      <c r="F451" s="1837"/>
      <c r="G451" s="119"/>
      <c r="H451" s="125"/>
    </row>
    <row r="452" spans="1:8" s="1564" customFormat="1" x14ac:dyDescent="0.2">
      <c r="B452" s="1734"/>
      <c r="C452" s="1108" t="s">
        <v>2846</v>
      </c>
      <c r="D452" s="124"/>
      <c r="E452" s="1837"/>
      <c r="F452" s="1837"/>
      <c r="G452" s="119"/>
      <c r="H452" s="125"/>
    </row>
    <row r="453" spans="1:8" s="1564" customFormat="1" ht="15" x14ac:dyDescent="0.2">
      <c r="B453" s="1734"/>
      <c r="C453" s="1836" t="s">
        <v>2840</v>
      </c>
      <c r="D453" s="124"/>
      <c r="E453" s="1837"/>
      <c r="F453" s="1837"/>
      <c r="G453" s="119"/>
      <c r="H453" s="125"/>
    </row>
    <row r="454" spans="1:8" s="1564" customFormat="1" ht="15" x14ac:dyDescent="0.2">
      <c r="B454" s="1734"/>
      <c r="C454" s="1839" t="s">
        <v>2841</v>
      </c>
      <c r="D454" s="124"/>
      <c r="E454" s="1837"/>
      <c r="F454" s="1837"/>
      <c r="G454" s="119"/>
      <c r="H454" s="125"/>
    </row>
    <row r="455" spans="1:8" s="1564" customFormat="1" ht="16" x14ac:dyDescent="0.2">
      <c r="B455" s="1734"/>
      <c r="C455" s="1840" t="s">
        <v>1135</v>
      </c>
      <c r="D455" s="124"/>
      <c r="E455" s="1837"/>
      <c r="F455" s="1837"/>
      <c r="G455" s="119"/>
      <c r="H455" s="125"/>
    </row>
    <row r="456" spans="1:8" s="1564" customFormat="1" ht="15" thickBot="1" x14ac:dyDescent="0.25">
      <c r="A456" s="1825"/>
      <c r="B456" s="1834"/>
      <c r="C456" s="1843"/>
      <c r="D456" s="126"/>
      <c r="E456" s="1842"/>
      <c r="F456" s="1842"/>
      <c r="G456" s="123"/>
      <c r="H456" s="127"/>
    </row>
    <row r="457" spans="1:8" s="1564" customFormat="1" ht="15" x14ac:dyDescent="0.2">
      <c r="A457" s="121" t="s">
        <v>688</v>
      </c>
      <c r="B457" s="1294" t="s">
        <v>4230</v>
      </c>
      <c r="C457" s="1735" t="s">
        <v>4231</v>
      </c>
      <c r="D457" s="374" t="e">
        <f>VLOOKUP($B457,'Pricelist Summary'!$B:$S,22,0)</f>
        <v>#REF!</v>
      </c>
      <c r="E457" s="803">
        <f>VLOOKUP($B457,'Pricelist Summary'!$B:$M,4,0)</f>
        <v>17747.663551401867</v>
      </c>
      <c r="F457" s="803">
        <f>VLOOKUP($B457,'Pricelist Summary'!$B:$M,5,0)</f>
        <v>0</v>
      </c>
      <c r="G457" s="171" t="e">
        <f>VLOOKUP(B457,'Pricelist Summary'!B:O,18,0)</f>
        <v>#REF!</v>
      </c>
      <c r="H457" s="171" t="e">
        <f>VLOOKUP(B457,'Pricelist Summary'!B:G,10,0)</f>
        <v>#REF!</v>
      </c>
    </row>
    <row r="458" spans="1:8" s="1564" customFormat="1" ht="15" x14ac:dyDescent="0.2">
      <c r="B458" s="1734"/>
      <c r="C458" s="1836" t="s">
        <v>4257</v>
      </c>
      <c r="D458" s="124"/>
      <c r="E458" s="1837"/>
      <c r="F458" s="1837"/>
      <c r="G458" s="119"/>
      <c r="H458" s="125"/>
    </row>
    <row r="459" spans="1:8" s="1564" customFormat="1" x14ac:dyDescent="0.2">
      <c r="B459" s="1734"/>
      <c r="C459" s="1114" t="s">
        <v>2890</v>
      </c>
      <c r="D459" s="124"/>
      <c r="E459" s="1837"/>
      <c r="F459" s="1837"/>
      <c r="G459" s="119"/>
      <c r="H459" s="125"/>
    </row>
    <row r="460" spans="1:8" s="1564" customFormat="1" x14ac:dyDescent="0.2">
      <c r="B460" s="1734"/>
      <c r="C460" s="1114" t="s">
        <v>2891</v>
      </c>
      <c r="D460" s="124"/>
      <c r="E460" s="1837"/>
      <c r="F460" s="1837"/>
      <c r="G460" s="119"/>
      <c r="H460" s="125"/>
    </row>
    <row r="461" spans="1:8" s="1564" customFormat="1" ht="15" x14ac:dyDescent="0.2">
      <c r="B461" s="1734"/>
      <c r="C461" s="1836" t="s">
        <v>2831</v>
      </c>
      <c r="D461" s="124"/>
      <c r="E461" s="1837"/>
      <c r="F461" s="1837"/>
      <c r="G461" s="119"/>
      <c r="H461" s="125"/>
    </row>
    <row r="462" spans="1:8" s="1564" customFormat="1" ht="15" x14ac:dyDescent="0.2">
      <c r="B462" s="1734"/>
      <c r="C462" s="1078" t="s">
        <v>2843</v>
      </c>
      <c r="D462" s="124"/>
      <c r="E462" s="1837"/>
      <c r="F462" s="1837"/>
      <c r="G462" s="119"/>
      <c r="H462" s="125"/>
    </row>
    <row r="463" spans="1:8" s="1564" customFormat="1" ht="15" x14ac:dyDescent="0.2">
      <c r="B463" s="1734"/>
      <c r="C463" s="1078" t="s">
        <v>2832</v>
      </c>
      <c r="D463" s="124"/>
      <c r="E463" s="1837"/>
      <c r="F463" s="1837"/>
      <c r="G463" s="119"/>
      <c r="H463" s="125"/>
    </row>
    <row r="464" spans="1:8" s="1564" customFormat="1" x14ac:dyDescent="0.2">
      <c r="B464" s="1734"/>
      <c r="C464" s="1838" t="s">
        <v>2833</v>
      </c>
      <c r="D464" s="124"/>
      <c r="E464" s="1837"/>
      <c r="F464" s="1837"/>
      <c r="G464" s="119"/>
      <c r="H464" s="125"/>
    </row>
    <row r="465" spans="1:8" s="1564" customFormat="1" ht="15" x14ac:dyDescent="0.2">
      <c r="B465" s="1734"/>
      <c r="C465" s="1836" t="s">
        <v>2834</v>
      </c>
      <c r="D465" s="124"/>
      <c r="E465" s="1837"/>
      <c r="F465" s="1837"/>
      <c r="G465" s="119"/>
      <c r="H465" s="125"/>
    </row>
    <row r="466" spans="1:8" s="1564" customFormat="1" x14ac:dyDescent="0.2">
      <c r="B466" s="1734"/>
      <c r="C466" s="1108" t="s">
        <v>2844</v>
      </c>
      <c r="D466" s="124"/>
      <c r="E466" s="1837"/>
      <c r="F466" s="1837"/>
      <c r="G466" s="119"/>
      <c r="H466" s="125"/>
    </row>
    <row r="467" spans="1:8" s="1564" customFormat="1" x14ac:dyDescent="0.2">
      <c r="B467" s="1734"/>
      <c r="C467" s="1108" t="s">
        <v>4254</v>
      </c>
      <c r="D467" s="124"/>
      <c r="E467" s="1837"/>
      <c r="F467" s="1837"/>
      <c r="G467" s="119"/>
      <c r="H467" s="125"/>
    </row>
    <row r="468" spans="1:8" s="1564" customFormat="1" x14ac:dyDescent="0.2">
      <c r="B468" s="1734"/>
      <c r="C468" s="1838" t="s">
        <v>2836</v>
      </c>
      <c r="D468" s="124"/>
      <c r="E468" s="1837"/>
      <c r="F468" s="1837"/>
      <c r="G468" s="119"/>
      <c r="H468" s="125"/>
    </row>
    <row r="469" spans="1:8" s="1564" customFormat="1" ht="15" x14ac:dyDescent="0.2">
      <c r="B469" s="1734"/>
      <c r="C469" s="1078" t="s">
        <v>2849</v>
      </c>
      <c r="D469" s="124"/>
      <c r="E469" s="1837"/>
      <c r="F469" s="1837"/>
      <c r="G469" s="119"/>
      <c r="H469" s="125"/>
    </row>
    <row r="470" spans="1:8" s="1564" customFormat="1" x14ac:dyDescent="0.2">
      <c r="B470" s="1734"/>
      <c r="C470" s="1108" t="s">
        <v>2838</v>
      </c>
      <c r="D470" s="124"/>
      <c r="E470" s="1837"/>
      <c r="F470" s="1837"/>
      <c r="G470" s="119"/>
      <c r="H470" s="125"/>
    </row>
    <row r="471" spans="1:8" s="1564" customFormat="1" x14ac:dyDescent="0.2">
      <c r="B471" s="1734"/>
      <c r="C471" s="1108" t="s">
        <v>2846</v>
      </c>
      <c r="D471" s="124"/>
      <c r="E471" s="1837"/>
      <c r="F471" s="1837"/>
      <c r="G471" s="119"/>
      <c r="H471" s="125"/>
    </row>
    <row r="472" spans="1:8" s="1564" customFormat="1" ht="15" x14ac:dyDescent="0.2">
      <c r="B472" s="1734"/>
      <c r="C472" s="1836" t="s">
        <v>2840</v>
      </c>
      <c r="D472" s="124"/>
      <c r="E472" s="1837"/>
      <c r="F472" s="1837"/>
      <c r="G472" s="119"/>
      <c r="H472" s="125"/>
    </row>
    <row r="473" spans="1:8" s="1564" customFormat="1" ht="15" x14ac:dyDescent="0.2">
      <c r="B473" s="1734"/>
      <c r="C473" s="1839" t="s">
        <v>2841</v>
      </c>
      <c r="D473" s="124"/>
      <c r="E473" s="1837"/>
      <c r="F473" s="1837"/>
      <c r="G473" s="119"/>
      <c r="H473" s="125"/>
    </row>
    <row r="474" spans="1:8" s="1564" customFormat="1" ht="16" x14ac:dyDescent="0.2">
      <c r="B474" s="1734"/>
      <c r="C474" s="1840" t="s">
        <v>1135</v>
      </c>
      <c r="D474" s="124"/>
      <c r="E474" s="1837"/>
      <c r="F474" s="1837"/>
      <c r="G474" s="119"/>
      <c r="H474" s="125"/>
    </row>
    <row r="475" spans="1:8" s="1564" customFormat="1" ht="16" thickBot="1" x14ac:dyDescent="0.25">
      <c r="A475" s="1091"/>
      <c r="B475" s="430"/>
      <c r="C475" s="1844"/>
      <c r="D475" s="1845"/>
      <c r="E475" s="1846"/>
      <c r="F475" s="1846"/>
      <c r="G475" s="431"/>
      <c r="H475" s="127"/>
    </row>
    <row r="476" spans="1:8" ht="15" x14ac:dyDescent="0.2">
      <c r="A476" s="121" t="s">
        <v>688</v>
      </c>
      <c r="B476" s="31" t="s">
        <v>2868</v>
      </c>
      <c r="C476" s="1050" t="s">
        <v>2869</v>
      </c>
      <c r="D476" s="374" t="e">
        <f>VLOOKUP($B476,'Pricelist Summary'!$B:$S,22,0)</f>
        <v>#REF!</v>
      </c>
      <c r="E476" s="803">
        <f>VLOOKUP($B476,'Pricelist Summary'!$B:$M,4,0)</f>
        <v>22420.560747663549</v>
      </c>
      <c r="F476" s="803">
        <f>VLOOKUP($B476,'Pricelist Summary'!$B:$M,5,0)</f>
        <v>0</v>
      </c>
      <c r="G476" s="171" t="e">
        <f>VLOOKUP(B476,'Pricelist Summary'!B:O,18,0)</f>
        <v>#REF!</v>
      </c>
      <c r="H476" s="171" t="e">
        <f>VLOOKUP(B476,'Pricelist Summary'!B:G,10,0)</f>
        <v>#REF!</v>
      </c>
    </row>
    <row r="477" spans="1:8" ht="15" x14ac:dyDescent="0.2">
      <c r="A477" s="577"/>
      <c r="B477" s="31"/>
      <c r="C477" s="1113" t="s">
        <v>2847</v>
      </c>
      <c r="D477" s="119"/>
      <c r="E477" s="829"/>
      <c r="F477" s="829"/>
      <c r="G477" s="124"/>
      <c r="H477" s="125"/>
    </row>
    <row r="478" spans="1:8" x14ac:dyDescent="0.2">
      <c r="A478" s="577"/>
      <c r="B478" s="31"/>
      <c r="C478" s="1114" t="s">
        <v>2890</v>
      </c>
      <c r="D478" s="119"/>
      <c r="E478" s="829"/>
      <c r="F478" s="829"/>
      <c r="G478" s="124"/>
      <c r="H478" s="125"/>
    </row>
    <row r="479" spans="1:8" x14ac:dyDescent="0.2">
      <c r="A479" s="577"/>
      <c r="B479" s="31"/>
      <c r="C479" s="1114" t="s">
        <v>2891</v>
      </c>
      <c r="D479" s="119"/>
      <c r="E479" s="829"/>
      <c r="F479" s="829"/>
      <c r="G479" s="124"/>
      <c r="H479" s="125"/>
    </row>
    <row r="480" spans="1:8" ht="15" x14ac:dyDescent="0.2">
      <c r="A480" s="577"/>
      <c r="B480" s="31"/>
      <c r="C480" s="1113" t="s">
        <v>2831</v>
      </c>
      <c r="D480" s="119"/>
      <c r="E480" s="829"/>
      <c r="F480" s="829"/>
      <c r="G480" s="124"/>
      <c r="H480" s="125"/>
    </row>
    <row r="481" spans="1:8" ht="15" x14ac:dyDescent="0.2">
      <c r="A481" s="577"/>
      <c r="B481" s="31"/>
      <c r="C481" s="1043" t="s">
        <v>2843</v>
      </c>
      <c r="D481" s="119"/>
      <c r="E481" s="829"/>
      <c r="F481" s="829"/>
      <c r="G481" s="124"/>
      <c r="H481" s="125"/>
    </row>
    <row r="482" spans="1:8" ht="15" x14ac:dyDescent="0.2">
      <c r="A482" s="577"/>
      <c r="B482" s="31"/>
      <c r="C482" s="1043" t="s">
        <v>2832</v>
      </c>
      <c r="D482" s="119"/>
      <c r="E482" s="829"/>
      <c r="F482" s="829"/>
      <c r="G482" s="124"/>
      <c r="H482" s="125"/>
    </row>
    <row r="483" spans="1:8" x14ac:dyDescent="0.2">
      <c r="A483" s="577"/>
      <c r="B483" s="31"/>
      <c r="C483" s="1114" t="s">
        <v>2833</v>
      </c>
      <c r="D483" s="119"/>
      <c r="E483" s="829"/>
      <c r="F483" s="829"/>
      <c r="G483" s="124"/>
      <c r="H483" s="125"/>
    </row>
    <row r="484" spans="1:8" ht="15" x14ac:dyDescent="0.2">
      <c r="A484" s="577"/>
      <c r="B484" s="31"/>
      <c r="C484" s="1113" t="s">
        <v>2834</v>
      </c>
      <c r="D484" s="119"/>
      <c r="E484" s="829"/>
      <c r="F484" s="829"/>
      <c r="G484" s="124"/>
      <c r="H484" s="125"/>
    </row>
    <row r="485" spans="1:8" x14ac:dyDescent="0.2">
      <c r="A485" s="577"/>
      <c r="B485" s="31"/>
      <c r="C485" s="1104" t="s">
        <v>2844</v>
      </c>
      <c r="D485" s="119"/>
      <c r="E485" s="829"/>
      <c r="F485" s="829"/>
      <c r="G485" s="124"/>
      <c r="H485" s="125"/>
    </row>
    <row r="486" spans="1:8" x14ac:dyDescent="0.2">
      <c r="A486" s="577"/>
      <c r="B486" s="31"/>
      <c r="C486" s="1104" t="s">
        <v>2848</v>
      </c>
      <c r="D486" s="119"/>
      <c r="E486" s="829"/>
      <c r="F486" s="829"/>
      <c r="G486" s="124"/>
      <c r="H486" s="125"/>
    </row>
    <row r="487" spans="1:8" x14ac:dyDescent="0.2">
      <c r="A487" s="577"/>
      <c r="B487" s="31"/>
      <c r="C487" s="1114" t="s">
        <v>2836</v>
      </c>
      <c r="D487" s="119"/>
      <c r="E487" s="829"/>
      <c r="F487" s="829"/>
      <c r="G487" s="124"/>
      <c r="H487" s="125"/>
    </row>
    <row r="488" spans="1:8" ht="15" x14ac:dyDescent="0.2">
      <c r="A488" s="577"/>
      <c r="B488" s="31"/>
      <c r="C488" s="1043" t="s">
        <v>2849</v>
      </c>
      <c r="D488" s="119"/>
      <c r="E488" s="829"/>
      <c r="F488" s="829"/>
      <c r="G488" s="124"/>
      <c r="H488" s="125"/>
    </row>
    <row r="489" spans="1:8" x14ac:dyDescent="0.2">
      <c r="A489" s="577"/>
      <c r="B489" s="31"/>
      <c r="C489" s="1104" t="s">
        <v>2838</v>
      </c>
      <c r="D489" s="119"/>
      <c r="E489" s="829"/>
      <c r="F489" s="829"/>
      <c r="G489" s="124"/>
      <c r="H489" s="125"/>
    </row>
    <row r="490" spans="1:8" x14ac:dyDescent="0.2">
      <c r="A490" s="577"/>
      <c r="B490" s="31"/>
      <c r="C490" s="1104" t="s">
        <v>2846</v>
      </c>
      <c r="D490" s="119"/>
      <c r="E490" s="829"/>
      <c r="F490" s="829"/>
      <c r="G490" s="124"/>
      <c r="H490" s="125"/>
    </row>
    <row r="491" spans="1:8" ht="15" x14ac:dyDescent="0.2">
      <c r="A491" s="577"/>
      <c r="B491" s="31"/>
      <c r="C491" s="1113" t="s">
        <v>2840</v>
      </c>
      <c r="D491" s="119"/>
      <c r="E491" s="829"/>
      <c r="F491" s="829"/>
      <c r="G491" s="124"/>
      <c r="H491" s="125"/>
    </row>
    <row r="492" spans="1:8" ht="15" x14ac:dyDescent="0.2">
      <c r="A492" s="577"/>
      <c r="B492" s="31"/>
      <c r="C492" s="1115" t="s">
        <v>2841</v>
      </c>
      <c r="D492" s="119"/>
      <c r="E492" s="829"/>
      <c r="F492" s="829"/>
      <c r="G492" s="124"/>
      <c r="H492" s="125"/>
    </row>
    <row r="493" spans="1:8" ht="16" x14ac:dyDescent="0.2">
      <c r="A493" s="577"/>
      <c r="B493" s="31"/>
      <c r="C493" s="253" t="s">
        <v>1135</v>
      </c>
      <c r="D493" s="119"/>
      <c r="E493" s="829"/>
      <c r="F493" s="829"/>
      <c r="G493" s="124"/>
      <c r="H493" s="125"/>
    </row>
    <row r="494" spans="1:8" ht="13" customHeight="1" thickBot="1" x14ac:dyDescent="0.25">
      <c r="A494" s="1091"/>
      <c r="B494" s="122"/>
      <c r="C494" s="1121"/>
      <c r="D494" s="119"/>
      <c r="E494" s="829"/>
      <c r="F494" s="829"/>
      <c r="G494" s="124"/>
      <c r="H494" s="125"/>
    </row>
    <row r="495" spans="1:8" ht="15" x14ac:dyDescent="0.2">
      <c r="A495" s="246" t="s">
        <v>2455</v>
      </c>
      <c r="B495" s="1010" t="s">
        <v>2543</v>
      </c>
      <c r="C495" s="168" t="s">
        <v>2544</v>
      </c>
      <c r="D495" s="1012" t="e">
        <f>VLOOKUP($B495,'Pricelist Summary'!$B:$S,22,0)</f>
        <v>#REF!</v>
      </c>
      <c r="E495" s="803">
        <f>VLOOKUP($B495,'Pricelist Summary'!$B:$M,4,0)</f>
        <v>6345.794392523364</v>
      </c>
      <c r="F495" s="803">
        <f>VLOOKUP($B495,'Pricelist Summary'!$B:$M,5,0)</f>
        <v>0</v>
      </c>
      <c r="G495" s="171" t="e">
        <f>VLOOKUP(B495,'Pricelist Summary'!B:O,18,0)</f>
        <v>#REF!</v>
      </c>
      <c r="H495" s="171" t="e">
        <f>VLOOKUP(B495,'Pricelist Summary'!B:G,10,0)</f>
        <v>#REF!</v>
      </c>
    </row>
    <row r="496" spans="1:8" ht="15" x14ac:dyDescent="0.2">
      <c r="B496" s="1011"/>
      <c r="C496" s="66" t="s">
        <v>2595</v>
      </c>
      <c r="D496" s="119"/>
      <c r="E496" s="829"/>
      <c r="F496" s="829"/>
      <c r="G496" s="124"/>
      <c r="H496" s="125"/>
    </row>
    <row r="497" spans="1:8" ht="15" x14ac:dyDescent="0.2">
      <c r="B497" s="1011"/>
      <c r="C497" s="66" t="s">
        <v>2596</v>
      </c>
      <c r="D497" s="119"/>
      <c r="E497" s="829"/>
      <c r="F497" s="829"/>
      <c r="G497" s="124"/>
      <c r="H497" s="125"/>
    </row>
    <row r="498" spans="1:8" ht="15" x14ac:dyDescent="0.2">
      <c r="B498" s="1011"/>
      <c r="C498" s="66" t="s">
        <v>2597</v>
      </c>
      <c r="D498" s="119"/>
      <c r="E498" s="829"/>
      <c r="F498" s="829"/>
      <c r="G498" s="124"/>
      <c r="H498" s="125"/>
    </row>
    <row r="499" spans="1:8" ht="15" x14ac:dyDescent="0.2">
      <c r="B499" s="1011"/>
      <c r="C499" s="66" t="s">
        <v>2598</v>
      </c>
      <c r="D499" s="119"/>
      <c r="E499" s="829"/>
      <c r="F499" s="829"/>
      <c r="G499" s="124"/>
      <c r="H499" s="125"/>
    </row>
    <row r="500" spans="1:8" ht="15" x14ac:dyDescent="0.2">
      <c r="B500" s="1011"/>
      <c r="C500" s="66" t="s">
        <v>2599</v>
      </c>
      <c r="D500" s="119"/>
      <c r="E500" s="829"/>
      <c r="F500" s="829"/>
      <c r="G500" s="124"/>
      <c r="H500" s="125"/>
    </row>
    <row r="501" spans="1:8" ht="15" x14ac:dyDescent="0.2">
      <c r="B501" s="1011"/>
      <c r="C501" s="66" t="s">
        <v>2600</v>
      </c>
      <c r="D501" s="119"/>
      <c r="E501" s="829"/>
      <c r="F501" s="829"/>
      <c r="G501" s="124"/>
      <c r="H501" s="125"/>
    </row>
    <row r="502" spans="1:8" ht="15" x14ac:dyDescent="0.2">
      <c r="B502" s="1011"/>
      <c r="C502" s="66" t="s">
        <v>2601</v>
      </c>
      <c r="D502" s="119"/>
      <c r="E502" s="829"/>
      <c r="F502" s="829"/>
      <c r="G502" s="124"/>
      <c r="H502" s="125"/>
    </row>
    <row r="503" spans="1:8" ht="15" x14ac:dyDescent="0.2">
      <c r="B503" s="1011"/>
      <c r="C503" s="66" t="s">
        <v>2602</v>
      </c>
      <c r="D503" s="119"/>
      <c r="E503" s="829"/>
      <c r="F503" s="829"/>
      <c r="G503" s="124"/>
      <c r="H503" s="125"/>
    </row>
    <row r="504" spans="1:8" s="1013" customFormat="1" ht="15" x14ac:dyDescent="0.2">
      <c r="B504" s="1014"/>
      <c r="C504" s="421" t="s">
        <v>2603</v>
      </c>
      <c r="D504" s="1015"/>
      <c r="E504" s="1016"/>
      <c r="F504" s="1016"/>
      <c r="G504" s="1017"/>
      <c r="H504" s="1018"/>
    </row>
    <row r="505" spans="1:8" ht="15" x14ac:dyDescent="0.2">
      <c r="B505" s="1011"/>
      <c r="C505" s="262" t="s">
        <v>2604</v>
      </c>
      <c r="D505" s="119"/>
      <c r="E505" s="829"/>
      <c r="F505" s="829"/>
      <c r="G505" s="124"/>
      <c r="H505" s="125"/>
    </row>
    <row r="506" spans="1:8" ht="17" thickBot="1" x14ac:dyDescent="0.25">
      <c r="A506" s="1091"/>
      <c r="B506" s="122"/>
      <c r="C506" s="1020" t="s">
        <v>1135</v>
      </c>
      <c r="D506" s="123"/>
      <c r="E506" s="830"/>
      <c r="F506" s="830"/>
      <c r="G506" s="126"/>
      <c r="H506" s="127"/>
    </row>
    <row r="507" spans="1:8" ht="15" x14ac:dyDescent="0.2">
      <c r="A507" s="246" t="s">
        <v>2455</v>
      </c>
      <c r="B507" s="119" t="s">
        <v>2730</v>
      </c>
      <c r="C507" s="1092" t="s">
        <v>2731</v>
      </c>
      <c r="D507" s="1012" t="e">
        <f>VLOOKUP($B507,'Pricelist Summary'!$B:$S,22,0)</f>
        <v>#REF!</v>
      </c>
      <c r="E507" s="803">
        <f>VLOOKUP($B507,'Pricelist Summary'!$B:$M,4,0)</f>
        <v>9336.4485981308408</v>
      </c>
      <c r="F507" s="803">
        <f>VLOOKUP($B507,'Pricelist Summary'!$B:$M,5,0)</f>
        <v>0</v>
      </c>
      <c r="G507" s="171" t="e">
        <f>VLOOKUP(B507,'Pricelist Summary'!B:O,18,0)</f>
        <v>#REF!</v>
      </c>
      <c r="H507" s="171" t="e">
        <f>VLOOKUP(B507,'Pricelist Summary'!B:G,10,0)</f>
        <v>#REF!</v>
      </c>
    </row>
    <row r="508" spans="1:8" ht="15" x14ac:dyDescent="0.2">
      <c r="A508" s="577"/>
      <c r="B508" s="31"/>
      <c r="C508" s="1043" t="s">
        <v>2595</v>
      </c>
      <c r="D508" s="119"/>
      <c r="E508" s="829"/>
      <c r="F508" s="829"/>
      <c r="G508" s="124"/>
      <c r="H508" s="125"/>
    </row>
    <row r="509" spans="1:8" ht="15" x14ac:dyDescent="0.2">
      <c r="A509" s="577"/>
      <c r="B509" s="31"/>
      <c r="C509" s="1043" t="s">
        <v>2732</v>
      </c>
      <c r="D509" s="119"/>
      <c r="E509" s="829"/>
      <c r="F509" s="829"/>
      <c r="G509" s="124"/>
      <c r="H509" s="125"/>
    </row>
    <row r="510" spans="1:8" ht="15" x14ac:dyDescent="0.2">
      <c r="A510" s="577"/>
      <c r="B510" s="31"/>
      <c r="C510" s="1043" t="s">
        <v>2597</v>
      </c>
      <c r="D510" s="119"/>
      <c r="E510" s="829"/>
      <c r="F510" s="829"/>
      <c r="G510" s="124"/>
      <c r="H510" s="125"/>
    </row>
    <row r="511" spans="1:8" ht="15" x14ac:dyDescent="0.2">
      <c r="A511" s="577"/>
      <c r="B511" s="31"/>
      <c r="C511" s="1093" t="s">
        <v>2733</v>
      </c>
      <c r="D511" s="119"/>
      <c r="E511" s="829"/>
      <c r="F511" s="829"/>
      <c r="G511" s="124"/>
      <c r="H511" s="125"/>
    </row>
    <row r="512" spans="1:8" ht="15" x14ac:dyDescent="0.2">
      <c r="A512" s="577"/>
      <c r="B512" s="31"/>
      <c r="C512" s="1043" t="s">
        <v>2598</v>
      </c>
      <c r="D512" s="119"/>
      <c r="E512" s="829"/>
      <c r="F512" s="829"/>
      <c r="G512" s="124"/>
      <c r="H512" s="125"/>
    </row>
    <row r="513" spans="1:8" ht="15" x14ac:dyDescent="0.2">
      <c r="A513" s="577"/>
      <c r="B513" s="31"/>
      <c r="C513" s="1043" t="s">
        <v>2599</v>
      </c>
      <c r="D513" s="119"/>
      <c r="E513" s="829"/>
      <c r="F513" s="829"/>
      <c r="G513" s="124"/>
      <c r="H513" s="125"/>
    </row>
    <row r="514" spans="1:8" ht="15" x14ac:dyDescent="0.2">
      <c r="A514" s="577"/>
      <c r="B514" s="31"/>
      <c r="C514" s="1043" t="s">
        <v>2734</v>
      </c>
      <c r="D514" s="119"/>
      <c r="E514" s="829"/>
      <c r="F514" s="829"/>
      <c r="G514" s="124"/>
      <c r="H514" s="125"/>
    </row>
    <row r="515" spans="1:8" ht="15" x14ac:dyDescent="0.2">
      <c r="A515" s="577"/>
      <c r="B515" s="31"/>
      <c r="C515" s="1043" t="s">
        <v>2735</v>
      </c>
      <c r="D515" s="119"/>
      <c r="E515" s="829"/>
      <c r="F515" s="829"/>
      <c r="G515" s="124"/>
      <c r="H515" s="125"/>
    </row>
    <row r="516" spans="1:8" ht="15" x14ac:dyDescent="0.2">
      <c r="A516" s="577"/>
      <c r="B516" s="31"/>
      <c r="C516" s="1043" t="s">
        <v>2736</v>
      </c>
      <c r="D516" s="119"/>
      <c r="E516" s="829"/>
      <c r="F516" s="829"/>
      <c r="G516" s="124"/>
      <c r="H516" s="125"/>
    </row>
    <row r="517" spans="1:8" ht="15" x14ac:dyDescent="0.2">
      <c r="A517" s="577"/>
      <c r="B517" s="31"/>
      <c r="C517" s="1051" t="s">
        <v>2604</v>
      </c>
      <c r="D517" s="119"/>
      <c r="E517" s="829"/>
      <c r="F517" s="829"/>
      <c r="G517" s="124"/>
      <c r="H517" s="125"/>
    </row>
    <row r="518" spans="1:8" ht="16" x14ac:dyDescent="0.2">
      <c r="A518" s="577"/>
      <c r="B518" s="31"/>
      <c r="C518" s="253" t="s">
        <v>1135</v>
      </c>
      <c r="D518" s="1045"/>
      <c r="E518" s="829"/>
      <c r="F518" s="829"/>
      <c r="G518" s="124"/>
      <c r="H518" s="125"/>
    </row>
    <row r="519" spans="1:8" ht="16" thickBot="1" x14ac:dyDescent="0.25">
      <c r="A519" s="1091"/>
      <c r="B519" s="430"/>
      <c r="C519" s="1019"/>
      <c r="D519" s="431"/>
      <c r="E519" s="834"/>
      <c r="F519" s="834"/>
      <c r="G519" s="126"/>
      <c r="H519" s="127"/>
    </row>
    <row r="520" spans="1:8" ht="15" x14ac:dyDescent="0.2">
      <c r="A520" s="331" t="s">
        <v>707</v>
      </c>
      <c r="B520" s="429" t="s">
        <v>3393</v>
      </c>
      <c r="C520" s="317" t="str">
        <f>VLOOKUP($B520,'Pricelist Summary'!$B:$S,2,0)</f>
        <v>Gaming Monitor G24i 2026 200Hz (68364)</v>
      </c>
      <c r="D520" s="1012" t="e">
        <f>VLOOKUP($B520,'Pricelist Summary'!$B:$S,22,0)</f>
        <v>#REF!</v>
      </c>
      <c r="E520" s="803">
        <f>VLOOKUP($B520,'Pricelist Summary'!$B:$M,4,0)</f>
        <v>3728.9719626168221</v>
      </c>
      <c r="F520" s="803">
        <f>VLOOKUP($B520,'Pricelist Summary'!$B:$M,5,0)</f>
        <v>0</v>
      </c>
      <c r="G520" s="171" t="e">
        <f>VLOOKUP(B520,'Pricelist Summary'!B:O,18,0)</f>
        <v>#REF!</v>
      </c>
      <c r="H520" s="171" t="e">
        <f>VLOOKUP(B520,'Pricelist Summary'!B:G,10,0)</f>
        <v>#REF!</v>
      </c>
    </row>
    <row r="521" spans="1:8" ht="15" x14ac:dyDescent="0.2">
      <c r="A521" s="577"/>
      <c r="B521" s="31"/>
      <c r="C521" s="59" t="s">
        <v>3395</v>
      </c>
      <c r="D521" s="147"/>
      <c r="E521" s="937"/>
      <c r="F521" s="937"/>
      <c r="G521" s="172"/>
      <c r="H521" s="172"/>
    </row>
    <row r="522" spans="1:8" ht="15" x14ac:dyDescent="0.2">
      <c r="A522" s="577"/>
      <c r="B522" s="31"/>
      <c r="C522" s="59" t="s">
        <v>3396</v>
      </c>
      <c r="D522" s="147"/>
      <c r="E522" s="937"/>
      <c r="F522" s="937"/>
      <c r="G522" s="172"/>
      <c r="H522" s="172"/>
    </row>
    <row r="523" spans="1:8" ht="15" x14ac:dyDescent="0.2">
      <c r="A523" s="577"/>
      <c r="B523" s="31"/>
      <c r="C523" s="59" t="s">
        <v>3397</v>
      </c>
      <c r="D523" s="147"/>
      <c r="E523" s="937"/>
      <c r="F523" s="937"/>
      <c r="G523" s="172"/>
      <c r="H523" s="172"/>
    </row>
    <row r="524" spans="1:8" ht="15" x14ac:dyDescent="0.2">
      <c r="A524" s="577"/>
      <c r="B524" s="31"/>
      <c r="C524" s="59" t="s">
        <v>3398</v>
      </c>
      <c r="D524" s="147"/>
      <c r="E524" s="937"/>
      <c r="F524" s="937"/>
      <c r="G524" s="172"/>
      <c r="H524" s="172"/>
    </row>
    <row r="525" spans="1:8" ht="15" x14ac:dyDescent="0.2">
      <c r="A525" s="577"/>
      <c r="B525" s="31"/>
      <c r="C525" s="59" t="s">
        <v>3399</v>
      </c>
      <c r="D525" s="147"/>
      <c r="E525" s="937"/>
      <c r="F525" s="937"/>
      <c r="G525" s="172"/>
      <c r="H525" s="172"/>
    </row>
    <row r="526" spans="1:8" ht="15" x14ac:dyDescent="0.2">
      <c r="A526" s="577"/>
      <c r="B526" s="31"/>
      <c r="C526" s="59" t="s">
        <v>3400</v>
      </c>
      <c r="D526" s="147"/>
      <c r="E526" s="937"/>
      <c r="F526" s="937"/>
      <c r="G526" s="172"/>
      <c r="H526" s="172"/>
    </row>
    <row r="527" spans="1:8" ht="15" x14ac:dyDescent="0.2">
      <c r="A527" s="577"/>
      <c r="B527" s="31"/>
      <c r="C527" s="59" t="s">
        <v>3401</v>
      </c>
      <c r="D527" s="147"/>
      <c r="E527" s="937"/>
      <c r="F527" s="937"/>
      <c r="G527" s="172"/>
      <c r="H527" s="172"/>
    </row>
    <row r="528" spans="1:8" ht="15" x14ac:dyDescent="0.2">
      <c r="A528" s="577"/>
      <c r="B528" s="31"/>
      <c r="C528" s="59" t="s">
        <v>3402</v>
      </c>
      <c r="D528" s="147"/>
      <c r="E528" s="937"/>
      <c r="F528" s="937"/>
      <c r="G528" s="172"/>
      <c r="H528" s="172"/>
    </row>
    <row r="529" spans="1:8" ht="15" x14ac:dyDescent="0.2">
      <c r="A529" s="577"/>
      <c r="B529" s="31"/>
      <c r="C529" s="59" t="s">
        <v>3403</v>
      </c>
      <c r="D529" s="147"/>
      <c r="E529" s="937"/>
      <c r="F529" s="937"/>
      <c r="G529" s="172"/>
      <c r="H529" s="172"/>
    </row>
    <row r="530" spans="1:8" ht="15" x14ac:dyDescent="0.2">
      <c r="A530" s="577"/>
      <c r="B530" s="31"/>
      <c r="C530" s="59" t="s">
        <v>3404</v>
      </c>
      <c r="D530" s="147"/>
      <c r="E530" s="937"/>
      <c r="F530" s="937"/>
      <c r="G530" s="172"/>
      <c r="H530" s="172"/>
    </row>
    <row r="531" spans="1:8" ht="15" x14ac:dyDescent="0.2">
      <c r="A531" s="577"/>
      <c r="B531" s="31"/>
      <c r="C531" s="59" t="s">
        <v>3405</v>
      </c>
      <c r="D531" s="147"/>
      <c r="E531" s="937"/>
      <c r="F531" s="937"/>
      <c r="G531" s="172"/>
      <c r="H531" s="172"/>
    </row>
    <row r="532" spans="1:8" ht="15" x14ac:dyDescent="0.2">
      <c r="A532" s="577"/>
      <c r="B532" s="31"/>
      <c r="C532" s="59" t="s">
        <v>3406</v>
      </c>
      <c r="D532" s="147"/>
      <c r="E532" s="937"/>
      <c r="F532" s="937"/>
      <c r="G532" s="172"/>
      <c r="H532" s="172"/>
    </row>
    <row r="533" spans="1:8" ht="15" x14ac:dyDescent="0.2">
      <c r="A533" s="577"/>
      <c r="B533" s="31"/>
      <c r="C533" s="59" t="s">
        <v>3407</v>
      </c>
      <c r="D533" s="147"/>
      <c r="E533" s="937"/>
      <c r="F533" s="937"/>
      <c r="G533" s="172"/>
      <c r="H533" s="172"/>
    </row>
    <row r="534" spans="1:8" ht="15" x14ac:dyDescent="0.2">
      <c r="A534" s="577"/>
      <c r="B534" s="31"/>
      <c r="C534" s="59" t="s">
        <v>3408</v>
      </c>
      <c r="D534" s="147"/>
      <c r="E534" s="937"/>
      <c r="F534" s="937"/>
      <c r="G534" s="172"/>
      <c r="H534" s="172"/>
    </row>
    <row r="535" spans="1:8" ht="15" x14ac:dyDescent="0.2">
      <c r="A535" s="577"/>
      <c r="B535" s="31"/>
      <c r="C535" s="59" t="s">
        <v>3409</v>
      </c>
      <c r="D535" s="147"/>
      <c r="E535" s="937"/>
      <c r="F535" s="937"/>
      <c r="G535" s="172"/>
      <c r="H535" s="172"/>
    </row>
    <row r="536" spans="1:8" ht="15" x14ac:dyDescent="0.2">
      <c r="A536" s="577"/>
      <c r="B536" s="31"/>
      <c r="C536" s="59" t="s">
        <v>3410</v>
      </c>
      <c r="D536" s="147"/>
      <c r="E536" s="937"/>
      <c r="F536" s="937"/>
      <c r="G536" s="172"/>
      <c r="H536" s="172"/>
    </row>
    <row r="537" spans="1:8" ht="16" x14ac:dyDescent="0.2">
      <c r="A537" s="577"/>
      <c r="B537" s="31"/>
      <c r="C537" s="1438" t="s">
        <v>3411</v>
      </c>
      <c r="D537" s="124"/>
      <c r="E537" s="829"/>
      <c r="F537" s="829"/>
      <c r="G537" s="124"/>
      <c r="H537" s="125"/>
    </row>
    <row r="538" spans="1:8" ht="16" x14ac:dyDescent="0.2">
      <c r="A538" s="577"/>
      <c r="B538" s="31"/>
      <c r="C538" s="1438" t="s">
        <v>3412</v>
      </c>
      <c r="D538" s="124"/>
      <c r="E538" s="829"/>
      <c r="F538" s="829"/>
      <c r="G538" s="124"/>
      <c r="H538" s="125"/>
    </row>
    <row r="539" spans="1:8" ht="16" x14ac:dyDescent="0.2">
      <c r="A539" s="577"/>
      <c r="B539" s="31"/>
      <c r="C539" s="1439" t="s">
        <v>2166</v>
      </c>
      <c r="D539" s="124"/>
      <c r="E539" s="829"/>
      <c r="F539" s="829"/>
      <c r="G539" s="124"/>
      <c r="H539" s="125"/>
    </row>
    <row r="540" spans="1:8" ht="16" x14ac:dyDescent="0.2">
      <c r="A540" s="577"/>
      <c r="B540" s="31"/>
      <c r="C540" s="1438" t="s">
        <v>3413</v>
      </c>
      <c r="D540" s="124"/>
      <c r="E540" s="829"/>
      <c r="F540" s="829"/>
      <c r="G540" s="124"/>
      <c r="H540" s="125"/>
    </row>
    <row r="541" spans="1:8" ht="16" thickBot="1" x14ac:dyDescent="0.25">
      <c r="A541" s="1091"/>
      <c r="B541" s="122"/>
      <c r="C541" s="1440"/>
      <c r="D541" s="126"/>
      <c r="E541" s="830"/>
      <c r="F541" s="830"/>
      <c r="G541" s="126"/>
      <c r="H541" s="127"/>
    </row>
    <row r="542" spans="1:8" ht="16" x14ac:dyDescent="0.2">
      <c r="A542" s="331" t="s">
        <v>707</v>
      </c>
      <c r="B542" s="32" t="s">
        <v>3394</v>
      </c>
      <c r="C542" s="1443" t="s">
        <v>3359</v>
      </c>
      <c r="D542" s="371" t="e">
        <f>VLOOKUP($B542,'Pricelist Summary'!$B:$S,22,0)</f>
        <v>#REF!</v>
      </c>
      <c r="E542" s="803">
        <f>VLOOKUP($B542,'Pricelist Summary'!$B:$M,4,0)</f>
        <v>4663.5514018691583</v>
      </c>
      <c r="F542" s="803">
        <f>VLOOKUP($B542,'Pricelist Summary'!$B:$M,5,0)</f>
        <v>0</v>
      </c>
      <c r="G542" s="171" t="e">
        <f>VLOOKUP(B542,'Pricelist Summary'!B:O,18,0)</f>
        <v>#REF!</v>
      </c>
      <c r="H542" s="171" t="e">
        <f>VLOOKUP(B542,'Pricelist Summary'!B:G,10,0)</f>
        <v>#REF!</v>
      </c>
    </row>
    <row r="543" spans="1:8" ht="15" x14ac:dyDescent="0.2">
      <c r="A543" s="577"/>
      <c r="B543" s="31"/>
      <c r="C543" s="1451"/>
      <c r="D543" s="124"/>
      <c r="E543" s="829"/>
      <c r="F543" s="829"/>
      <c r="G543" s="124"/>
      <c r="H543" s="125"/>
    </row>
    <row r="544" spans="1:8" ht="16" x14ac:dyDescent="0.2">
      <c r="A544" s="577"/>
      <c r="B544" s="31"/>
      <c r="C544" s="1443" t="s">
        <v>3447</v>
      </c>
      <c r="D544" s="124"/>
      <c r="E544" s="829"/>
      <c r="F544" s="829"/>
      <c r="G544" s="124"/>
      <c r="H544" s="125"/>
    </row>
    <row r="545" spans="1:8" ht="16" x14ac:dyDescent="0.2">
      <c r="A545" s="577"/>
      <c r="B545" s="31"/>
      <c r="C545" s="1444" t="s">
        <v>3448</v>
      </c>
      <c r="D545" s="124"/>
      <c r="E545" s="829"/>
      <c r="F545" s="829"/>
      <c r="G545" s="124"/>
      <c r="H545" s="125"/>
    </row>
    <row r="546" spans="1:8" ht="16" x14ac:dyDescent="0.2">
      <c r="A546" s="577"/>
      <c r="B546" s="31"/>
      <c r="C546" s="1444" t="s">
        <v>3449</v>
      </c>
      <c r="D546" s="124"/>
      <c r="E546" s="829"/>
      <c r="F546" s="829"/>
      <c r="G546" s="124"/>
      <c r="H546" s="125"/>
    </row>
    <row r="547" spans="1:8" ht="16" x14ac:dyDescent="0.2">
      <c r="A547" s="577"/>
      <c r="B547" s="31"/>
      <c r="C547" s="1444" t="s">
        <v>3450</v>
      </c>
      <c r="D547" s="124"/>
      <c r="E547" s="829"/>
      <c r="F547" s="829"/>
      <c r="G547" s="124"/>
      <c r="H547" s="125"/>
    </row>
    <row r="548" spans="1:8" ht="16" x14ac:dyDescent="0.2">
      <c r="A548" s="577"/>
      <c r="B548" s="31"/>
      <c r="C548" s="1444" t="s">
        <v>3451</v>
      </c>
      <c r="D548" s="124"/>
      <c r="E548" s="829"/>
      <c r="F548" s="829"/>
      <c r="G548" s="124"/>
      <c r="H548" s="125"/>
    </row>
    <row r="549" spans="1:8" ht="16" x14ac:dyDescent="0.2">
      <c r="A549" s="577"/>
      <c r="B549" s="31"/>
      <c r="C549" s="1444" t="s">
        <v>3452</v>
      </c>
      <c r="D549" s="124"/>
      <c r="E549" s="829"/>
      <c r="F549" s="829"/>
      <c r="G549" s="124"/>
      <c r="H549" s="125"/>
    </row>
    <row r="550" spans="1:8" ht="16" x14ac:dyDescent="0.2">
      <c r="A550" s="577"/>
      <c r="B550" s="31"/>
      <c r="C550" s="1444" t="s">
        <v>3453</v>
      </c>
      <c r="D550" s="124"/>
      <c r="E550" s="829"/>
      <c r="F550" s="829"/>
      <c r="G550" s="124"/>
      <c r="H550" s="125"/>
    </row>
    <row r="551" spans="1:8" ht="16" x14ac:dyDescent="0.2">
      <c r="A551" s="577"/>
      <c r="B551" s="31"/>
      <c r="C551" s="1444" t="s">
        <v>3454</v>
      </c>
      <c r="D551" s="124"/>
      <c r="E551" s="829"/>
      <c r="F551" s="829"/>
      <c r="G551" s="124"/>
      <c r="H551" s="125"/>
    </row>
    <row r="552" spans="1:8" ht="16" x14ac:dyDescent="0.2">
      <c r="A552" s="577"/>
      <c r="B552" s="31"/>
      <c r="C552" s="1444" t="s">
        <v>3455</v>
      </c>
      <c r="D552" s="124"/>
      <c r="E552" s="829"/>
      <c r="F552" s="829"/>
      <c r="G552" s="124"/>
      <c r="H552" s="125"/>
    </row>
    <row r="553" spans="1:8" ht="16" x14ac:dyDescent="0.2">
      <c r="A553" s="577"/>
      <c r="B553" s="31"/>
      <c r="C553" s="1444" t="s">
        <v>3456</v>
      </c>
      <c r="D553" s="124"/>
      <c r="E553" s="829"/>
      <c r="F553" s="829"/>
      <c r="G553" s="124"/>
      <c r="H553" s="125"/>
    </row>
    <row r="554" spans="1:8" ht="16" x14ac:dyDescent="0.2">
      <c r="A554" s="577"/>
      <c r="B554" s="31"/>
      <c r="C554" s="1444" t="s">
        <v>3457</v>
      </c>
      <c r="D554" s="124"/>
      <c r="E554" s="829"/>
      <c r="F554" s="829"/>
      <c r="G554" s="124"/>
      <c r="H554" s="125"/>
    </row>
    <row r="555" spans="1:8" ht="16" x14ac:dyDescent="0.2">
      <c r="A555" s="577"/>
      <c r="B555" s="31"/>
      <c r="C555" s="1444" t="s">
        <v>3458</v>
      </c>
      <c r="D555" s="124"/>
      <c r="E555" s="829"/>
      <c r="F555" s="829"/>
      <c r="G555" s="124"/>
      <c r="H555" s="125"/>
    </row>
    <row r="556" spans="1:8" ht="16" x14ac:dyDescent="0.2">
      <c r="A556" s="577"/>
      <c r="B556" s="31"/>
      <c r="C556" s="1444" t="s">
        <v>3459</v>
      </c>
      <c r="D556" s="124"/>
      <c r="E556" s="829"/>
      <c r="F556" s="829"/>
      <c r="G556" s="124"/>
      <c r="H556" s="125"/>
    </row>
    <row r="557" spans="1:8" ht="16" x14ac:dyDescent="0.2">
      <c r="A557" s="577"/>
      <c r="B557" s="31"/>
      <c r="C557" s="1444" t="s">
        <v>3460</v>
      </c>
      <c r="D557" s="124"/>
      <c r="E557" s="829"/>
      <c r="F557" s="829"/>
      <c r="G557" s="124"/>
      <c r="H557" s="125"/>
    </row>
    <row r="558" spans="1:8" ht="16" x14ac:dyDescent="0.2">
      <c r="A558" s="577"/>
      <c r="B558" s="31"/>
      <c r="C558" s="1451" t="s">
        <v>3409</v>
      </c>
      <c r="D558" s="124"/>
      <c r="E558" s="829"/>
      <c r="F558" s="829"/>
      <c r="G558" s="124"/>
      <c r="H558" s="125"/>
    </row>
    <row r="559" spans="1:8" ht="16" x14ac:dyDescent="0.2">
      <c r="A559" s="577"/>
      <c r="B559" s="31"/>
      <c r="C559" s="1451" t="s">
        <v>3410</v>
      </c>
      <c r="D559" s="124"/>
      <c r="E559" s="829"/>
      <c r="F559" s="829"/>
      <c r="G559" s="124"/>
      <c r="H559" s="125"/>
    </row>
    <row r="560" spans="1:8" ht="16" x14ac:dyDescent="0.2">
      <c r="A560" s="577"/>
      <c r="B560" s="31"/>
      <c r="C560" s="1451" t="s">
        <v>3411</v>
      </c>
      <c r="D560" s="124"/>
      <c r="E560" s="829"/>
      <c r="F560" s="829"/>
      <c r="G560" s="124"/>
      <c r="H560" s="125"/>
    </row>
    <row r="561" spans="1:8" ht="16" x14ac:dyDescent="0.2">
      <c r="A561" s="577"/>
      <c r="B561" s="31"/>
      <c r="C561" s="1451" t="s">
        <v>3461</v>
      </c>
      <c r="D561" s="124"/>
      <c r="E561" s="829"/>
      <c r="F561" s="829"/>
      <c r="G561" s="124"/>
      <c r="H561" s="125"/>
    </row>
    <row r="562" spans="1:8" ht="16" x14ac:dyDescent="0.2">
      <c r="A562" s="577"/>
      <c r="B562" s="31"/>
      <c r="C562" s="1443" t="s">
        <v>2166</v>
      </c>
      <c r="D562" s="124"/>
      <c r="E562" s="829"/>
      <c r="F562" s="829"/>
      <c r="G562" s="124"/>
      <c r="H562" s="125"/>
    </row>
    <row r="563" spans="1:8" ht="16" x14ac:dyDescent="0.2">
      <c r="A563" s="577"/>
      <c r="B563" s="31"/>
      <c r="C563" s="1451" t="s">
        <v>3462</v>
      </c>
      <c r="D563" s="124"/>
      <c r="E563" s="829"/>
      <c r="F563" s="829"/>
      <c r="G563" s="124"/>
      <c r="H563" s="125"/>
    </row>
    <row r="564" spans="1:8" ht="15" thickBot="1" x14ac:dyDescent="0.25">
      <c r="A564" s="577"/>
      <c r="B564" s="31"/>
      <c r="D564" s="124"/>
      <c r="E564" s="829"/>
      <c r="F564" s="829"/>
      <c r="G564" s="124"/>
      <c r="H564" s="125"/>
    </row>
    <row r="565" spans="1:8" s="1564" customFormat="1" ht="15" x14ac:dyDescent="0.2">
      <c r="A565" s="331" t="s">
        <v>707</v>
      </c>
      <c r="B565" s="382" t="s">
        <v>4355</v>
      </c>
      <c r="C565" s="387" t="s">
        <v>4356</v>
      </c>
      <c r="D565" s="371" t="e">
        <f>VLOOKUP($B565,'Pricelist Summary'!$B:$S,22,0)</f>
        <v>#REF!</v>
      </c>
      <c r="E565" s="803">
        <f>VLOOKUP($B565,'Pricelist Summary'!$B:$M,4,0)</f>
        <v>10271.028037383177</v>
      </c>
      <c r="F565" s="803">
        <f>VLOOKUP($B565,'Pricelist Summary'!$B:$M,5,0)</f>
        <v>0</v>
      </c>
      <c r="G565" s="171" t="e">
        <f>VLOOKUP(B565,'Pricelist Summary'!B:O,18,0)</f>
        <v>#REF!</v>
      </c>
      <c r="H565" s="171" t="e">
        <f>VLOOKUP(B565,'Pricelist Summary'!B:G,10,0)</f>
        <v>#REF!</v>
      </c>
    </row>
    <row r="566" spans="1:8" s="1564" customFormat="1" ht="15" x14ac:dyDescent="0.2">
      <c r="A566" s="577"/>
      <c r="B566" s="31"/>
      <c r="C566" s="2194" t="s">
        <v>4747</v>
      </c>
      <c r="D566" s="119"/>
      <c r="E566" s="829"/>
      <c r="F566" s="829"/>
      <c r="G566" s="984"/>
      <c r="H566" s="124"/>
    </row>
    <row r="567" spans="1:8" s="1564" customFormat="1" ht="15" x14ac:dyDescent="0.2">
      <c r="A567" s="577"/>
      <c r="B567" s="31"/>
      <c r="C567" s="1501" t="s">
        <v>1918</v>
      </c>
      <c r="D567" s="119"/>
      <c r="E567" s="829"/>
      <c r="F567" s="829"/>
      <c r="G567" s="984"/>
      <c r="H567" s="124"/>
    </row>
    <row r="568" spans="1:8" s="1564" customFormat="1" ht="15" x14ac:dyDescent="0.2">
      <c r="A568" s="577"/>
      <c r="B568" s="31"/>
      <c r="C568" s="1501" t="s">
        <v>1919</v>
      </c>
      <c r="D568" s="119"/>
      <c r="E568" s="829"/>
      <c r="F568" s="829"/>
      <c r="G568" s="984"/>
      <c r="H568" s="124"/>
    </row>
    <row r="569" spans="1:8" s="1564" customFormat="1" ht="15" x14ac:dyDescent="0.2">
      <c r="A569" s="577"/>
      <c r="B569" s="31"/>
      <c r="C569" s="1501" t="s">
        <v>1907</v>
      </c>
      <c r="D569" s="119"/>
      <c r="E569" s="829"/>
      <c r="F569" s="829"/>
      <c r="G569" s="984"/>
      <c r="H569" s="124"/>
    </row>
    <row r="570" spans="1:8" s="1564" customFormat="1" ht="15" x14ac:dyDescent="0.2">
      <c r="A570" s="577"/>
      <c r="B570" s="31"/>
      <c r="C570" s="1501" t="s">
        <v>1908</v>
      </c>
      <c r="D570" s="119"/>
      <c r="E570" s="829"/>
      <c r="F570" s="829"/>
      <c r="G570" s="984"/>
      <c r="H570" s="124"/>
    </row>
    <row r="571" spans="1:8" s="1564" customFormat="1" ht="15" x14ac:dyDescent="0.2">
      <c r="A571" s="577"/>
      <c r="B571" s="31"/>
      <c r="C571" s="1501" t="s">
        <v>4748</v>
      </c>
      <c r="D571" s="119"/>
      <c r="E571" s="829"/>
      <c r="F571" s="829"/>
      <c r="G571" s="984"/>
      <c r="H571" s="124"/>
    </row>
    <row r="572" spans="1:8" s="1564" customFormat="1" ht="15" x14ac:dyDescent="0.2">
      <c r="A572" s="577"/>
      <c r="B572" s="31"/>
      <c r="C572" s="1501" t="s">
        <v>4749</v>
      </c>
      <c r="D572" s="119"/>
      <c r="E572" s="829"/>
      <c r="F572" s="829"/>
      <c r="G572" s="984"/>
      <c r="H572" s="124"/>
    </row>
    <row r="573" spans="1:8" s="1564" customFormat="1" ht="15" x14ac:dyDescent="0.2">
      <c r="A573" s="577"/>
      <c r="B573" s="31"/>
      <c r="C573" s="1501" t="s">
        <v>1911</v>
      </c>
      <c r="D573" s="119"/>
      <c r="E573" s="829"/>
      <c r="F573" s="829"/>
      <c r="G573" s="984"/>
      <c r="H573" s="124"/>
    </row>
    <row r="574" spans="1:8" s="1564" customFormat="1" ht="15" x14ac:dyDescent="0.2">
      <c r="A574" s="577"/>
      <c r="B574" s="31"/>
      <c r="C574" s="1501" t="s">
        <v>1922</v>
      </c>
      <c r="D574" s="119"/>
      <c r="E574" s="829"/>
      <c r="F574" s="829"/>
      <c r="G574" s="984"/>
      <c r="H574" s="124"/>
    </row>
    <row r="575" spans="1:8" s="1564" customFormat="1" ht="15" x14ac:dyDescent="0.2">
      <c r="A575" s="577"/>
      <c r="B575" s="31"/>
      <c r="C575" s="1501" t="s">
        <v>1923</v>
      </c>
      <c r="D575" s="119"/>
      <c r="E575" s="829"/>
      <c r="F575" s="829"/>
      <c r="G575" s="984"/>
      <c r="H575" s="124"/>
    </row>
    <row r="576" spans="1:8" s="1564" customFormat="1" ht="15" x14ac:dyDescent="0.2">
      <c r="A576" s="577"/>
      <c r="B576" s="31"/>
      <c r="C576" s="1501" t="s">
        <v>1913</v>
      </c>
      <c r="D576" s="119"/>
      <c r="E576" s="829"/>
      <c r="F576" s="829"/>
      <c r="G576" s="984"/>
      <c r="H576" s="124"/>
    </row>
    <row r="577" spans="1:8" s="1564" customFormat="1" ht="15" x14ac:dyDescent="0.2">
      <c r="A577" s="577"/>
      <c r="B577" s="31"/>
      <c r="C577" s="1501" t="s">
        <v>1924</v>
      </c>
      <c r="D577" s="119"/>
      <c r="E577" s="829"/>
      <c r="F577" s="829"/>
      <c r="G577" s="984"/>
      <c r="H577" s="124"/>
    </row>
    <row r="578" spans="1:8" s="1564" customFormat="1" ht="15" x14ac:dyDescent="0.2">
      <c r="A578" s="577"/>
      <c r="B578" s="31"/>
      <c r="C578" s="1501" t="s">
        <v>1925</v>
      </c>
      <c r="D578" s="119"/>
      <c r="E578" s="829"/>
      <c r="F578" s="829"/>
      <c r="G578" s="984"/>
      <c r="H578" s="124"/>
    </row>
    <row r="579" spans="1:8" s="1564" customFormat="1" ht="15" x14ac:dyDescent="0.2">
      <c r="A579" s="577"/>
      <c r="B579" s="31"/>
      <c r="C579" s="1501" t="s">
        <v>1914</v>
      </c>
      <c r="D579" s="119"/>
      <c r="E579" s="829"/>
      <c r="F579" s="829"/>
      <c r="G579" s="984"/>
      <c r="H579" s="124"/>
    </row>
    <row r="580" spans="1:8" s="1564" customFormat="1" ht="15" x14ac:dyDescent="0.2">
      <c r="A580" s="577"/>
      <c r="B580" s="31"/>
      <c r="C580" s="1501" t="s">
        <v>1926</v>
      </c>
      <c r="D580" s="119"/>
      <c r="E580" s="829"/>
      <c r="F580" s="829"/>
      <c r="G580" s="984"/>
      <c r="H580" s="124"/>
    </row>
    <row r="581" spans="1:8" s="1564" customFormat="1" ht="15" x14ac:dyDescent="0.2">
      <c r="A581" s="577"/>
      <c r="B581" s="31"/>
      <c r="C581" s="1501" t="s">
        <v>1927</v>
      </c>
      <c r="D581" s="119"/>
      <c r="E581" s="829"/>
      <c r="F581" s="829"/>
      <c r="G581" s="984"/>
      <c r="H581" s="124"/>
    </row>
    <row r="582" spans="1:8" s="1564" customFormat="1" ht="15" x14ac:dyDescent="0.2">
      <c r="A582" s="577"/>
      <c r="B582" s="31"/>
      <c r="C582" s="2195" t="s">
        <v>1308</v>
      </c>
      <c r="D582" s="119"/>
      <c r="E582" s="829"/>
      <c r="F582" s="829"/>
      <c r="G582" s="984"/>
      <c r="H582" s="124"/>
    </row>
    <row r="583" spans="1:8" s="1564" customFormat="1" ht="15" x14ac:dyDescent="0.2">
      <c r="A583" s="577"/>
      <c r="B583" s="31"/>
      <c r="C583" s="2196" t="s">
        <v>1928</v>
      </c>
      <c r="D583" s="119"/>
      <c r="E583" s="829"/>
      <c r="F583" s="829"/>
      <c r="G583" s="984"/>
      <c r="H583" s="124"/>
    </row>
    <row r="584" spans="1:8" s="1564" customFormat="1" ht="16" x14ac:dyDescent="0.2">
      <c r="A584" s="577"/>
      <c r="B584" s="31"/>
      <c r="C584" s="253" t="s">
        <v>4209</v>
      </c>
      <c r="D584" s="119"/>
      <c r="E584" s="829"/>
      <c r="F584" s="829"/>
      <c r="G584" s="984"/>
      <c r="H584" s="124"/>
    </row>
    <row r="585" spans="1:8" s="1564" customFormat="1" ht="16" thickBot="1" x14ac:dyDescent="0.25">
      <c r="A585" s="577"/>
      <c r="B585" s="430"/>
      <c r="C585" s="1019"/>
      <c r="D585" s="119"/>
      <c r="E585" s="829"/>
      <c r="F585" s="829"/>
      <c r="G585" s="984"/>
      <c r="H585" s="124"/>
    </row>
    <row r="586" spans="1:8" ht="15" x14ac:dyDescent="0.2">
      <c r="A586" s="331" t="s">
        <v>707</v>
      </c>
      <c r="B586" s="382" t="s">
        <v>711</v>
      </c>
      <c r="C586" s="387" t="s">
        <v>1917</v>
      </c>
      <c r="D586" s="371" t="e">
        <f>VLOOKUP($B586,'Pricelist Summary'!$B:$S,22,0)</f>
        <v>#REF!</v>
      </c>
      <c r="E586" s="803">
        <f>VLOOKUP($B586,'Pricelist Summary'!$B:$M,4,0)</f>
        <v>11205.607476635514</v>
      </c>
      <c r="F586" s="803">
        <f>VLOOKUP($B586,'Pricelist Summary'!$B:$M,5,0)</f>
        <v>0</v>
      </c>
      <c r="G586" s="171" t="e">
        <f>VLOOKUP(B586,'Pricelist Summary'!B:O,18,0)</f>
        <v>#REF!</v>
      </c>
      <c r="H586" s="171" t="e">
        <f>VLOOKUP(B586,'Pricelist Summary'!B:G,10,0)</f>
        <v>#REF!</v>
      </c>
    </row>
    <row r="587" spans="1:8" ht="15" x14ac:dyDescent="0.2">
      <c r="A587" s="332"/>
      <c r="B587" s="86"/>
      <c r="C587" s="319" t="s">
        <v>1918</v>
      </c>
      <c r="D587" s="332"/>
      <c r="E587" s="835"/>
      <c r="F587" s="835"/>
      <c r="G587" s="121"/>
      <c r="H587" s="125"/>
    </row>
    <row r="588" spans="1:8" ht="15" x14ac:dyDescent="0.2">
      <c r="A588" s="332"/>
      <c r="B588" s="86"/>
      <c r="C588" s="319" t="s">
        <v>1919</v>
      </c>
      <c r="D588" s="388"/>
      <c r="E588" s="836"/>
      <c r="F588" s="835"/>
      <c r="G588" s="121"/>
      <c r="H588" s="125"/>
    </row>
    <row r="589" spans="1:8" ht="15" x14ac:dyDescent="0.2">
      <c r="A589" s="332"/>
      <c r="B589" s="86"/>
      <c r="C589" s="94" t="s">
        <v>1907</v>
      </c>
      <c r="D589" s="388"/>
      <c r="E589" s="836"/>
      <c r="F589" s="835"/>
      <c r="G589" s="121"/>
      <c r="H589" s="125"/>
    </row>
    <row r="590" spans="1:8" ht="15" x14ac:dyDescent="0.2">
      <c r="A590" s="332"/>
      <c r="B590" s="86"/>
      <c r="C590" s="94" t="s">
        <v>1908</v>
      </c>
      <c r="D590" s="388"/>
      <c r="E590" s="836"/>
      <c r="F590" s="835"/>
      <c r="G590" s="121"/>
      <c r="H590" s="125"/>
    </row>
    <row r="591" spans="1:8" ht="15" x14ac:dyDescent="0.2">
      <c r="A591" s="332"/>
      <c r="B591" s="86"/>
      <c r="C591" s="319" t="s">
        <v>1920</v>
      </c>
      <c r="D591" s="388"/>
      <c r="E591" s="836"/>
      <c r="F591" s="835"/>
      <c r="G591" s="121"/>
      <c r="H591" s="125"/>
    </row>
    <row r="592" spans="1:8" ht="15" x14ac:dyDescent="0.2">
      <c r="A592" s="332"/>
      <c r="B592" s="86"/>
      <c r="C592" s="319" t="s">
        <v>1921</v>
      </c>
      <c r="D592" s="388"/>
      <c r="E592" s="836"/>
      <c r="F592" s="835"/>
      <c r="G592" s="121"/>
      <c r="H592" s="125"/>
    </row>
    <row r="593" spans="1:8" ht="15" x14ac:dyDescent="0.2">
      <c r="A593" s="332"/>
      <c r="B593" s="86"/>
      <c r="C593" s="319" t="s">
        <v>1911</v>
      </c>
      <c r="D593" s="388"/>
      <c r="E593" s="836"/>
      <c r="F593" s="835"/>
      <c r="G593" s="121"/>
      <c r="H593" s="125"/>
    </row>
    <row r="594" spans="1:8" ht="15" x14ac:dyDescent="0.2">
      <c r="A594" s="332"/>
      <c r="B594" s="86"/>
      <c r="C594" s="319" t="s">
        <v>1922</v>
      </c>
      <c r="D594" s="388"/>
      <c r="E594" s="836"/>
      <c r="F594" s="835"/>
      <c r="G594" s="121"/>
      <c r="H594" s="125"/>
    </row>
    <row r="595" spans="1:8" ht="15" x14ac:dyDescent="0.2">
      <c r="A595" s="332"/>
      <c r="B595" s="86"/>
      <c r="C595" s="319" t="s">
        <v>1923</v>
      </c>
      <c r="D595" s="388"/>
      <c r="E595" s="836"/>
      <c r="F595" s="835"/>
      <c r="G595" s="121"/>
      <c r="H595" s="125"/>
    </row>
    <row r="596" spans="1:8" ht="15" x14ac:dyDescent="0.2">
      <c r="A596" s="332"/>
      <c r="B596" s="86"/>
      <c r="C596" s="94" t="s">
        <v>1913</v>
      </c>
      <c r="D596" s="388"/>
      <c r="E596" s="836"/>
      <c r="F596" s="835"/>
      <c r="G596" s="121"/>
      <c r="H596" s="125"/>
    </row>
    <row r="597" spans="1:8" ht="15" x14ac:dyDescent="0.2">
      <c r="A597" s="332"/>
      <c r="B597" s="86"/>
      <c r="C597" s="319" t="s">
        <v>1924</v>
      </c>
      <c r="D597" s="388"/>
      <c r="E597" s="836"/>
      <c r="F597" s="835"/>
      <c r="G597" s="121"/>
      <c r="H597" s="125"/>
    </row>
    <row r="598" spans="1:8" ht="15" x14ac:dyDescent="0.2">
      <c r="A598" s="332"/>
      <c r="B598" s="86"/>
      <c r="C598" s="319" t="s">
        <v>1925</v>
      </c>
      <c r="D598" s="388"/>
      <c r="E598" s="836"/>
      <c r="F598" s="835"/>
      <c r="G598" s="121"/>
      <c r="H598" s="125"/>
    </row>
    <row r="599" spans="1:8" ht="15" x14ac:dyDescent="0.2">
      <c r="A599" s="332"/>
      <c r="B599" s="86"/>
      <c r="C599" s="319" t="s">
        <v>1914</v>
      </c>
      <c r="D599" s="388"/>
      <c r="E599" s="836"/>
      <c r="F599" s="835"/>
      <c r="G599" s="121"/>
      <c r="H599" s="125"/>
    </row>
    <row r="600" spans="1:8" ht="15" x14ac:dyDescent="0.2">
      <c r="A600" s="332"/>
      <c r="B600" s="86"/>
      <c r="C600" s="319" t="s">
        <v>1926</v>
      </c>
      <c r="D600" s="388"/>
      <c r="E600" s="836"/>
      <c r="F600" s="835"/>
      <c r="G600" s="121"/>
      <c r="H600" s="125"/>
    </row>
    <row r="601" spans="1:8" ht="15" x14ac:dyDescent="0.2">
      <c r="A601" s="332"/>
      <c r="B601" s="86"/>
      <c r="C601" s="319" t="s">
        <v>1927</v>
      </c>
      <c r="D601" s="388"/>
      <c r="E601" s="836"/>
      <c r="F601" s="835"/>
      <c r="G601" s="121"/>
      <c r="H601" s="125"/>
    </row>
    <row r="602" spans="1:8" ht="15" x14ac:dyDescent="0.2">
      <c r="A602" s="332"/>
      <c r="B602" s="86"/>
      <c r="C602" s="390" t="s">
        <v>1308</v>
      </c>
      <c r="D602" s="388"/>
      <c r="E602" s="836"/>
      <c r="F602" s="835"/>
      <c r="G602" s="121"/>
      <c r="H602" s="125"/>
    </row>
    <row r="603" spans="1:8" ht="15" x14ac:dyDescent="0.2">
      <c r="A603" s="332"/>
      <c r="B603" s="86"/>
      <c r="C603" s="391" t="s">
        <v>1928</v>
      </c>
      <c r="D603" s="388"/>
      <c r="E603" s="836"/>
      <c r="F603" s="835"/>
      <c r="G603" s="121"/>
      <c r="H603" s="125"/>
    </row>
    <row r="604" spans="1:8" ht="16" thickBot="1" x14ac:dyDescent="0.25">
      <c r="A604" s="335"/>
      <c r="B604" s="383"/>
      <c r="C604" s="349" t="s">
        <v>1135</v>
      </c>
      <c r="D604" s="389"/>
      <c r="E604" s="837"/>
      <c r="F604" s="838"/>
      <c r="G604" s="384"/>
      <c r="H604" s="1750"/>
    </row>
    <row r="605" spans="1:8" s="1564" customFormat="1" ht="15" x14ac:dyDescent="0.2">
      <c r="A605" s="331" t="s">
        <v>707</v>
      </c>
      <c r="B605" s="1934" t="s">
        <v>4359</v>
      </c>
      <c r="C605" s="1935" t="s">
        <v>4360</v>
      </c>
      <c r="D605" s="371" t="e">
        <f>VLOOKUP($B605,'Pricelist Summary'!$B:$S,22,0)</f>
        <v>#REF!</v>
      </c>
      <c r="E605" s="803">
        <f>VLOOKUP($B605,'Pricelist Summary'!$B:$M,4,0)</f>
        <v>9336.4485981308408</v>
      </c>
      <c r="F605" s="803">
        <f>VLOOKUP($B605,'Pricelist Summary'!$B:$M,5,0)</f>
        <v>0</v>
      </c>
      <c r="G605" s="171" t="e">
        <f>VLOOKUP(B605,'Pricelist Summary'!B:O,18,0)</f>
        <v>#REF!</v>
      </c>
      <c r="H605" s="318" t="e">
        <f>VLOOKUP(B605,'Pricelist Summary'!B:G,10,0)</f>
        <v>#REF!</v>
      </c>
    </row>
    <row r="606" spans="1:8" s="1564" customFormat="1" ht="15" x14ac:dyDescent="0.2">
      <c r="A606" s="332"/>
      <c r="B606" s="337"/>
      <c r="C606" s="339" t="s">
        <v>4377</v>
      </c>
      <c r="D606" s="121"/>
      <c r="E606" s="835"/>
      <c r="F606" s="835"/>
      <c r="G606" s="154"/>
      <c r="H606" s="124"/>
    </row>
    <row r="607" spans="1:8" s="1564" customFormat="1" ht="15" x14ac:dyDescent="0.2">
      <c r="A607" s="332"/>
      <c r="B607" s="337"/>
      <c r="C607" s="1281" t="s">
        <v>1930</v>
      </c>
      <c r="D607" s="121"/>
      <c r="E607" s="835"/>
      <c r="F607" s="835"/>
      <c r="G607" s="154"/>
      <c r="H607" s="124"/>
    </row>
    <row r="608" spans="1:8" s="1564" customFormat="1" ht="15" x14ac:dyDescent="0.2">
      <c r="A608" s="332"/>
      <c r="B608" s="337"/>
      <c r="C608" s="1281" t="s">
        <v>4378</v>
      </c>
      <c r="D608" s="121"/>
      <c r="E608" s="835"/>
      <c r="F608" s="835"/>
      <c r="G608" s="154"/>
      <c r="H608" s="124"/>
    </row>
    <row r="609" spans="1:8" s="1564" customFormat="1" ht="15" x14ac:dyDescent="0.2">
      <c r="A609" s="332"/>
      <c r="B609" s="337"/>
      <c r="C609" s="1281" t="s">
        <v>1932</v>
      </c>
      <c r="D609" s="121"/>
      <c r="E609" s="835"/>
      <c r="F609" s="835"/>
      <c r="G609" s="154"/>
      <c r="H609" s="124"/>
    </row>
    <row r="610" spans="1:8" s="1564" customFormat="1" ht="15" x14ac:dyDescent="0.2">
      <c r="A610" s="332"/>
      <c r="B610" s="337"/>
      <c r="C610" s="1281" t="s">
        <v>1908</v>
      </c>
      <c r="D610" s="121"/>
      <c r="E610" s="835"/>
      <c r="F610" s="835"/>
      <c r="G610" s="154"/>
      <c r="H610" s="124"/>
    </row>
    <row r="611" spans="1:8" s="1564" customFormat="1" ht="15" x14ac:dyDescent="0.2">
      <c r="A611" s="332"/>
      <c r="B611" s="337"/>
      <c r="C611" s="1281" t="s">
        <v>4379</v>
      </c>
      <c r="D611" s="121"/>
      <c r="E611" s="835"/>
      <c r="F611" s="835"/>
      <c r="G611" s="154"/>
      <c r="H611" s="124"/>
    </row>
    <row r="612" spans="1:8" s="1564" customFormat="1" ht="15" x14ac:dyDescent="0.2">
      <c r="A612" s="332"/>
      <c r="B612" s="337"/>
      <c r="C612" s="1281" t="s">
        <v>1936</v>
      </c>
      <c r="D612" s="121"/>
      <c r="E612" s="835"/>
      <c r="F612" s="835"/>
      <c r="G612" s="154"/>
      <c r="H612" s="124"/>
    </row>
    <row r="613" spans="1:8" s="1564" customFormat="1" ht="15" x14ac:dyDescent="0.2">
      <c r="A613" s="332"/>
      <c r="B613" s="337"/>
      <c r="C613" s="1281" t="s">
        <v>1911</v>
      </c>
      <c r="D613" s="121"/>
      <c r="E613" s="835"/>
      <c r="F613" s="835"/>
      <c r="G613" s="154"/>
      <c r="H613" s="124"/>
    </row>
    <row r="614" spans="1:8" s="1564" customFormat="1" ht="15" x14ac:dyDescent="0.2">
      <c r="A614" s="332"/>
      <c r="B614" s="337"/>
      <c r="C614" s="1281" t="s">
        <v>1937</v>
      </c>
      <c r="D614" s="121"/>
      <c r="E614" s="835"/>
      <c r="F614" s="835"/>
      <c r="G614" s="154"/>
      <c r="H614" s="124"/>
    </row>
    <row r="615" spans="1:8" s="1564" customFormat="1" ht="15" x14ac:dyDescent="0.2">
      <c r="A615" s="332"/>
      <c r="B615" s="337"/>
      <c r="C615" s="1281" t="s">
        <v>1938</v>
      </c>
      <c r="D615" s="121"/>
      <c r="E615" s="835"/>
      <c r="F615" s="835"/>
      <c r="G615" s="154"/>
      <c r="H615" s="124"/>
    </row>
    <row r="616" spans="1:8" s="1564" customFormat="1" ht="15" x14ac:dyDescent="0.2">
      <c r="A616" s="332"/>
      <c r="B616" s="337"/>
      <c r="C616" s="1281" t="s">
        <v>1939</v>
      </c>
      <c r="D616" s="121"/>
      <c r="E616" s="835"/>
      <c r="F616" s="835"/>
      <c r="G616" s="154"/>
      <c r="H616" s="124"/>
    </row>
    <row r="617" spans="1:8" s="1564" customFormat="1" ht="15" x14ac:dyDescent="0.2">
      <c r="A617" s="332"/>
      <c r="B617" s="337"/>
      <c r="C617" s="1281" t="s">
        <v>1924</v>
      </c>
      <c r="D617" s="121"/>
      <c r="E617" s="835"/>
      <c r="F617" s="835"/>
      <c r="G617" s="154"/>
      <c r="H617" s="124"/>
    </row>
    <row r="618" spans="1:8" s="1564" customFormat="1" ht="15" x14ac:dyDescent="0.2">
      <c r="A618" s="332"/>
      <c r="B618" s="337"/>
      <c r="C618" s="1281" t="s">
        <v>1925</v>
      </c>
      <c r="D618" s="121"/>
      <c r="E618" s="835"/>
      <c r="F618" s="835"/>
      <c r="G618" s="154"/>
      <c r="H618" s="124"/>
    </row>
    <row r="619" spans="1:8" s="1564" customFormat="1" ht="15" x14ac:dyDescent="0.2">
      <c r="A619" s="332"/>
      <c r="B619" s="337"/>
      <c r="C619" s="1281" t="s">
        <v>1914</v>
      </c>
      <c r="D619" s="121"/>
      <c r="E619" s="835"/>
      <c r="F619" s="835"/>
      <c r="G619" s="154"/>
      <c r="H619" s="124"/>
    </row>
    <row r="620" spans="1:8" s="1564" customFormat="1" ht="15" x14ac:dyDescent="0.2">
      <c r="A620" s="332"/>
      <c r="B620" s="337"/>
      <c r="C620" s="1281" t="s">
        <v>4380</v>
      </c>
      <c r="D620" s="121"/>
      <c r="E620" s="835"/>
      <c r="F620" s="835"/>
      <c r="G620" s="154"/>
      <c r="H620" s="124"/>
    </row>
    <row r="621" spans="1:8" s="1564" customFormat="1" ht="15" x14ac:dyDescent="0.2">
      <c r="A621" s="332"/>
      <c r="B621" s="337"/>
      <c r="C621" s="1281" t="s">
        <v>4381</v>
      </c>
      <c r="D621" s="121"/>
      <c r="E621" s="835"/>
      <c r="F621" s="835"/>
      <c r="G621" s="154"/>
      <c r="H621" s="124"/>
    </row>
    <row r="622" spans="1:8" s="1564" customFormat="1" ht="15" x14ac:dyDescent="0.2">
      <c r="A622" s="332"/>
      <c r="B622" s="337"/>
      <c r="C622" s="1936" t="s">
        <v>1308</v>
      </c>
      <c r="D622" s="121"/>
      <c r="E622" s="835"/>
      <c r="F622" s="835"/>
      <c r="G622" s="154"/>
      <c r="H622" s="124"/>
    </row>
    <row r="623" spans="1:8" s="1564" customFormat="1" ht="15" x14ac:dyDescent="0.2">
      <c r="A623" s="332"/>
      <c r="B623" s="337"/>
      <c r="C623" s="1281" t="s">
        <v>1928</v>
      </c>
      <c r="D623" s="121"/>
      <c r="E623" s="835"/>
      <c r="F623" s="835"/>
      <c r="G623" s="154"/>
      <c r="H623" s="124"/>
    </row>
    <row r="624" spans="1:8" s="1564" customFormat="1" ht="16" x14ac:dyDescent="0.2">
      <c r="A624" s="332"/>
      <c r="B624" s="337"/>
      <c r="C624" s="1847" t="s">
        <v>4382</v>
      </c>
      <c r="D624" s="121"/>
      <c r="E624" s="835"/>
      <c r="F624" s="835"/>
      <c r="G624" s="154"/>
      <c r="H624" s="124"/>
    </row>
    <row r="625" spans="1:8" s="1564" customFormat="1" ht="16" thickBot="1" x14ac:dyDescent="0.25">
      <c r="A625" s="335"/>
      <c r="B625" s="338"/>
      <c r="C625" s="110"/>
      <c r="D625" s="121"/>
      <c r="E625" s="835"/>
      <c r="F625" s="835"/>
      <c r="G625" s="154"/>
      <c r="H625" s="126"/>
    </row>
    <row r="626" spans="1:8" ht="15" x14ac:dyDescent="0.2">
      <c r="A626" s="331" t="s">
        <v>707</v>
      </c>
      <c r="B626" s="386" t="s">
        <v>715</v>
      </c>
      <c r="C626" s="339" t="s">
        <v>716</v>
      </c>
      <c r="D626" s="371" t="e">
        <f>VLOOKUP($B626,'Pricelist Summary'!$B:$S,22,0)</f>
        <v>#REF!</v>
      </c>
      <c r="E626" s="803">
        <f>VLOOKUP($B626,'Pricelist Summary'!$B:$M,4,0)</f>
        <v>9336.4485981308408</v>
      </c>
      <c r="F626" s="803">
        <f>VLOOKUP($B626,'Pricelist Summary'!$B:$M,5,0)</f>
        <v>0</v>
      </c>
      <c r="G626" s="171" t="e">
        <f>VLOOKUP(B626,'Pricelist Summary'!B:O,18,0)</f>
        <v>#REF!</v>
      </c>
      <c r="H626" s="171" t="e">
        <f>VLOOKUP(B626,'Pricelist Summary'!B:G,10,0)</f>
        <v>#REF!</v>
      </c>
    </row>
    <row r="627" spans="1:8" ht="15" x14ac:dyDescent="0.2">
      <c r="A627" s="332"/>
      <c r="B627" s="337"/>
      <c r="C627" s="339" t="s">
        <v>1929</v>
      </c>
      <c r="D627" s="121"/>
      <c r="E627" s="835"/>
      <c r="F627" s="835"/>
      <c r="G627" s="121"/>
      <c r="H627" s="125"/>
    </row>
    <row r="628" spans="1:8" ht="15" x14ac:dyDescent="0.2">
      <c r="A628" s="332"/>
      <c r="B628" s="337"/>
      <c r="C628" s="94" t="s">
        <v>1930</v>
      </c>
      <c r="D628" s="121"/>
      <c r="E628" s="835"/>
      <c r="F628" s="835"/>
      <c r="G628" s="121"/>
      <c r="H628" s="125"/>
    </row>
    <row r="629" spans="1:8" ht="15" x14ac:dyDescent="0.2">
      <c r="A629" s="332"/>
      <c r="B629" s="337"/>
      <c r="C629" s="94" t="s">
        <v>1931</v>
      </c>
      <c r="D629" s="121"/>
      <c r="E629" s="835"/>
      <c r="F629" s="835"/>
      <c r="G629" s="121"/>
      <c r="H629" s="125"/>
    </row>
    <row r="630" spans="1:8" ht="15" x14ac:dyDescent="0.2">
      <c r="A630" s="332"/>
      <c r="B630" s="337"/>
      <c r="C630" s="94" t="s">
        <v>1932</v>
      </c>
      <c r="D630" s="121"/>
      <c r="E630" s="835"/>
      <c r="F630" s="835"/>
      <c r="G630" s="121"/>
      <c r="H630" s="125"/>
    </row>
    <row r="631" spans="1:8" ht="15" x14ac:dyDescent="0.2">
      <c r="A631" s="332"/>
      <c r="B631" s="337"/>
      <c r="C631" s="94" t="s">
        <v>1933</v>
      </c>
      <c r="D631" s="121"/>
      <c r="E631" s="835"/>
      <c r="F631" s="835"/>
      <c r="G631" s="121"/>
      <c r="H631" s="125"/>
    </row>
    <row r="632" spans="1:8" ht="15" x14ac:dyDescent="0.2">
      <c r="A632" s="332"/>
      <c r="B632" s="337"/>
      <c r="C632" s="94" t="s">
        <v>1934</v>
      </c>
      <c r="D632" s="121"/>
      <c r="E632" s="835"/>
      <c r="F632" s="835"/>
      <c r="G632" s="121"/>
      <c r="H632" s="125"/>
    </row>
    <row r="633" spans="1:8" ht="15" x14ac:dyDescent="0.2">
      <c r="A633" s="332"/>
      <c r="B633" s="337"/>
      <c r="C633" s="94" t="s">
        <v>1935</v>
      </c>
      <c r="D633" s="121"/>
      <c r="E633" s="835"/>
      <c r="F633" s="835"/>
      <c r="G633" s="121"/>
      <c r="H633" s="125"/>
    </row>
    <row r="634" spans="1:8" ht="15" x14ac:dyDescent="0.2">
      <c r="A634" s="332"/>
      <c r="B634" s="337"/>
      <c r="C634" s="94" t="s">
        <v>1936</v>
      </c>
      <c r="D634" s="121"/>
      <c r="E634" s="835"/>
      <c r="F634" s="835"/>
      <c r="G634" s="121"/>
      <c r="H634" s="125"/>
    </row>
    <row r="635" spans="1:8" ht="15" x14ac:dyDescent="0.2">
      <c r="A635" s="332"/>
      <c r="B635" s="337"/>
      <c r="C635" s="94" t="s">
        <v>1911</v>
      </c>
      <c r="D635" s="121"/>
      <c r="E635" s="835"/>
      <c r="F635" s="835"/>
      <c r="G635" s="121"/>
      <c r="H635" s="125"/>
    </row>
    <row r="636" spans="1:8" ht="15" x14ac:dyDescent="0.2">
      <c r="A636" s="332"/>
      <c r="B636" s="337"/>
      <c r="C636" s="94" t="s">
        <v>1937</v>
      </c>
      <c r="D636" s="121"/>
      <c r="E636" s="835"/>
      <c r="F636" s="835"/>
      <c r="G636" s="121"/>
      <c r="H636" s="125"/>
    </row>
    <row r="637" spans="1:8" ht="15" x14ac:dyDescent="0.2">
      <c r="A637" s="332"/>
      <c r="B637" s="337"/>
      <c r="C637" s="94" t="s">
        <v>1938</v>
      </c>
      <c r="D637" s="121"/>
      <c r="E637" s="835"/>
      <c r="F637" s="835"/>
      <c r="G637" s="121"/>
      <c r="H637" s="125"/>
    </row>
    <row r="638" spans="1:8" ht="15" x14ac:dyDescent="0.2">
      <c r="A638" s="332"/>
      <c r="B638" s="337"/>
      <c r="C638" s="94" t="s">
        <v>1939</v>
      </c>
      <c r="D638" s="121"/>
      <c r="E638" s="835"/>
      <c r="F638" s="835"/>
      <c r="G638" s="121"/>
      <c r="H638" s="125"/>
    </row>
    <row r="639" spans="1:8" ht="15" x14ac:dyDescent="0.2">
      <c r="A639" s="332"/>
      <c r="B639" s="337"/>
      <c r="C639" s="94" t="s">
        <v>1924</v>
      </c>
      <c r="D639" s="121"/>
      <c r="E639" s="835"/>
      <c r="F639" s="835"/>
      <c r="G639" s="121"/>
      <c r="H639" s="125"/>
    </row>
    <row r="640" spans="1:8" ht="15" x14ac:dyDescent="0.2">
      <c r="A640" s="332"/>
      <c r="B640" s="337"/>
      <c r="C640" s="94" t="s">
        <v>1925</v>
      </c>
      <c r="D640" s="121"/>
      <c r="E640" s="835"/>
      <c r="F640" s="835"/>
      <c r="G640" s="121"/>
      <c r="H640" s="125"/>
    </row>
    <row r="641" spans="1:8" ht="15" x14ac:dyDescent="0.2">
      <c r="A641" s="332"/>
      <c r="B641" s="337"/>
      <c r="C641" s="94" t="s">
        <v>1914</v>
      </c>
      <c r="D641" s="121"/>
      <c r="E641" s="835"/>
      <c r="F641" s="835"/>
      <c r="G641" s="121"/>
      <c r="H641" s="125"/>
    </row>
    <row r="642" spans="1:8" ht="15" x14ac:dyDescent="0.2">
      <c r="A642" s="332"/>
      <c r="B642" s="337"/>
      <c r="C642" s="94" t="s">
        <v>1940</v>
      </c>
      <c r="D642" s="121"/>
      <c r="E642" s="835"/>
      <c r="F642" s="835"/>
      <c r="G642" s="121"/>
      <c r="H642" s="125"/>
    </row>
    <row r="643" spans="1:8" ht="15" x14ac:dyDescent="0.2">
      <c r="A643" s="332"/>
      <c r="B643" s="337"/>
      <c r="C643" s="94" t="s">
        <v>1941</v>
      </c>
      <c r="D643" s="121"/>
      <c r="E643" s="835"/>
      <c r="F643" s="835"/>
      <c r="G643" s="121"/>
      <c r="H643" s="125"/>
    </row>
    <row r="644" spans="1:8" ht="15" x14ac:dyDescent="0.2">
      <c r="A644" s="332"/>
      <c r="B644" s="337"/>
      <c r="C644" s="244" t="s">
        <v>1308</v>
      </c>
      <c r="D644" s="121"/>
      <c r="E644" s="835"/>
      <c r="F644" s="835"/>
      <c r="G644" s="121"/>
      <c r="H644" s="125"/>
    </row>
    <row r="645" spans="1:8" ht="15" x14ac:dyDescent="0.2">
      <c r="A645" s="332"/>
      <c r="B645" s="337"/>
      <c r="C645" s="94" t="s">
        <v>1942</v>
      </c>
      <c r="D645" s="121"/>
      <c r="E645" s="835"/>
      <c r="F645" s="835"/>
      <c r="G645" s="121"/>
      <c r="H645" s="125"/>
    </row>
    <row r="646" spans="1:8" ht="17" thickBot="1" x14ac:dyDescent="0.25">
      <c r="A646" s="335"/>
      <c r="B646" s="338"/>
      <c r="C646" s="110" t="s">
        <v>1135</v>
      </c>
      <c r="D646" s="121"/>
      <c r="E646" s="835"/>
      <c r="F646" s="835"/>
      <c r="G646" s="121"/>
      <c r="H646" s="125"/>
    </row>
    <row r="647" spans="1:8" s="1564" customFormat="1" ht="15" x14ac:dyDescent="0.2">
      <c r="A647" s="331" t="s">
        <v>707</v>
      </c>
      <c r="B647" s="1932" t="s">
        <v>4363</v>
      </c>
      <c r="C647" s="575" t="s">
        <v>4364</v>
      </c>
      <c r="D647" s="371" t="e">
        <f>VLOOKUP($B647,'Pricelist Summary'!$B:$S,22,0)</f>
        <v>#REF!</v>
      </c>
      <c r="E647" s="803">
        <f>VLOOKUP($B647,'Pricelist Summary'!$B:$M,4,0)</f>
        <v>5878.5046728971956</v>
      </c>
      <c r="F647" s="803">
        <f>VLOOKUP($B647,'Pricelist Summary'!$B:$M,5,0)</f>
        <v>0</v>
      </c>
      <c r="G647" s="171" t="e">
        <f>VLOOKUP(B647,'Pricelist Summary'!B:O,18,0)</f>
        <v>#REF!</v>
      </c>
      <c r="H647" s="171" t="e">
        <f>VLOOKUP(B647,'Pricelist Summary'!B:G,10,0)</f>
        <v>#REF!</v>
      </c>
    </row>
    <row r="648" spans="1:8" s="1564" customFormat="1" ht="15" x14ac:dyDescent="0.2">
      <c r="A648" s="332"/>
      <c r="B648" s="337"/>
      <c r="C648" s="339" t="s">
        <v>4365</v>
      </c>
      <c r="D648" s="332"/>
      <c r="E648" s="835"/>
      <c r="F648" s="835"/>
      <c r="G648" s="577"/>
      <c r="H648" s="333"/>
    </row>
    <row r="649" spans="1:8" s="1564" customFormat="1" ht="15" x14ac:dyDescent="0.2">
      <c r="A649" s="332"/>
      <c r="B649" s="337"/>
      <c r="C649" s="1478" t="s">
        <v>1943</v>
      </c>
      <c r="D649" s="332"/>
      <c r="E649" s="835"/>
      <c r="F649" s="835"/>
      <c r="G649" s="577"/>
      <c r="H649" s="333"/>
    </row>
    <row r="650" spans="1:8" s="1564" customFormat="1" ht="15" x14ac:dyDescent="0.2">
      <c r="A650" s="332"/>
      <c r="B650" s="337"/>
      <c r="C650" s="1478" t="s">
        <v>4366</v>
      </c>
      <c r="D650" s="332"/>
      <c r="E650" s="835"/>
      <c r="F650" s="835"/>
      <c r="G650" s="577"/>
      <c r="H650" s="333"/>
    </row>
    <row r="651" spans="1:8" s="1564" customFormat="1" ht="15" x14ac:dyDescent="0.2">
      <c r="A651" s="332"/>
      <c r="B651" s="337"/>
      <c r="C651" s="1478" t="s">
        <v>1944</v>
      </c>
      <c r="D651" s="332"/>
      <c r="E651" s="835"/>
      <c r="F651" s="835"/>
      <c r="G651" s="577"/>
      <c r="H651" s="333"/>
    </row>
    <row r="652" spans="1:8" s="1564" customFormat="1" ht="15" x14ac:dyDescent="0.2">
      <c r="A652" s="332"/>
      <c r="B652" s="337"/>
      <c r="C652" s="1478" t="s">
        <v>4367</v>
      </c>
      <c r="D652" s="332"/>
      <c r="E652" s="835"/>
      <c r="F652" s="835"/>
      <c r="G652" s="577"/>
      <c r="H652" s="333"/>
    </row>
    <row r="653" spans="1:8" s="1564" customFormat="1" ht="15" x14ac:dyDescent="0.2">
      <c r="A653" s="332"/>
      <c r="B653" s="337"/>
      <c r="C653" s="1478" t="s">
        <v>4368</v>
      </c>
      <c r="D653" s="332"/>
      <c r="E653" s="835"/>
      <c r="F653" s="835"/>
      <c r="G653" s="577"/>
      <c r="H653" s="333"/>
    </row>
    <row r="654" spans="1:8" s="1564" customFormat="1" ht="15" x14ac:dyDescent="0.2">
      <c r="A654" s="332"/>
      <c r="B654" s="337"/>
      <c r="C654" s="1478" t="s">
        <v>4369</v>
      </c>
      <c r="D654" s="332"/>
      <c r="E654" s="835"/>
      <c r="F654" s="835"/>
      <c r="G654" s="577"/>
      <c r="H654" s="333"/>
    </row>
    <row r="655" spans="1:8" s="1564" customFormat="1" ht="15" x14ac:dyDescent="0.2">
      <c r="A655" s="332"/>
      <c r="B655" s="337"/>
      <c r="C655" s="1478" t="s">
        <v>4370</v>
      </c>
      <c r="D655" s="332"/>
      <c r="E655" s="835"/>
      <c r="F655" s="835"/>
      <c r="G655" s="577"/>
      <c r="H655" s="333"/>
    </row>
    <row r="656" spans="1:8" s="1564" customFormat="1" ht="15" x14ac:dyDescent="0.2">
      <c r="A656" s="332"/>
      <c r="B656" s="337"/>
      <c r="C656" s="1478" t="s">
        <v>4371</v>
      </c>
      <c r="D656" s="332"/>
      <c r="E656" s="835"/>
      <c r="F656" s="835"/>
      <c r="G656" s="577"/>
      <c r="H656" s="333"/>
    </row>
    <row r="657" spans="1:8" s="1564" customFormat="1" ht="15" x14ac:dyDescent="0.2">
      <c r="A657" s="332"/>
      <c r="B657" s="337"/>
      <c r="C657" s="1478" t="s">
        <v>1912</v>
      </c>
      <c r="D657" s="332"/>
      <c r="E657" s="835"/>
      <c r="F657" s="835"/>
      <c r="G657" s="577"/>
      <c r="H657" s="333"/>
    </row>
    <row r="658" spans="1:8" s="1564" customFormat="1" ht="15" x14ac:dyDescent="0.2">
      <c r="A658" s="332"/>
      <c r="B658" s="337"/>
      <c r="C658" s="1478" t="s">
        <v>4372</v>
      </c>
      <c r="D658" s="332"/>
      <c r="E658" s="835"/>
      <c r="F658" s="835"/>
      <c r="G658" s="577"/>
      <c r="H658" s="333"/>
    </row>
    <row r="659" spans="1:8" s="1564" customFormat="1" ht="15" x14ac:dyDescent="0.2">
      <c r="A659" s="332"/>
      <c r="B659" s="337"/>
      <c r="C659" s="1478" t="s">
        <v>1925</v>
      </c>
      <c r="D659" s="332"/>
      <c r="E659" s="835"/>
      <c r="F659" s="835"/>
      <c r="G659" s="577"/>
      <c r="H659" s="333"/>
    </row>
    <row r="660" spans="1:8" s="1564" customFormat="1" ht="15" x14ac:dyDescent="0.2">
      <c r="A660" s="332"/>
      <c r="B660" s="337"/>
      <c r="C660" s="1478" t="s">
        <v>1914</v>
      </c>
      <c r="D660" s="332"/>
      <c r="E660" s="835"/>
      <c r="F660" s="835"/>
      <c r="G660" s="577"/>
      <c r="H660" s="333"/>
    </row>
    <row r="661" spans="1:8" s="1564" customFormat="1" ht="15" x14ac:dyDescent="0.2">
      <c r="A661" s="332"/>
      <c r="B661" s="337"/>
      <c r="C661" s="1478" t="s">
        <v>4373</v>
      </c>
      <c r="D661" s="332"/>
      <c r="E661" s="835"/>
      <c r="F661" s="835"/>
      <c r="G661" s="577"/>
      <c r="H661" s="333"/>
    </row>
    <row r="662" spans="1:8" s="1564" customFormat="1" ht="15" x14ac:dyDescent="0.2">
      <c r="A662" s="332"/>
      <c r="B662" s="337"/>
      <c r="C662" s="1478" t="s">
        <v>4374</v>
      </c>
      <c r="D662" s="332"/>
      <c r="E662" s="835"/>
      <c r="F662" s="835"/>
      <c r="G662" s="577"/>
      <c r="H662" s="333"/>
    </row>
    <row r="663" spans="1:8" s="1564" customFormat="1" ht="15" x14ac:dyDescent="0.2">
      <c r="A663" s="332"/>
      <c r="B663" s="337"/>
      <c r="C663" s="1576" t="s">
        <v>1308</v>
      </c>
      <c r="D663" s="332"/>
      <c r="E663" s="835"/>
      <c r="F663" s="835"/>
      <c r="G663" s="577"/>
      <c r="H663" s="333"/>
    </row>
    <row r="664" spans="1:8" s="1564" customFormat="1" ht="15" x14ac:dyDescent="0.2">
      <c r="A664" s="332"/>
      <c r="B664" s="337"/>
      <c r="C664" s="1478" t="s">
        <v>1945</v>
      </c>
      <c r="D664" s="332"/>
      <c r="E664" s="835"/>
      <c r="F664" s="835"/>
      <c r="G664" s="577"/>
      <c r="H664" s="333"/>
    </row>
    <row r="665" spans="1:8" s="1564" customFormat="1" ht="16" x14ac:dyDescent="0.2">
      <c r="A665" s="332"/>
      <c r="B665" s="337"/>
      <c r="C665" s="1128" t="s">
        <v>4375</v>
      </c>
      <c r="D665" s="332"/>
      <c r="E665" s="835"/>
      <c r="F665" s="835"/>
      <c r="G665" s="577"/>
      <c r="H665" s="333"/>
    </row>
    <row r="666" spans="1:8" s="1564" customFormat="1" ht="16" thickBot="1" x14ac:dyDescent="0.25">
      <c r="A666" s="332"/>
      <c r="B666" s="337"/>
      <c r="C666" s="576"/>
      <c r="D666" s="335"/>
      <c r="E666" s="838"/>
      <c r="F666" s="838"/>
      <c r="G666" s="1933"/>
      <c r="H666" s="336"/>
    </row>
    <row r="667" spans="1:8" ht="15" x14ac:dyDescent="0.2">
      <c r="A667" s="331" t="s">
        <v>707</v>
      </c>
      <c r="B667" s="1079" t="s">
        <v>2715</v>
      </c>
      <c r="C667" s="1001" t="s">
        <v>2716</v>
      </c>
      <c r="D667" s="371" t="e">
        <f>VLOOKUP($B667,'Pricelist Summary'!$B:$S,22,0)</f>
        <v>#REF!</v>
      </c>
      <c r="E667" s="803">
        <f>VLOOKUP($B667,'Pricelist Summary'!$B:$M,4,0)</f>
        <v>8962.6168224299054</v>
      </c>
      <c r="F667" s="803">
        <f>VLOOKUP($B667,'Pricelist Summary'!$B:$M,5,0)</f>
        <v>0</v>
      </c>
      <c r="G667" s="171" t="e">
        <f>VLOOKUP(B667,'Pricelist Summary'!B:O,18,0)</f>
        <v>#REF!</v>
      </c>
      <c r="H667" s="171" t="e">
        <f>VLOOKUP(B667,'Pricelist Summary'!B:G,10,0)</f>
        <v>#REF!</v>
      </c>
    </row>
    <row r="668" spans="1:8" ht="15" x14ac:dyDescent="0.2">
      <c r="B668" s="1011"/>
      <c r="C668" s="1049" t="s">
        <v>2717</v>
      </c>
      <c r="D668" s="1088"/>
      <c r="E668" s="1006"/>
      <c r="F668" s="849"/>
      <c r="G668" s="1004"/>
      <c r="H668" s="180"/>
    </row>
    <row r="669" spans="1:8" ht="15" x14ac:dyDescent="0.2">
      <c r="B669" s="1011"/>
      <c r="C669" s="1049" t="s">
        <v>2718</v>
      </c>
      <c r="D669" s="1088"/>
      <c r="E669" s="1006"/>
      <c r="F669" s="849"/>
      <c r="G669" s="1004"/>
      <c r="H669" s="180"/>
    </row>
    <row r="670" spans="1:8" ht="15" x14ac:dyDescent="0.2">
      <c r="B670" s="1011"/>
      <c r="C670" s="1049" t="s">
        <v>2719</v>
      </c>
      <c r="D670" s="1088"/>
      <c r="E670" s="1006"/>
      <c r="F670" s="849"/>
      <c r="G670" s="1004"/>
      <c r="H670" s="180"/>
    </row>
    <row r="671" spans="1:8" ht="15" x14ac:dyDescent="0.2">
      <c r="B671" s="1011"/>
      <c r="C671" s="1049" t="s">
        <v>2720</v>
      </c>
      <c r="D671" s="1088"/>
      <c r="E671" s="1006"/>
      <c r="F671" s="849"/>
      <c r="G671" s="1004"/>
      <c r="H671" s="180"/>
    </row>
    <row r="672" spans="1:8" ht="15" x14ac:dyDescent="0.2">
      <c r="B672" s="1011"/>
      <c r="C672" s="1049" t="s">
        <v>2721</v>
      </c>
      <c r="D672" s="1088"/>
      <c r="E672" s="1006"/>
      <c r="F672" s="849"/>
      <c r="G672" s="1004"/>
      <c r="H672" s="180"/>
    </row>
    <row r="673" spans="1:8" ht="15" x14ac:dyDescent="0.2">
      <c r="B673" s="1011"/>
      <c r="C673" s="1049" t="s">
        <v>2722</v>
      </c>
      <c r="D673" s="1088"/>
      <c r="E673" s="1006"/>
      <c r="F673" s="849"/>
      <c r="G673" s="1004"/>
      <c r="H673" s="180"/>
    </row>
    <row r="674" spans="1:8" ht="13" customHeight="1" x14ac:dyDescent="0.2">
      <c r="B674" s="1011"/>
      <c r="C674" s="1049" t="s">
        <v>2723</v>
      </c>
      <c r="D674" s="1088"/>
      <c r="E674" s="1006"/>
      <c r="F674" s="849"/>
      <c r="G674" s="1004"/>
      <c r="H674" s="180"/>
    </row>
    <row r="675" spans="1:8" ht="13" customHeight="1" x14ac:dyDescent="0.2">
      <c r="B675" s="1011"/>
      <c r="C675" s="1049" t="s">
        <v>2724</v>
      </c>
      <c r="D675" s="1088"/>
      <c r="E675" s="1006"/>
      <c r="F675" s="849"/>
      <c r="G675" s="1004"/>
      <c r="H675" s="180"/>
    </row>
    <row r="676" spans="1:8" ht="13" customHeight="1" x14ac:dyDescent="0.2">
      <c r="B676" s="1011"/>
      <c r="C676" s="1049" t="s">
        <v>2725</v>
      </c>
      <c r="D676" s="1004"/>
      <c r="E676" s="1006"/>
      <c r="F676" s="849"/>
      <c r="G676" s="1004"/>
      <c r="H676" s="180"/>
    </row>
    <row r="677" spans="1:8" x14ac:dyDescent="0.2">
      <c r="B677" s="1011"/>
      <c r="C677" s="1085" t="s">
        <v>2726</v>
      </c>
      <c r="D677" s="1004"/>
      <c r="E677" s="1006"/>
      <c r="F677" s="849"/>
      <c r="G677" s="1004"/>
      <c r="H677" s="180"/>
    </row>
    <row r="678" spans="1:8" ht="15" x14ac:dyDescent="0.2">
      <c r="B678" s="1011"/>
      <c r="C678" s="1049" t="s">
        <v>2727</v>
      </c>
      <c r="D678" s="1004"/>
      <c r="E678" s="1006"/>
      <c r="F678" s="849"/>
      <c r="G678" s="1004"/>
      <c r="H678" s="180"/>
    </row>
    <row r="679" spans="1:8" ht="13" customHeight="1" x14ac:dyDescent="0.2">
      <c r="B679" s="1011"/>
      <c r="C679" s="1049" t="s">
        <v>2728</v>
      </c>
      <c r="D679" s="1004"/>
      <c r="E679" s="1006"/>
      <c r="F679" s="849"/>
      <c r="G679" s="1004"/>
      <c r="H679" s="180"/>
    </row>
    <row r="680" spans="1:8" ht="15" x14ac:dyDescent="0.2">
      <c r="B680" s="1011"/>
      <c r="C680" s="1052" t="s">
        <v>1308</v>
      </c>
      <c r="D680" s="1004"/>
      <c r="E680" s="1006"/>
      <c r="F680" s="849"/>
      <c r="G680" s="1004"/>
      <c r="H680" s="180"/>
    </row>
    <row r="681" spans="1:8" ht="15" x14ac:dyDescent="0.2">
      <c r="B681" s="1011"/>
      <c r="C681" s="1049" t="s">
        <v>2729</v>
      </c>
      <c r="D681" s="1004"/>
      <c r="E681" s="1006"/>
      <c r="F681" s="849"/>
      <c r="G681" s="1004"/>
      <c r="H681" s="180"/>
    </row>
    <row r="682" spans="1:8" ht="13" customHeight="1" thickBot="1" x14ac:dyDescent="0.25">
      <c r="A682" s="204"/>
      <c r="B682" s="1080"/>
      <c r="C682" s="1038" t="s">
        <v>1135</v>
      </c>
      <c r="D682" s="1064"/>
      <c r="E682" s="1007"/>
      <c r="F682" s="851"/>
      <c r="G682" s="1005"/>
      <c r="H682" s="64"/>
    </row>
    <row r="683" spans="1:8" s="1564" customFormat="1" ht="13" customHeight="1" x14ac:dyDescent="0.2">
      <c r="A683" s="331" t="s">
        <v>707</v>
      </c>
      <c r="B683" s="1637" t="s">
        <v>4046</v>
      </c>
      <c r="C683" s="1733" t="s">
        <v>4047</v>
      </c>
      <c r="D683" s="371" t="e">
        <f>VLOOKUP($B683,'Pricelist Summary'!$B:$S,22,0)</f>
        <v>#REF!</v>
      </c>
      <c r="E683" s="803">
        <f>VLOOKUP($B683,'Pricelist Summary'!$B:$M,4,0)</f>
        <v>4663.5514018691583</v>
      </c>
      <c r="F683" s="803">
        <f>VLOOKUP($B683,'Pricelist Summary'!$B:$M,5,0)</f>
        <v>0</v>
      </c>
      <c r="G683" s="171" t="e">
        <f>VLOOKUP(B683,'Pricelist Summary'!B:O,18,0)</f>
        <v>#REF!</v>
      </c>
      <c r="H683" s="171" t="e">
        <f>VLOOKUP(B683,'Pricelist Summary'!B:G,10,0)</f>
        <v>#REF!</v>
      </c>
    </row>
    <row r="684" spans="1:8" s="1564" customFormat="1" ht="13" customHeight="1" x14ac:dyDescent="0.2">
      <c r="B684" s="1734"/>
      <c r="C684" s="1735" t="s">
        <v>4143</v>
      </c>
      <c r="D684" s="1045"/>
      <c r="E684" s="1717"/>
      <c r="F684" s="1717"/>
      <c r="G684" s="1736"/>
      <c r="H684" s="1720"/>
    </row>
    <row r="685" spans="1:8" s="1564" customFormat="1" ht="13" customHeight="1" x14ac:dyDescent="0.2">
      <c r="B685" s="1734"/>
      <c r="C685" s="1714" t="s">
        <v>4144</v>
      </c>
      <c r="D685" s="1045"/>
      <c r="E685" s="1717"/>
      <c r="F685" s="1717"/>
      <c r="G685" s="1736"/>
      <c r="H685" s="1720"/>
    </row>
    <row r="686" spans="1:8" s="1564" customFormat="1" ht="13" customHeight="1" x14ac:dyDescent="0.2">
      <c r="B686" s="1734"/>
      <c r="C686" s="1714" t="s">
        <v>1946</v>
      </c>
      <c r="D686" s="1045"/>
      <c r="E686" s="1717"/>
      <c r="F686" s="1717"/>
      <c r="G686" s="1736"/>
      <c r="H686" s="1720"/>
    </row>
    <row r="687" spans="1:8" s="1564" customFormat="1" ht="13" customHeight="1" x14ac:dyDescent="0.2">
      <c r="B687" s="1734"/>
      <c r="C687" s="1714" t="s">
        <v>1907</v>
      </c>
      <c r="D687" s="1045"/>
      <c r="E687" s="1717"/>
      <c r="F687" s="1717"/>
      <c r="G687" s="1736"/>
      <c r="H687" s="1720"/>
    </row>
    <row r="688" spans="1:8" s="1564" customFormat="1" ht="13" customHeight="1" x14ac:dyDescent="0.2">
      <c r="B688" s="1734"/>
      <c r="C688" s="1714" t="s">
        <v>4145</v>
      </c>
      <c r="D688" s="1045"/>
      <c r="E688" s="1717"/>
      <c r="F688" s="1717"/>
      <c r="G688" s="1736"/>
      <c r="H688" s="1720"/>
    </row>
    <row r="689" spans="1:8" s="1564" customFormat="1" ht="13" customHeight="1" x14ac:dyDescent="0.2">
      <c r="B689" s="1734"/>
      <c r="C689" s="1714" t="s">
        <v>4146</v>
      </c>
      <c r="D689" s="1045"/>
      <c r="E689" s="1717"/>
      <c r="F689" s="1717"/>
      <c r="G689" s="1736"/>
      <c r="H689" s="1720"/>
    </row>
    <row r="690" spans="1:8" s="1564" customFormat="1" ht="13" customHeight="1" x14ac:dyDescent="0.2">
      <c r="B690" s="1734"/>
      <c r="C690" s="1714" t="s">
        <v>4147</v>
      </c>
      <c r="D690" s="1045"/>
      <c r="E690" s="1717"/>
      <c r="F690" s="1717"/>
      <c r="G690" s="1736"/>
      <c r="H690" s="1720"/>
    </row>
    <row r="691" spans="1:8" s="1564" customFormat="1" ht="13" customHeight="1" x14ac:dyDescent="0.2">
      <c r="B691" s="1734"/>
      <c r="C691" s="1714" t="s">
        <v>4148</v>
      </c>
      <c r="D691" s="1045"/>
      <c r="E691" s="1717"/>
      <c r="F691" s="1717"/>
      <c r="G691" s="1736"/>
      <c r="H691" s="1720"/>
    </row>
    <row r="692" spans="1:8" s="1564" customFormat="1" ht="13" customHeight="1" x14ac:dyDescent="0.2">
      <c r="B692" s="1734"/>
      <c r="C692" s="1714" t="s">
        <v>1912</v>
      </c>
      <c r="D692" s="1045"/>
      <c r="E692" s="1717"/>
      <c r="F692" s="1717"/>
      <c r="G692" s="1736"/>
      <c r="H692" s="1720"/>
    </row>
    <row r="693" spans="1:8" s="1564" customFormat="1" ht="13" customHeight="1" x14ac:dyDescent="0.2">
      <c r="B693" s="1734"/>
      <c r="C693" s="1714" t="s">
        <v>4149</v>
      </c>
      <c r="D693" s="1045"/>
      <c r="E693" s="1717"/>
      <c r="F693" s="1717"/>
      <c r="G693" s="1736"/>
      <c r="H693" s="1720"/>
    </row>
    <row r="694" spans="1:8" s="1564" customFormat="1" ht="13" customHeight="1" x14ac:dyDescent="0.2">
      <c r="B694" s="1734"/>
      <c r="C694" s="1714" t="s">
        <v>4150</v>
      </c>
      <c r="D694" s="1045"/>
      <c r="E694" s="1717"/>
      <c r="F694" s="1717"/>
      <c r="G694" s="1736"/>
      <c r="H694" s="1720"/>
    </row>
    <row r="695" spans="1:8" s="1564" customFormat="1" ht="13" customHeight="1" x14ac:dyDescent="0.2">
      <c r="B695" s="1734"/>
      <c r="C695" s="1714" t="s">
        <v>4151</v>
      </c>
      <c r="D695" s="1045"/>
      <c r="E695" s="1717"/>
      <c r="F695" s="1717"/>
      <c r="G695" s="1736"/>
      <c r="H695" s="1720"/>
    </row>
    <row r="696" spans="1:8" s="1564" customFormat="1" ht="13" customHeight="1" x14ac:dyDescent="0.2">
      <c r="B696" s="1734"/>
      <c r="C696" s="1714" t="s">
        <v>4152</v>
      </c>
      <c r="D696" s="1045"/>
      <c r="E696" s="1717"/>
      <c r="F696" s="1717"/>
      <c r="G696" s="1736"/>
      <c r="H696" s="1720"/>
    </row>
    <row r="697" spans="1:8" s="1564" customFormat="1" ht="13" customHeight="1" x14ac:dyDescent="0.2">
      <c r="B697" s="1734"/>
      <c r="C697" s="1714" t="s">
        <v>4153</v>
      </c>
      <c r="D697" s="1045"/>
      <c r="E697" s="1717"/>
      <c r="F697" s="1717"/>
      <c r="G697" s="1736"/>
      <c r="H697" s="1720"/>
    </row>
    <row r="698" spans="1:8" s="1564" customFormat="1" ht="13" customHeight="1" x14ac:dyDescent="0.2">
      <c r="B698" s="1734"/>
      <c r="C698" s="1737" t="s">
        <v>1308</v>
      </c>
      <c r="D698" s="1045"/>
      <c r="E698" s="1717"/>
      <c r="F698" s="1717"/>
      <c r="G698" s="1736"/>
      <c r="H698" s="1720"/>
    </row>
    <row r="699" spans="1:8" s="1564" customFormat="1" ht="13" customHeight="1" x14ac:dyDescent="0.2">
      <c r="B699" s="1734"/>
      <c r="C699" s="1714" t="s">
        <v>4154</v>
      </c>
      <c r="D699" s="1045"/>
      <c r="E699" s="1717"/>
      <c r="F699" s="1717"/>
      <c r="G699" s="1736"/>
      <c r="H699" s="1720"/>
    </row>
    <row r="700" spans="1:8" s="1564" customFormat="1" ht="12.75" customHeight="1" x14ac:dyDescent="0.2">
      <c r="B700" s="1734"/>
      <c r="C700" s="1067" t="s">
        <v>4155</v>
      </c>
      <c r="D700" s="1045"/>
      <c r="E700" s="1717"/>
      <c r="F700" s="1717"/>
      <c r="G700" s="1736"/>
      <c r="H700" s="1720"/>
    </row>
    <row r="701" spans="1:8" s="1564" customFormat="1" ht="13" customHeight="1" thickBot="1" x14ac:dyDescent="0.25">
      <c r="B701" s="1738"/>
      <c r="C701" s="1038"/>
      <c r="D701" s="1739"/>
      <c r="E701" s="1717"/>
      <c r="F701" s="1717"/>
      <c r="G701" s="1736"/>
      <c r="H701" s="1720"/>
    </row>
    <row r="702" spans="1:8" s="1564" customFormat="1" ht="13" customHeight="1" x14ac:dyDescent="0.2">
      <c r="A702" s="1077" t="s">
        <v>707</v>
      </c>
      <c r="B702" s="1249" t="s">
        <v>4441</v>
      </c>
      <c r="C702" s="1248" t="s">
        <v>4442</v>
      </c>
      <c r="D702" s="371" t="e">
        <f>VLOOKUP($B702,'Pricelist Summary'!$B:$S,22,0)</f>
        <v>#REF!</v>
      </c>
      <c r="E702" s="803">
        <f>VLOOKUP($B702,'Pricelist Summary'!$B:$M,4,0)</f>
        <v>3542.0560747663549</v>
      </c>
      <c r="F702" s="803">
        <f>VLOOKUP($B702,'Pricelist Summary'!$B:$M,5,0)</f>
        <v>0</v>
      </c>
      <c r="G702" s="171" t="e">
        <f>VLOOKUP(B702,'Pricelist Summary'!B:O,18,0)</f>
        <v>#REF!</v>
      </c>
      <c r="H702" s="171" t="e">
        <f>VLOOKUP(B702,'Pricelist Summary'!B:G,10,0)</f>
        <v>#REF!</v>
      </c>
    </row>
    <row r="703" spans="1:8" s="1564" customFormat="1" ht="13" customHeight="1" x14ac:dyDescent="0.2">
      <c r="B703" s="1734"/>
      <c r="C703" s="1293" t="s">
        <v>4473</v>
      </c>
      <c r="D703" s="1964"/>
      <c r="E703" s="1717"/>
      <c r="F703" s="1717"/>
      <c r="G703" s="1736"/>
      <c r="H703" s="1720"/>
    </row>
    <row r="704" spans="1:8" s="1564" customFormat="1" ht="13" customHeight="1" x14ac:dyDescent="0.2">
      <c r="B704" s="1734"/>
      <c r="C704" s="1281" t="s">
        <v>1905</v>
      </c>
      <c r="D704" s="1964"/>
      <c r="E704" s="1717"/>
      <c r="F704" s="1717"/>
      <c r="G704" s="1736"/>
      <c r="H704" s="1720"/>
    </row>
    <row r="705" spans="1:8" s="1564" customFormat="1" ht="13" customHeight="1" x14ac:dyDescent="0.2">
      <c r="B705" s="1734"/>
      <c r="C705" s="1281" t="s">
        <v>1906</v>
      </c>
      <c r="D705" s="1964"/>
      <c r="E705" s="1717"/>
      <c r="F705" s="1717"/>
      <c r="G705" s="1736"/>
      <c r="H705" s="1720"/>
    </row>
    <row r="706" spans="1:8" s="1564" customFormat="1" ht="13" customHeight="1" x14ac:dyDescent="0.2">
      <c r="B706" s="1734"/>
      <c r="C706" s="1281" t="s">
        <v>1907</v>
      </c>
      <c r="D706" s="1964"/>
      <c r="E706" s="1717"/>
      <c r="F706" s="1717"/>
      <c r="G706" s="1736"/>
      <c r="H706" s="1720"/>
    </row>
    <row r="707" spans="1:8" s="1564" customFormat="1" ht="13" customHeight="1" x14ac:dyDescent="0.2">
      <c r="B707" s="1734"/>
      <c r="C707" s="1281" t="s">
        <v>4157</v>
      </c>
      <c r="D707" s="1964"/>
      <c r="E707" s="1717"/>
      <c r="F707" s="1717"/>
      <c r="G707" s="1736"/>
      <c r="H707" s="1720"/>
    </row>
    <row r="708" spans="1:8" s="1564" customFormat="1" ht="13" customHeight="1" x14ac:dyDescent="0.2">
      <c r="B708" s="1734"/>
      <c r="C708" s="1281" t="s">
        <v>4158</v>
      </c>
      <c r="D708" s="1964"/>
      <c r="E708" s="1717"/>
      <c r="F708" s="1717"/>
      <c r="G708" s="1736"/>
      <c r="H708" s="1720"/>
    </row>
    <row r="709" spans="1:8" s="1564" customFormat="1" ht="13" customHeight="1" x14ac:dyDescent="0.2">
      <c r="B709" s="1734"/>
      <c r="C709" s="1281" t="s">
        <v>4474</v>
      </c>
      <c r="D709" s="1964"/>
      <c r="E709" s="1717"/>
      <c r="F709" s="1717"/>
      <c r="G709" s="1736"/>
      <c r="H709" s="1720"/>
    </row>
    <row r="710" spans="1:8" s="1564" customFormat="1" ht="13" customHeight="1" x14ac:dyDescent="0.2">
      <c r="B710" s="1734"/>
      <c r="C710" s="1281" t="s">
        <v>1911</v>
      </c>
      <c r="D710" s="1964"/>
      <c r="E710" s="1717"/>
      <c r="F710" s="1717"/>
      <c r="G710" s="1736"/>
      <c r="H710" s="1720"/>
    </row>
    <row r="711" spans="1:8" s="1564" customFormat="1" ht="13" customHeight="1" x14ac:dyDescent="0.2">
      <c r="B711" s="1734"/>
      <c r="C711" s="1281" t="s">
        <v>1912</v>
      </c>
      <c r="D711" s="1964"/>
      <c r="E711" s="1717"/>
      <c r="F711" s="1717"/>
      <c r="G711" s="1736"/>
      <c r="H711" s="1720"/>
    </row>
    <row r="712" spans="1:8" s="1564" customFormat="1" ht="13" customHeight="1" x14ac:dyDescent="0.2">
      <c r="B712" s="1734"/>
      <c r="C712" s="1281" t="s">
        <v>4475</v>
      </c>
      <c r="D712" s="1964"/>
      <c r="E712" s="1717"/>
      <c r="F712" s="1717"/>
      <c r="G712" s="1736"/>
      <c r="H712" s="1720"/>
    </row>
    <row r="713" spans="1:8" s="1564" customFormat="1" ht="13" customHeight="1" x14ac:dyDescent="0.2">
      <c r="B713" s="1734"/>
      <c r="C713" s="1281" t="s">
        <v>1950</v>
      </c>
      <c r="D713" s="1964"/>
      <c r="E713" s="1717"/>
      <c r="F713" s="1717"/>
      <c r="G713" s="1736"/>
      <c r="H713" s="1720"/>
    </row>
    <row r="714" spans="1:8" s="1564" customFormat="1" ht="13" customHeight="1" x14ac:dyDescent="0.2">
      <c r="B714" s="1734"/>
      <c r="C714" s="1281" t="s">
        <v>1914</v>
      </c>
      <c r="D714" s="1964"/>
      <c r="E714" s="1717"/>
      <c r="F714" s="1717"/>
      <c r="G714" s="1736"/>
      <c r="H714" s="1720"/>
    </row>
    <row r="715" spans="1:8" s="1564" customFormat="1" ht="13" customHeight="1" x14ac:dyDescent="0.2">
      <c r="B715" s="1734"/>
      <c r="C715" s="1281" t="s">
        <v>4476</v>
      </c>
      <c r="D715" s="1964"/>
      <c r="E715" s="1717"/>
      <c r="F715" s="1717"/>
      <c r="G715" s="1736"/>
      <c r="H715" s="1720"/>
    </row>
    <row r="716" spans="1:8" s="1564" customFormat="1" ht="13" customHeight="1" x14ac:dyDescent="0.2">
      <c r="B716" s="1734"/>
      <c r="C716" s="1293" t="s">
        <v>1915</v>
      </c>
      <c r="D716" s="1964"/>
      <c r="E716" s="1717"/>
      <c r="F716" s="1717"/>
      <c r="G716" s="1736"/>
      <c r="H716" s="1720"/>
    </row>
    <row r="717" spans="1:8" s="1564" customFormat="1" ht="13" customHeight="1" x14ac:dyDescent="0.2">
      <c r="B717" s="1734"/>
      <c r="C717" s="1067" t="s">
        <v>1308</v>
      </c>
      <c r="D717" s="1964"/>
      <c r="E717" s="1717"/>
      <c r="F717" s="1717"/>
      <c r="G717" s="1736"/>
      <c r="H717" s="1720"/>
    </row>
    <row r="718" spans="1:8" s="1564" customFormat="1" ht="13" customHeight="1" x14ac:dyDescent="0.2">
      <c r="B718" s="1734"/>
      <c r="C718" s="1281" t="s">
        <v>4477</v>
      </c>
      <c r="D718" s="1964"/>
      <c r="E718" s="1717"/>
      <c r="F718" s="1717"/>
      <c r="G718" s="1736"/>
      <c r="H718" s="1720"/>
    </row>
    <row r="719" spans="1:8" s="1564" customFormat="1" ht="13" customHeight="1" thickBot="1" x14ac:dyDescent="0.25">
      <c r="B719" s="1734"/>
      <c r="C719" s="1067" t="s">
        <v>4209</v>
      </c>
      <c r="D719" s="1964"/>
      <c r="E719" s="1717"/>
      <c r="F719" s="1717"/>
      <c r="G719" s="1736"/>
      <c r="H719" s="1720"/>
    </row>
    <row r="720" spans="1:8" s="1478" customFormat="1" ht="15" x14ac:dyDescent="0.2">
      <c r="A720" s="1077" t="s">
        <v>707</v>
      </c>
      <c r="B720" s="1740" t="s">
        <v>4042</v>
      </c>
      <c r="C720" s="346" t="s">
        <v>4043</v>
      </c>
      <c r="D720" s="371" t="e">
        <f>VLOOKUP($B720,'Pricelist Summary'!$B:$S,22,0)</f>
        <v>#REF!</v>
      </c>
      <c r="E720" s="803">
        <f>VLOOKUP($B720,'Pricelist Summary'!$B:$M,4,0)</f>
        <v>2794.3925233644859</v>
      </c>
      <c r="F720" s="803">
        <f>VLOOKUP($B720,'Pricelist Summary'!$B:$M,5,0)</f>
        <v>0</v>
      </c>
      <c r="G720" s="171" t="e">
        <f>VLOOKUP(B720,'Pricelist Summary'!B:O,18,0)</f>
        <v>#REF!</v>
      </c>
      <c r="H720" s="171" t="e">
        <f>VLOOKUP(B720,'Pricelist Summary'!B:G,10,0)</f>
        <v>#REF!</v>
      </c>
    </row>
    <row r="721" spans="1:8" s="1478" customFormat="1" ht="15" x14ac:dyDescent="0.2">
      <c r="A721" s="1741"/>
      <c r="B721" s="1294"/>
      <c r="C721" s="347" t="s">
        <v>4156</v>
      </c>
      <c r="D721" s="1597"/>
      <c r="E721" s="1742"/>
      <c r="F721" s="1742"/>
      <c r="G721" s="1641"/>
      <c r="H721" s="1482"/>
    </row>
    <row r="722" spans="1:8" s="1478" customFormat="1" ht="15" x14ac:dyDescent="0.2">
      <c r="A722" s="1741"/>
      <c r="B722" s="1294"/>
      <c r="C722" s="1744" t="s">
        <v>1905</v>
      </c>
      <c r="D722" s="1597"/>
      <c r="E722" s="1742"/>
      <c r="F722" s="1742"/>
      <c r="G722" s="1641"/>
      <c r="H722" s="1482"/>
    </row>
    <row r="723" spans="1:8" s="1478" customFormat="1" ht="15" x14ac:dyDescent="0.2">
      <c r="A723" s="1741"/>
      <c r="B723" s="1294"/>
      <c r="C723" s="1744" t="s">
        <v>1906</v>
      </c>
      <c r="D723" s="1597"/>
      <c r="E723" s="1742"/>
      <c r="F723" s="1742"/>
      <c r="G723" s="1641"/>
      <c r="H723" s="1482"/>
    </row>
    <row r="724" spans="1:8" s="1478" customFormat="1" ht="15" x14ac:dyDescent="0.2">
      <c r="A724" s="1741"/>
      <c r="B724" s="1294"/>
      <c r="C724" s="1744" t="s">
        <v>1944</v>
      </c>
      <c r="D724" s="1597"/>
      <c r="E724" s="1742"/>
      <c r="F724" s="1742"/>
      <c r="G724" s="1641"/>
      <c r="H724" s="1482"/>
    </row>
    <row r="725" spans="1:8" s="1478" customFormat="1" ht="15" x14ac:dyDescent="0.2">
      <c r="A725" s="1741"/>
      <c r="B725" s="1294"/>
      <c r="C725" s="1744" t="s">
        <v>4157</v>
      </c>
      <c r="D725" s="1597"/>
      <c r="E725" s="1742"/>
      <c r="F725" s="1742"/>
      <c r="G725" s="1641"/>
      <c r="H725" s="1482"/>
    </row>
    <row r="726" spans="1:8" s="1478" customFormat="1" ht="15" x14ac:dyDescent="0.2">
      <c r="A726" s="1741"/>
      <c r="B726" s="1294"/>
      <c r="C726" s="1744" t="s">
        <v>4158</v>
      </c>
      <c r="D726" s="1597"/>
      <c r="E726" s="1742"/>
      <c r="F726" s="1742"/>
      <c r="G726" s="1641"/>
      <c r="H726" s="1482"/>
    </row>
    <row r="727" spans="1:8" s="1478" customFormat="1" ht="15" x14ac:dyDescent="0.2">
      <c r="A727" s="1741"/>
      <c r="B727" s="1294"/>
      <c r="C727" s="1744" t="s">
        <v>4159</v>
      </c>
      <c r="D727" s="1597"/>
      <c r="E727" s="1742"/>
      <c r="F727" s="1742"/>
      <c r="G727" s="1641"/>
      <c r="H727" s="1482"/>
    </row>
    <row r="728" spans="1:8" s="1478" customFormat="1" ht="16" x14ac:dyDescent="0.2">
      <c r="A728" s="1741"/>
      <c r="B728" s="1294"/>
      <c r="C728" s="1744" t="s">
        <v>4160</v>
      </c>
      <c r="D728" s="1597"/>
      <c r="E728" s="1742"/>
      <c r="F728" s="1742"/>
      <c r="G728" s="1641"/>
      <c r="H728" s="1482"/>
    </row>
    <row r="729" spans="1:8" s="1478" customFormat="1" ht="15" x14ac:dyDescent="0.2">
      <c r="A729" s="1741"/>
      <c r="B729" s="1294"/>
      <c r="C729" s="1744" t="s">
        <v>1912</v>
      </c>
      <c r="D729" s="1597"/>
      <c r="E729" s="1742"/>
      <c r="F729" s="1742"/>
      <c r="G729" s="1641"/>
      <c r="H729" s="1482"/>
    </row>
    <row r="730" spans="1:8" s="1478" customFormat="1" ht="15" x14ac:dyDescent="0.2">
      <c r="A730" s="1741"/>
      <c r="B730" s="1294"/>
      <c r="C730" s="1744" t="s">
        <v>4161</v>
      </c>
      <c r="D730" s="1597"/>
      <c r="E730" s="1742"/>
      <c r="F730" s="1742"/>
      <c r="G730" s="1641"/>
      <c r="H730" s="1482"/>
    </row>
    <row r="731" spans="1:8" s="1478" customFormat="1" ht="16" x14ac:dyDescent="0.2">
      <c r="A731" s="1741"/>
      <c r="B731" s="1294"/>
      <c r="C731" s="1744" t="s">
        <v>4162</v>
      </c>
      <c r="D731" s="1597"/>
      <c r="E731" s="1742"/>
      <c r="F731" s="1742"/>
      <c r="G731" s="1641"/>
      <c r="H731" s="1482"/>
    </row>
    <row r="732" spans="1:8" s="1478" customFormat="1" ht="16" x14ac:dyDescent="0.2">
      <c r="A732" s="1741"/>
      <c r="B732" s="1294"/>
      <c r="C732" s="1744" t="s">
        <v>4163</v>
      </c>
      <c r="D732" s="1597"/>
      <c r="E732" s="1742"/>
      <c r="F732" s="1742"/>
      <c r="G732" s="1641"/>
      <c r="H732" s="1482"/>
    </row>
    <row r="733" spans="1:8" s="1478" customFormat="1" ht="16" x14ac:dyDescent="0.2">
      <c r="A733" s="1741"/>
      <c r="B733" s="1294"/>
      <c r="C733" s="1744" t="s">
        <v>4164</v>
      </c>
      <c r="D733" s="1597"/>
      <c r="E733" s="1742"/>
      <c r="F733" s="1742"/>
      <c r="G733" s="1641"/>
      <c r="H733" s="1482"/>
    </row>
    <row r="734" spans="1:8" s="1478" customFormat="1" ht="15" x14ac:dyDescent="0.2">
      <c r="A734" s="1741"/>
      <c r="B734" s="1294"/>
      <c r="C734" s="1744" t="s">
        <v>4165</v>
      </c>
      <c r="D734" s="1597"/>
      <c r="E734" s="1742"/>
      <c r="F734" s="1742"/>
      <c r="G734" s="1641"/>
      <c r="H734" s="1482"/>
    </row>
    <row r="735" spans="1:8" s="1478" customFormat="1" ht="15" x14ac:dyDescent="0.2">
      <c r="A735" s="1741"/>
      <c r="B735" s="1294"/>
      <c r="C735" s="1745" t="s">
        <v>1308</v>
      </c>
      <c r="D735" s="1597"/>
      <c r="E735" s="1742"/>
      <c r="F735" s="1742"/>
      <c r="G735" s="1641"/>
      <c r="H735" s="1482"/>
    </row>
    <row r="736" spans="1:8" s="1478" customFormat="1" ht="15" x14ac:dyDescent="0.2">
      <c r="A736" s="1741"/>
      <c r="B736" s="1294"/>
      <c r="C736" s="1744" t="s">
        <v>4166</v>
      </c>
      <c r="D736" s="1597"/>
      <c r="E736" s="1742"/>
      <c r="F736" s="1742"/>
      <c r="G736" s="1641"/>
      <c r="H736" s="1482"/>
    </row>
    <row r="737" spans="1:8" s="1478" customFormat="1" ht="16" x14ac:dyDescent="0.2">
      <c r="A737" s="1741"/>
      <c r="B737" s="1294"/>
      <c r="C737" s="257" t="s">
        <v>4155</v>
      </c>
      <c r="D737" s="1597"/>
      <c r="E737" s="1742"/>
      <c r="F737" s="1742"/>
      <c r="G737" s="1641"/>
      <c r="H737" s="1482"/>
    </row>
    <row r="738" spans="1:8" s="1478" customFormat="1" ht="15" thickBot="1" x14ac:dyDescent="0.25">
      <c r="A738" s="1741"/>
      <c r="B738" s="1746"/>
      <c r="C738" s="299"/>
      <c r="D738" s="1655"/>
      <c r="E738" s="1747"/>
      <c r="F738" s="1747"/>
      <c r="G738" s="1641"/>
      <c r="H738" s="1482"/>
    </row>
    <row r="739" spans="1:8" s="56" customFormat="1" ht="15" x14ac:dyDescent="0.2">
      <c r="A739" s="1077" t="s">
        <v>707</v>
      </c>
      <c r="B739" s="303" t="s">
        <v>727</v>
      </c>
      <c r="C739" s="346" t="s">
        <v>728</v>
      </c>
      <c r="D739" s="371" t="e">
        <f>VLOOKUP($B739,'Pricelist Summary'!$B:$S,22,0)</f>
        <v>#REF!</v>
      </c>
      <c r="E739" s="803">
        <f>VLOOKUP($B739,'Pricelist Summary'!$B:$M,4,0)</f>
        <v>2794.3925233644859</v>
      </c>
      <c r="F739" s="803">
        <f>VLOOKUP($B739,'Pricelist Summary'!$B:$M,5,0)</f>
        <v>0</v>
      </c>
      <c r="G739" s="171" t="e">
        <f>VLOOKUP(B739,'Pricelist Summary'!B:O,18,0)</f>
        <v>#REF!</v>
      </c>
      <c r="H739" s="171" t="e">
        <f>VLOOKUP(B739,'Pricelist Summary'!B:G,10,0)</f>
        <v>#REF!</v>
      </c>
    </row>
    <row r="740" spans="1:8" s="56" customFormat="1" ht="15" x14ac:dyDescent="0.2">
      <c r="A740" s="334"/>
      <c r="B740" s="49"/>
      <c r="C740" s="347" t="s">
        <v>1948</v>
      </c>
      <c r="D740" s="345"/>
      <c r="E740" s="840"/>
      <c r="F740" s="839"/>
      <c r="G740" s="58"/>
      <c r="H740" s="273"/>
    </row>
    <row r="741" spans="1:8" s="56" customFormat="1" ht="15" x14ac:dyDescent="0.2">
      <c r="A741" s="334"/>
      <c r="B741" s="49"/>
      <c r="C741" s="341" t="s">
        <v>1905</v>
      </c>
      <c r="D741" s="345"/>
      <c r="E741" s="840"/>
      <c r="F741" s="839"/>
      <c r="G741" s="58"/>
      <c r="H741" s="273"/>
    </row>
    <row r="742" spans="1:8" s="56" customFormat="1" ht="15" x14ac:dyDescent="0.2">
      <c r="A742" s="334"/>
      <c r="B742" s="49"/>
      <c r="C742" s="341" t="s">
        <v>1906</v>
      </c>
      <c r="D742" s="345"/>
      <c r="E742" s="840"/>
      <c r="F742" s="839"/>
      <c r="G742" s="58"/>
      <c r="H742" s="273"/>
    </row>
    <row r="743" spans="1:8" s="56" customFormat="1" ht="15" x14ac:dyDescent="0.2">
      <c r="A743" s="334"/>
      <c r="B743" s="49"/>
      <c r="C743" s="341" t="s">
        <v>1944</v>
      </c>
      <c r="D743" s="345"/>
      <c r="E743" s="840"/>
      <c r="F743" s="839"/>
      <c r="G743" s="58"/>
      <c r="H743" s="273"/>
    </row>
    <row r="744" spans="1:8" s="56" customFormat="1" ht="15" x14ac:dyDescent="0.2">
      <c r="A744" s="334"/>
      <c r="B744" s="49"/>
      <c r="C744" s="341" t="s">
        <v>1947</v>
      </c>
      <c r="D744" s="345"/>
      <c r="E744" s="840"/>
      <c r="F744" s="839"/>
      <c r="G744" s="58"/>
      <c r="H744" s="273"/>
    </row>
    <row r="745" spans="1:8" s="56" customFormat="1" ht="15" x14ac:dyDescent="0.2">
      <c r="A745" s="334"/>
      <c r="B745" s="49"/>
      <c r="C745" s="341" t="s">
        <v>1909</v>
      </c>
      <c r="D745" s="345"/>
      <c r="E745" s="840"/>
      <c r="F745" s="839"/>
      <c r="G745" s="58"/>
      <c r="H745" s="273"/>
    </row>
    <row r="746" spans="1:8" s="56" customFormat="1" ht="15" x14ac:dyDescent="0.2">
      <c r="A746" s="334"/>
      <c r="B746" s="49"/>
      <c r="C746" s="341" t="s">
        <v>1910</v>
      </c>
      <c r="D746" s="345"/>
      <c r="E746" s="840"/>
      <c r="F746" s="839"/>
      <c r="G746" s="58"/>
      <c r="H746" s="273"/>
    </row>
    <row r="747" spans="1:8" s="56" customFormat="1" ht="15" x14ac:dyDescent="0.2">
      <c r="A747" s="334"/>
      <c r="B747" s="49"/>
      <c r="C747" s="341" t="s">
        <v>1911</v>
      </c>
      <c r="D747" s="345"/>
      <c r="E747" s="840"/>
      <c r="F747" s="839"/>
      <c r="G747" s="58"/>
      <c r="H747" s="273"/>
    </row>
    <row r="748" spans="1:8" s="56" customFormat="1" ht="15" x14ac:dyDescent="0.2">
      <c r="A748" s="334"/>
      <c r="B748" s="49"/>
      <c r="C748" s="341" t="s">
        <v>1912</v>
      </c>
      <c r="D748" s="345"/>
      <c r="E748" s="840"/>
      <c r="F748" s="839"/>
      <c r="G748" s="58"/>
      <c r="H748" s="273"/>
    </row>
    <row r="749" spans="1:8" s="56" customFormat="1" ht="15" x14ac:dyDescent="0.2">
      <c r="A749" s="334"/>
      <c r="B749" s="49"/>
      <c r="C749" s="341" t="s">
        <v>1949</v>
      </c>
      <c r="D749" s="345"/>
      <c r="E749" s="840"/>
      <c r="F749" s="839"/>
      <c r="G749" s="58"/>
      <c r="H749" s="273"/>
    </row>
    <row r="750" spans="1:8" s="56" customFormat="1" ht="15" x14ac:dyDescent="0.2">
      <c r="A750" s="334"/>
      <c r="B750" s="49"/>
      <c r="C750" s="341" t="s">
        <v>1950</v>
      </c>
      <c r="D750" s="345"/>
      <c r="E750" s="840"/>
      <c r="F750" s="839"/>
      <c r="G750" s="58"/>
      <c r="H750" s="273"/>
    </row>
    <row r="751" spans="1:8" s="56" customFormat="1" ht="15" x14ac:dyDescent="0.2">
      <c r="A751" s="334"/>
      <c r="B751" s="49"/>
      <c r="C751" s="341" t="s">
        <v>1914</v>
      </c>
      <c r="D751" s="345"/>
      <c r="E751" s="840"/>
      <c r="F751" s="839"/>
      <c r="G751" s="58"/>
      <c r="H751" s="273"/>
    </row>
    <row r="752" spans="1:8" s="56" customFormat="1" ht="15" x14ac:dyDescent="0.2">
      <c r="A752" s="334"/>
      <c r="B752" s="49"/>
      <c r="C752" s="1081" t="s">
        <v>1951</v>
      </c>
      <c r="D752" s="900"/>
      <c r="E752" s="840"/>
      <c r="F752" s="839"/>
      <c r="G752" s="58"/>
      <c r="H752" s="273"/>
    </row>
    <row r="753" spans="1:8" s="56" customFormat="1" ht="15" x14ac:dyDescent="0.2">
      <c r="A753" s="334"/>
      <c r="B753" s="49"/>
      <c r="C753" s="1081" t="s">
        <v>1952</v>
      </c>
      <c r="D753" s="900"/>
      <c r="E753" s="833"/>
      <c r="F753" s="804"/>
      <c r="G753" s="58"/>
      <c r="H753" s="273"/>
    </row>
    <row r="754" spans="1:8" s="56" customFormat="1" ht="15" x14ac:dyDescent="0.2">
      <c r="A754" s="334"/>
      <c r="B754" s="49"/>
      <c r="C754" s="1082" t="s">
        <v>1308</v>
      </c>
      <c r="D754" s="900"/>
      <c r="E754" s="833"/>
      <c r="F754" s="804"/>
      <c r="G754" s="58"/>
      <c r="H754" s="273"/>
    </row>
    <row r="755" spans="1:8" s="56" customFormat="1" ht="15" x14ac:dyDescent="0.2">
      <c r="A755" s="334"/>
      <c r="B755" s="49"/>
      <c r="C755" s="1083" t="s">
        <v>1916</v>
      </c>
      <c r="D755" s="51"/>
      <c r="E755" s="833"/>
      <c r="F755" s="804"/>
      <c r="G755" s="58"/>
      <c r="H755" s="273"/>
    </row>
    <row r="756" spans="1:8" s="56" customFormat="1" ht="16" thickBot="1" x14ac:dyDescent="0.25">
      <c r="A756" s="342"/>
      <c r="B756" s="343"/>
      <c r="C756" s="1084" t="s">
        <v>1135</v>
      </c>
      <c r="D756" s="1087"/>
      <c r="E756" s="1089"/>
      <c r="F756" s="1090"/>
      <c r="G756" s="344"/>
      <c r="H756" s="957"/>
    </row>
    <row r="757" spans="1:8" x14ac:dyDescent="0.2">
      <c r="C757" s="1078"/>
      <c r="H757" s="180"/>
    </row>
    <row r="758" spans="1:8" x14ac:dyDescent="0.2">
      <c r="H758" s="180"/>
    </row>
    <row r="759" spans="1:8" x14ac:dyDescent="0.2">
      <c r="H759" s="180"/>
    </row>
    <row r="760" spans="1:8" x14ac:dyDescent="0.2">
      <c r="H760" s="180"/>
    </row>
    <row r="761" spans="1:8" x14ac:dyDescent="0.2">
      <c r="H761" s="180"/>
    </row>
    <row r="762" spans="1:8" x14ac:dyDescent="0.2">
      <c r="H762" s="180"/>
    </row>
    <row r="763" spans="1:8" x14ac:dyDescent="0.2">
      <c r="H763" s="180"/>
    </row>
    <row r="764" spans="1:8" x14ac:dyDescent="0.2">
      <c r="H764" s="180"/>
    </row>
    <row r="765" spans="1:8" x14ac:dyDescent="0.2">
      <c r="H765" s="180"/>
    </row>
    <row r="766" spans="1:8" x14ac:dyDescent="0.2">
      <c r="H766" s="180"/>
    </row>
    <row r="767" spans="1:8" x14ac:dyDescent="0.2">
      <c r="H767" s="180"/>
    </row>
    <row r="768" spans="1:8" x14ac:dyDescent="0.2">
      <c r="H768" s="180"/>
    </row>
    <row r="769" spans="8:8" x14ac:dyDescent="0.2">
      <c r="H769" s="180"/>
    </row>
    <row r="770" spans="8:8" x14ac:dyDescent="0.2">
      <c r="H770" s="180"/>
    </row>
    <row r="771" spans="8:8" x14ac:dyDescent="0.2">
      <c r="H771" s="180"/>
    </row>
    <row r="772" spans="8:8" x14ac:dyDescent="0.2">
      <c r="H772" s="180"/>
    </row>
    <row r="773" spans="8:8" x14ac:dyDescent="0.2">
      <c r="H773" s="180"/>
    </row>
    <row r="774" spans="8:8" x14ac:dyDescent="0.2">
      <c r="H774" s="180"/>
    </row>
    <row r="775" spans="8:8" x14ac:dyDescent="0.2">
      <c r="H775" s="180"/>
    </row>
    <row r="776" spans="8:8" x14ac:dyDescent="0.2">
      <c r="H776" s="147"/>
    </row>
    <row r="777" spans="8:8" x14ac:dyDescent="0.2">
      <c r="H777" s="147"/>
    </row>
    <row r="778" spans="8:8" x14ac:dyDescent="0.2">
      <c r="H778" s="147"/>
    </row>
    <row r="779" spans="8:8" x14ac:dyDescent="0.2">
      <c r="H779" s="147"/>
    </row>
    <row r="780" spans="8:8" x14ac:dyDescent="0.2">
      <c r="H780" s="147"/>
    </row>
    <row r="781" spans="8:8" x14ac:dyDescent="0.2">
      <c r="H781" s="147"/>
    </row>
    <row r="782" spans="8:8" x14ac:dyDescent="0.2">
      <c r="H782" s="147"/>
    </row>
    <row r="783" spans="8:8" x14ac:dyDescent="0.2">
      <c r="H783" s="147"/>
    </row>
    <row r="784" spans="8:8" x14ac:dyDescent="0.2">
      <c r="H784" s="147"/>
    </row>
    <row r="785" spans="8:8" x14ac:dyDescent="0.2">
      <c r="H785" s="147"/>
    </row>
    <row r="786" spans="8:8" x14ac:dyDescent="0.2">
      <c r="H786" s="147"/>
    </row>
    <row r="787" spans="8:8" x14ac:dyDescent="0.2">
      <c r="H787" s="147"/>
    </row>
    <row r="788" spans="8:8" x14ac:dyDescent="0.2">
      <c r="H788" s="147"/>
    </row>
    <row r="789" spans="8:8" x14ac:dyDescent="0.2">
      <c r="H789" s="147"/>
    </row>
    <row r="790" spans="8:8" x14ac:dyDescent="0.2">
      <c r="H790" s="147"/>
    </row>
    <row r="791" spans="8:8" x14ac:dyDescent="0.2">
      <c r="H791" s="147"/>
    </row>
    <row r="792" spans="8:8" x14ac:dyDescent="0.2">
      <c r="H792" s="147"/>
    </row>
    <row r="793" spans="8:8" x14ac:dyDescent="0.2">
      <c r="H793" s="147"/>
    </row>
    <row r="794" spans="8:8" x14ac:dyDescent="0.2">
      <c r="H794" s="147"/>
    </row>
    <row r="795" spans="8:8" x14ac:dyDescent="0.2">
      <c r="H795" s="147"/>
    </row>
    <row r="796" spans="8:8" x14ac:dyDescent="0.2">
      <c r="H796" s="147"/>
    </row>
    <row r="797" spans="8:8" x14ac:dyDescent="0.2">
      <c r="H797" s="147"/>
    </row>
    <row r="798" spans="8:8" x14ac:dyDescent="0.2">
      <c r="H798" s="147"/>
    </row>
    <row r="799" spans="8:8" x14ac:dyDescent="0.2">
      <c r="H799" s="147"/>
    </row>
    <row r="800" spans="8:8" x14ac:dyDescent="0.2">
      <c r="H800" s="147"/>
    </row>
    <row r="801" spans="8:8" x14ac:dyDescent="0.2">
      <c r="H801" s="147"/>
    </row>
    <row r="802" spans="8:8" x14ac:dyDescent="0.2">
      <c r="H802" s="147"/>
    </row>
    <row r="803" spans="8:8" x14ac:dyDescent="0.2">
      <c r="H803" s="147"/>
    </row>
    <row r="804" spans="8:8" x14ac:dyDescent="0.2">
      <c r="H804" s="147"/>
    </row>
    <row r="805" spans="8:8" x14ac:dyDescent="0.2">
      <c r="H805" s="147"/>
    </row>
    <row r="806" spans="8:8" x14ac:dyDescent="0.2">
      <c r="H806" s="147"/>
    </row>
    <row r="807" spans="8:8" x14ac:dyDescent="0.2">
      <c r="H807" s="147"/>
    </row>
    <row r="808" spans="8:8" x14ac:dyDescent="0.2">
      <c r="H808" s="147"/>
    </row>
    <row r="809" spans="8:8" x14ac:dyDescent="0.2">
      <c r="H809" s="147"/>
    </row>
    <row r="810" spans="8:8" x14ac:dyDescent="0.2">
      <c r="H810" s="147"/>
    </row>
    <row r="811" spans="8:8" x14ac:dyDescent="0.2">
      <c r="H811" s="147"/>
    </row>
    <row r="812" spans="8:8" x14ac:dyDescent="0.2">
      <c r="H812" s="147"/>
    </row>
    <row r="813" spans="8:8" x14ac:dyDescent="0.2">
      <c r="H813" s="147"/>
    </row>
    <row r="814" spans="8:8" x14ac:dyDescent="0.2">
      <c r="H814" s="147"/>
    </row>
    <row r="815" spans="8:8" x14ac:dyDescent="0.2">
      <c r="H815" s="147"/>
    </row>
    <row r="816" spans="8:8" x14ac:dyDescent="0.2">
      <c r="H816" s="147"/>
    </row>
    <row r="817" spans="8:8" x14ac:dyDescent="0.2">
      <c r="H817" s="147"/>
    </row>
    <row r="818" spans="8:8" x14ac:dyDescent="0.2">
      <c r="H818" s="147"/>
    </row>
    <row r="819" spans="8:8" x14ac:dyDescent="0.2">
      <c r="H819" s="147"/>
    </row>
    <row r="820" spans="8:8" x14ac:dyDescent="0.2">
      <c r="H820" s="147"/>
    </row>
    <row r="821" spans="8:8" x14ac:dyDescent="0.2">
      <c r="H821" s="147"/>
    </row>
    <row r="822" spans="8:8" x14ac:dyDescent="0.2">
      <c r="H822" s="147"/>
    </row>
    <row r="823" spans="8:8" x14ac:dyDescent="0.2">
      <c r="H823" s="147"/>
    </row>
    <row r="824" spans="8:8" x14ac:dyDescent="0.2">
      <c r="H824" s="147"/>
    </row>
    <row r="825" spans="8:8" x14ac:dyDescent="0.2">
      <c r="H825" s="147"/>
    </row>
    <row r="826" spans="8:8" x14ac:dyDescent="0.2">
      <c r="H826" s="147"/>
    </row>
    <row r="827" spans="8:8" x14ac:dyDescent="0.2">
      <c r="H827" s="147"/>
    </row>
    <row r="828" spans="8:8" x14ac:dyDescent="0.2">
      <c r="H828" s="147"/>
    </row>
    <row r="829" spans="8:8" x14ac:dyDescent="0.2">
      <c r="H829" s="147"/>
    </row>
    <row r="830" spans="8:8" x14ac:dyDescent="0.2">
      <c r="H830" s="147"/>
    </row>
    <row r="831" spans="8:8" x14ac:dyDescent="0.2">
      <c r="H831" s="147"/>
    </row>
    <row r="832" spans="8:8" x14ac:dyDescent="0.2">
      <c r="H832" s="147"/>
    </row>
    <row r="833" spans="8:8" x14ac:dyDescent="0.2">
      <c r="H833" s="147"/>
    </row>
    <row r="834" spans="8:8" x14ac:dyDescent="0.2">
      <c r="H834" s="147"/>
    </row>
    <row r="835" spans="8:8" x14ac:dyDescent="0.2">
      <c r="H835" s="147"/>
    </row>
    <row r="836" spans="8:8" x14ac:dyDescent="0.2">
      <c r="H836" s="147"/>
    </row>
    <row r="837" spans="8:8" x14ac:dyDescent="0.2">
      <c r="H837" s="147"/>
    </row>
    <row r="838" spans="8:8" x14ac:dyDescent="0.2">
      <c r="H838" s="147"/>
    </row>
    <row r="839" spans="8:8" x14ac:dyDescent="0.2">
      <c r="H839" s="147"/>
    </row>
    <row r="840" spans="8:8" x14ac:dyDescent="0.2">
      <c r="H840" s="147"/>
    </row>
    <row r="841" spans="8:8" x14ac:dyDescent="0.2">
      <c r="H841" s="147"/>
    </row>
    <row r="842" spans="8:8" x14ac:dyDescent="0.2">
      <c r="H842" s="147"/>
    </row>
    <row r="843" spans="8:8" x14ac:dyDescent="0.2">
      <c r="H843" s="81"/>
    </row>
    <row r="844" spans="8:8" x14ac:dyDescent="0.2">
      <c r="H844" s="81"/>
    </row>
    <row r="845" spans="8:8" x14ac:dyDescent="0.2">
      <c r="H845" s="81"/>
    </row>
    <row r="846" spans="8:8" x14ac:dyDescent="0.2">
      <c r="H846" s="81"/>
    </row>
    <row r="847" spans="8:8" x14ac:dyDescent="0.2">
      <c r="H847" s="81"/>
    </row>
    <row r="848" spans="8:8" x14ac:dyDescent="0.2">
      <c r="H848" s="81"/>
    </row>
    <row r="849" spans="8:8" x14ac:dyDescent="0.2">
      <c r="H849" s="81"/>
    </row>
    <row r="850" spans="8:8" x14ac:dyDescent="0.2">
      <c r="H850" s="81"/>
    </row>
    <row r="851" spans="8:8" x14ac:dyDescent="0.2">
      <c r="H851" s="81"/>
    </row>
    <row r="852" spans="8:8" x14ac:dyDescent="0.2">
      <c r="H852" s="81"/>
    </row>
    <row r="853" spans="8:8" x14ac:dyDescent="0.2">
      <c r="H853" s="81"/>
    </row>
    <row r="854" spans="8:8" x14ac:dyDescent="0.2">
      <c r="H854" s="81"/>
    </row>
    <row r="855" spans="8:8" x14ac:dyDescent="0.2">
      <c r="H855" s="81"/>
    </row>
    <row r="856" spans="8:8" x14ac:dyDescent="0.2">
      <c r="H856" s="81"/>
    </row>
    <row r="857" spans="8:8" x14ac:dyDescent="0.2">
      <c r="H857" s="81"/>
    </row>
    <row r="858" spans="8:8" x14ac:dyDescent="0.2">
      <c r="H858" s="81"/>
    </row>
    <row r="859" spans="8:8" x14ac:dyDescent="0.2">
      <c r="H859" s="147"/>
    </row>
    <row r="860" spans="8:8" x14ac:dyDescent="0.2">
      <c r="H860" s="81"/>
    </row>
    <row r="861" spans="8:8" x14ac:dyDescent="0.2">
      <c r="H861" s="81"/>
    </row>
    <row r="862" spans="8:8" x14ac:dyDescent="0.2">
      <c r="H862" s="81"/>
    </row>
    <row r="863" spans="8:8" x14ac:dyDescent="0.2">
      <c r="H863" s="81"/>
    </row>
    <row r="864" spans="8:8" x14ac:dyDescent="0.2">
      <c r="H864" s="81"/>
    </row>
    <row r="865" spans="8:8" x14ac:dyDescent="0.2">
      <c r="H865" s="81"/>
    </row>
    <row r="866" spans="8:8" x14ac:dyDescent="0.2">
      <c r="H866" s="81"/>
    </row>
    <row r="867" spans="8:8" x14ac:dyDescent="0.2">
      <c r="H867" s="81"/>
    </row>
    <row r="868" spans="8:8" x14ac:dyDescent="0.2">
      <c r="H868" s="81"/>
    </row>
    <row r="869" spans="8:8" x14ac:dyDescent="0.2">
      <c r="H869" s="81"/>
    </row>
    <row r="870" spans="8:8" x14ac:dyDescent="0.2">
      <c r="H870" s="81"/>
    </row>
    <row r="871" spans="8:8" x14ac:dyDescent="0.2">
      <c r="H871" s="81"/>
    </row>
    <row r="872" spans="8:8" x14ac:dyDescent="0.2">
      <c r="H872" s="81"/>
    </row>
    <row r="873" spans="8:8" x14ac:dyDescent="0.2">
      <c r="H873" s="81"/>
    </row>
    <row r="874" spans="8:8" x14ac:dyDescent="0.2">
      <c r="H874" s="81"/>
    </row>
    <row r="875" spans="8:8" x14ac:dyDescent="0.2">
      <c r="H875" s="81"/>
    </row>
    <row r="876" spans="8:8" x14ac:dyDescent="0.2">
      <c r="H876" s="81"/>
    </row>
    <row r="877" spans="8:8" x14ac:dyDescent="0.2">
      <c r="H877" s="81"/>
    </row>
    <row r="878" spans="8:8" x14ac:dyDescent="0.2">
      <c r="H878" s="81"/>
    </row>
    <row r="879" spans="8:8" x14ac:dyDescent="0.2">
      <c r="H879" s="81"/>
    </row>
    <row r="880" spans="8:8" x14ac:dyDescent="0.2">
      <c r="H880" s="81"/>
    </row>
    <row r="881" spans="8:8" x14ac:dyDescent="0.2">
      <c r="H881" s="81"/>
    </row>
    <row r="882" spans="8:8" x14ac:dyDescent="0.2">
      <c r="H882" s="81"/>
    </row>
    <row r="883" spans="8:8" x14ac:dyDescent="0.2">
      <c r="H883" s="81"/>
    </row>
    <row r="884" spans="8:8" x14ac:dyDescent="0.2">
      <c r="H884" s="81"/>
    </row>
    <row r="885" spans="8:8" x14ac:dyDescent="0.2">
      <c r="H885" s="81"/>
    </row>
    <row r="886" spans="8:8" x14ac:dyDescent="0.2">
      <c r="H886" s="81"/>
    </row>
    <row r="887" spans="8:8" x14ac:dyDescent="0.2">
      <c r="H887" s="81"/>
    </row>
    <row r="888" spans="8:8" x14ac:dyDescent="0.2">
      <c r="H888" s="81"/>
    </row>
    <row r="889" spans="8:8" x14ac:dyDescent="0.2">
      <c r="H889" s="81"/>
    </row>
    <row r="890" spans="8:8" x14ac:dyDescent="0.2">
      <c r="H890" s="81"/>
    </row>
    <row r="891" spans="8:8" x14ac:dyDescent="0.2">
      <c r="H891" s="107"/>
    </row>
    <row r="892" spans="8:8" x14ac:dyDescent="0.2">
      <c r="H892" s="107"/>
    </row>
    <row r="893" spans="8:8" x14ac:dyDescent="0.2">
      <c r="H893" s="147"/>
    </row>
    <row r="901" spans="8:8" x14ac:dyDescent="0.2">
      <c r="H901" s="1037"/>
    </row>
    <row r="902" spans="8:8" x14ac:dyDescent="0.2">
      <c r="H902" s="1037"/>
    </row>
    <row r="903" spans="8:8" x14ac:dyDescent="0.2">
      <c r="H903" s="1037"/>
    </row>
    <row r="904" spans="8:8" x14ac:dyDescent="0.2">
      <c r="H904" s="1037"/>
    </row>
    <row r="905" spans="8:8" x14ac:dyDescent="0.2">
      <c r="H905" s="1037"/>
    </row>
    <row r="906" spans="8:8" x14ac:dyDescent="0.2">
      <c r="H906" s="1037"/>
    </row>
    <row r="907" spans="8:8" x14ac:dyDescent="0.2">
      <c r="H907" s="1037"/>
    </row>
    <row r="908" spans="8:8" x14ac:dyDescent="0.2">
      <c r="H908" s="1037"/>
    </row>
    <row r="909" spans="8:8" x14ac:dyDescent="0.2">
      <c r="H909" s="1037"/>
    </row>
    <row r="910" spans="8:8" x14ac:dyDescent="0.2">
      <c r="H910" s="1037"/>
    </row>
    <row r="912" spans="8:8" x14ac:dyDescent="0.2">
      <c r="H912" s="1037"/>
    </row>
    <row r="913" spans="8:8" x14ac:dyDescent="0.2">
      <c r="H913" s="107"/>
    </row>
    <row r="924" spans="8:8" x14ac:dyDescent="0.2">
      <c r="H924" s="107"/>
    </row>
    <row r="927" spans="8:8" x14ac:dyDescent="0.2">
      <c r="H927" s="107"/>
    </row>
    <row r="935" spans="8:8" x14ac:dyDescent="0.2">
      <c r="H935" s="107"/>
    </row>
  </sheetData>
  <hyperlinks>
    <hyperlink ref="C646" r:id="rId1" xr:uid="{00000000-0004-0000-0900-000003000000}"/>
    <hyperlink ref="C756" r:id="rId2" xr:uid="{00000000-0004-0000-0900-000004000000}"/>
    <hyperlink ref="C604" r:id="rId3" xr:uid="{00000000-0004-0000-0900-000007000000}"/>
    <hyperlink ref="C60" r:id="rId4" xr:uid="{00000000-0004-0000-0900-000014000000}"/>
    <hyperlink ref="C62" r:id="rId5" xr:uid="{00000000-0004-0000-0900-000015000000}"/>
    <hyperlink ref="C506" r:id="rId6" xr:uid="{00000000-0004-0000-0900-000016000000}"/>
    <hyperlink ref="C682" r:id="rId7" xr:uid="{00000000-0004-0000-0900-000017000000}"/>
    <hyperlink ref="C518" r:id="rId8" xr:uid="{00000000-0004-0000-0900-000018000000}"/>
    <hyperlink ref="C363" r:id="rId9" xr:uid="{00000000-0004-0000-0900-000019000000}"/>
    <hyperlink ref="C381" r:id="rId10" xr:uid="{00000000-0004-0000-0900-00001A000000}"/>
    <hyperlink ref="C399" r:id="rId11" xr:uid="{00000000-0004-0000-0900-00001B000000}"/>
    <hyperlink ref="C493" r:id="rId12" xr:uid="{00000000-0004-0000-0900-00001C000000}"/>
    <hyperlink ref="C106" r:id="rId13" xr:uid="{00000000-0004-0000-0900-00001D000000}"/>
    <hyperlink ref="C107" r:id="rId14" xr:uid="{00000000-0004-0000-0900-00001E000000}"/>
    <hyperlink ref="C138" r:id="rId15" xr:uid="{00000000-0004-0000-0900-00001F000000}"/>
    <hyperlink ref="C139" r:id="rId16" xr:uid="{00000000-0004-0000-0900-000020000000}"/>
    <hyperlink ref="C170" r:id="rId17" xr:uid="{00000000-0004-0000-0900-000021000000}"/>
    <hyperlink ref="C171" r:id="rId18" xr:uid="{00000000-0004-0000-0900-000022000000}"/>
    <hyperlink ref="C417" r:id="rId19" xr:uid="{00000000-0004-0000-0900-000023000000}"/>
    <hyperlink ref="C418" r:id="rId20" xr:uid="{00000000-0004-0000-0900-000024000000}"/>
    <hyperlink ref="C33" r:id="rId21" xr:uid="{EA58B0CC-FC26-473D-8E32-B408DD0E8DC8}"/>
    <hyperlink ref="C700" r:id="rId22" xr:uid="{0ED9D304-C2FF-4A5D-96E9-4379BACA8774}"/>
    <hyperlink ref="C737" r:id="rId23" xr:uid="{309356A6-B717-4218-A536-6A4ABD2DBF8C}"/>
    <hyperlink ref="C436" r:id="rId24" xr:uid="{D035CA18-65C5-4B7E-94B5-659918062027}"/>
    <hyperlink ref="C455" r:id="rId25" xr:uid="{8F79CBF6-7D49-465C-9DBD-C252BDB60BBE}"/>
    <hyperlink ref="C474" r:id="rId26" xr:uid="{72AA0F4A-905E-4525-884F-47251E2F2A91}"/>
    <hyperlink ref="C325" r:id="rId27" xr:uid="{0A70B2D0-94F8-4096-9235-6A9FE87621C5}"/>
    <hyperlink ref="C347" r:id="rId28" xr:uid="{E3AE772B-2BE6-4CCD-8ADA-44031CDDF134}"/>
    <hyperlink ref="C665" r:id="rId29" xr:uid="{DAF0DC9F-A90D-4A39-96A3-146ABF324838}"/>
    <hyperlink ref="C624" r:id="rId30" xr:uid="{91CE3858-6549-44F4-90A1-378C245D0C1E}"/>
    <hyperlink ref="C197" r:id="rId31" xr:uid="{B277337B-EDC4-466E-8A3A-81BBB3F4CAC5}"/>
    <hyperlink ref="C198" r:id="rId32" xr:uid="{676DB85F-6BEE-4280-B6B7-B4F697AC558B}"/>
    <hyperlink ref="C224" r:id="rId33" xr:uid="{EE24C741-26FD-437E-85DA-46E9AF900FFA}"/>
    <hyperlink ref="C225" r:id="rId34" xr:uid="{C9A710EE-486E-4E9F-9DD7-AE14540B9686}"/>
    <hyperlink ref="C250" r:id="rId35" xr:uid="{0F348820-B577-479A-B391-FDE200C39720}"/>
    <hyperlink ref="C251" r:id="rId36" xr:uid="{E3E967B7-8CF3-4172-8B45-7E5853C173FC}"/>
    <hyperlink ref="C276" r:id="rId37" xr:uid="{6C94F86B-9FD7-4DB3-83D5-231952EC0D5A}"/>
    <hyperlink ref="C277" r:id="rId38" xr:uid="{3DE69A13-DAEC-45FC-9E4A-5A917294485F}"/>
    <hyperlink ref="C302" r:id="rId39" xr:uid="{10BADB82-F35F-45DF-B814-855C01A0FF66}"/>
    <hyperlink ref="C303" r:id="rId40" xr:uid="{30667805-8CA1-45FC-8197-914F29D18CEC}"/>
    <hyperlink ref="C719" r:id="rId41" xr:uid="{08B3B412-78DD-4E84-9D0D-F11B4F51BAE0}"/>
    <hyperlink ref="C584" r:id="rId42" xr:uid="{F3856235-EB01-4BFC-8E46-089898AC4CA5}"/>
  </hyperlinks>
  <pageMargins left="0.7" right="0.7" top="0.75" bottom="0.75" header="0.3" footer="0.3"/>
  <pageSetup orientation="portrait" r:id="rId43"/>
  <drawing r:id="rId4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70C0"/>
  </sheetPr>
  <dimension ref="A1:H464"/>
  <sheetViews>
    <sheetView zoomScale="90" zoomScaleNormal="90" workbookViewId="0">
      <pane ySplit="1" topLeftCell="A352" activePane="bottomLeft" state="frozen"/>
      <selection activeCell="Q4" sqref="Q4:T183"/>
      <selection pane="bottomLeft" activeCell="H1" sqref="G1:H1048576"/>
    </sheetView>
  </sheetViews>
  <sheetFormatPr baseColWidth="10" defaultColWidth="9.33203125" defaultRowHeight="14" x14ac:dyDescent="0.2"/>
  <cols>
    <col min="1" max="1" width="20.6640625" style="129" customWidth="1"/>
    <col min="2" max="2" width="30.6640625" style="129" customWidth="1"/>
    <col min="3" max="3" width="82.6640625" style="129" customWidth="1"/>
    <col min="4" max="4" width="10.6640625" style="129" customWidth="1"/>
    <col min="5" max="6" width="10.6640625" style="841" customWidth="1"/>
    <col min="7" max="7" width="22.6640625" style="206" customWidth="1"/>
    <col min="8" max="8" width="33.1640625" style="207" bestFit="1" customWidth="1"/>
    <col min="9" max="16384" width="9.33203125" style="129"/>
  </cols>
  <sheetData>
    <row r="1" spans="1:8" s="188" customFormat="1" ht="33" thickBot="1" x14ac:dyDescent="0.25">
      <c r="A1" s="130" t="s">
        <v>53</v>
      </c>
      <c r="B1" s="130" t="s">
        <v>1054</v>
      </c>
      <c r="C1" s="130" t="s">
        <v>1055</v>
      </c>
      <c r="D1" s="130" t="s">
        <v>1111</v>
      </c>
      <c r="E1" s="27" t="s">
        <v>1112</v>
      </c>
      <c r="F1" s="27" t="s">
        <v>1113</v>
      </c>
      <c r="G1" s="131" t="s">
        <v>128</v>
      </c>
      <c r="H1" s="275" t="s">
        <v>120</v>
      </c>
    </row>
    <row r="2" spans="1:8" s="416" customFormat="1" ht="16.5" customHeight="1" x14ac:dyDescent="0.2">
      <c r="A2" s="1307" t="s">
        <v>731</v>
      </c>
      <c r="B2" s="1308" t="s">
        <v>2952</v>
      </c>
      <c r="C2" s="1234" t="s">
        <v>2953</v>
      </c>
      <c r="D2" s="371" t="e">
        <f>VLOOKUP($B2,'Pricelist Summary'!$B:$S,22,0)</f>
        <v>#REF!</v>
      </c>
      <c r="E2" s="803">
        <f>VLOOKUP($B2,'Pricelist Summary'!$B:$M,4,0)</f>
        <v>690.65420560747657</v>
      </c>
      <c r="F2" s="803">
        <f>VLOOKUP($B2,'Pricelist Summary'!$B:$M,5,0)</f>
        <v>0</v>
      </c>
      <c r="G2" s="171" t="e">
        <f>VLOOKUP(B2,'Pricelist Summary'!B:O,18,0)</f>
        <v>#REF!</v>
      </c>
      <c r="H2" s="171" t="e">
        <f>VLOOKUP(B2,'Pricelist Summary'!B:G,10,0)</f>
        <v>#REF!</v>
      </c>
    </row>
    <row r="3" spans="1:8" s="416" customFormat="1" ht="16.5" customHeight="1" x14ac:dyDescent="0.2">
      <c r="A3" s="1296"/>
      <c r="B3" s="1298"/>
      <c r="C3" s="1324" t="s">
        <v>3224</v>
      </c>
      <c r="D3" s="1278"/>
      <c r="E3" s="1231"/>
      <c r="F3" s="1231"/>
      <c r="G3" s="1236"/>
      <c r="H3" s="1275"/>
    </row>
    <row r="4" spans="1:8" s="416" customFormat="1" ht="16.5" customHeight="1" x14ac:dyDescent="0.2">
      <c r="A4" s="1296"/>
      <c r="B4" s="1298"/>
      <c r="C4" s="1296" t="s">
        <v>4013</v>
      </c>
      <c r="D4" s="1278"/>
      <c r="E4" s="1231"/>
      <c r="F4" s="1231"/>
      <c r="G4" s="1236"/>
      <c r="H4" s="1275"/>
    </row>
    <row r="5" spans="1:8" s="416" customFormat="1" ht="16.5" customHeight="1" x14ac:dyDescent="0.2">
      <c r="A5" s="1296"/>
      <c r="B5" s="1298"/>
      <c r="C5" s="1242" t="s">
        <v>3225</v>
      </c>
      <c r="D5" s="1278"/>
      <c r="E5" s="1231"/>
      <c r="F5" s="1231"/>
      <c r="G5" s="1236"/>
      <c r="H5" s="1275"/>
    </row>
    <row r="6" spans="1:8" s="416" customFormat="1" ht="16.5" customHeight="1" x14ac:dyDescent="0.2">
      <c r="A6" s="1296"/>
      <c r="B6" s="1298"/>
      <c r="C6" s="1296" t="s">
        <v>3155</v>
      </c>
      <c r="D6" s="1278"/>
      <c r="E6" s="1231"/>
      <c r="F6" s="1231"/>
      <c r="G6" s="1236"/>
      <c r="H6" s="1275"/>
    </row>
    <row r="7" spans="1:8" s="416" customFormat="1" ht="16.5" customHeight="1" x14ac:dyDescent="0.2">
      <c r="A7" s="1296"/>
      <c r="B7" s="1298"/>
      <c r="C7" s="1242" t="s">
        <v>3226</v>
      </c>
      <c r="D7" s="1278"/>
      <c r="E7" s="1231"/>
      <c r="F7" s="1231"/>
      <c r="G7" s="1236"/>
      <c r="H7" s="1275"/>
    </row>
    <row r="8" spans="1:8" s="416" customFormat="1" ht="16.5" customHeight="1" x14ac:dyDescent="0.2">
      <c r="A8" s="1296"/>
      <c r="B8" s="1298"/>
      <c r="C8" s="1296" t="s">
        <v>3227</v>
      </c>
      <c r="D8" s="1278"/>
      <c r="E8" s="1231"/>
      <c r="F8" s="1231"/>
      <c r="G8" s="1236"/>
      <c r="H8" s="1275"/>
    </row>
    <row r="9" spans="1:8" s="416" customFormat="1" ht="16.5" customHeight="1" x14ac:dyDescent="0.2">
      <c r="A9" s="1296"/>
      <c r="B9" s="1298"/>
      <c r="C9" s="1296" t="s">
        <v>3228</v>
      </c>
      <c r="D9" s="1278"/>
      <c r="E9" s="1231"/>
      <c r="F9" s="1231"/>
      <c r="G9" s="1236"/>
      <c r="H9" s="1275"/>
    </row>
    <row r="10" spans="1:8" s="416" customFormat="1" ht="16.5" customHeight="1" x14ac:dyDescent="0.2">
      <c r="A10" s="1296"/>
      <c r="B10" s="1298"/>
      <c r="C10" s="1296" t="s">
        <v>3229</v>
      </c>
      <c r="D10" s="1278"/>
      <c r="E10" s="1231"/>
      <c r="F10" s="1231"/>
      <c r="G10" s="1236"/>
      <c r="H10" s="1275"/>
    </row>
    <row r="11" spans="1:8" s="416" customFormat="1" ht="16.5" customHeight="1" x14ac:dyDescent="0.2">
      <c r="A11" s="1296"/>
      <c r="B11" s="1298"/>
      <c r="C11" s="1264" t="s">
        <v>3230</v>
      </c>
      <c r="D11" s="1278"/>
      <c r="E11" s="1231"/>
      <c r="F11" s="1231"/>
      <c r="G11" s="1236"/>
      <c r="H11" s="1275"/>
    </row>
    <row r="12" spans="1:8" s="416" customFormat="1" ht="16.5" customHeight="1" x14ac:dyDescent="0.2">
      <c r="A12" s="1296"/>
      <c r="B12" s="1298"/>
      <c r="C12" s="1229" t="s">
        <v>2166</v>
      </c>
      <c r="D12" s="1278"/>
      <c r="E12" s="1231"/>
      <c r="F12" s="1231"/>
      <c r="G12" s="1236"/>
      <c r="H12" s="1275"/>
    </row>
    <row r="13" spans="1:8" s="416" customFormat="1" ht="16.5" customHeight="1" x14ac:dyDescent="0.2">
      <c r="A13" s="1296"/>
      <c r="B13" s="1298"/>
      <c r="C13" s="1324" t="s">
        <v>3231</v>
      </c>
      <c r="D13" s="1278"/>
      <c r="E13" s="1231"/>
      <c r="F13" s="1231"/>
      <c r="G13" s="1236"/>
      <c r="H13" s="1275"/>
    </row>
    <row r="14" spans="1:8" s="416" customFormat="1" ht="16.5" customHeight="1" x14ac:dyDescent="0.2">
      <c r="A14" s="1296"/>
      <c r="B14" s="1298"/>
      <c r="C14" s="1263" t="s">
        <v>1135</v>
      </c>
      <c r="D14" s="1278"/>
      <c r="E14" s="1231"/>
      <c r="F14" s="1231"/>
      <c r="G14" s="1236"/>
      <c r="H14" s="1275"/>
    </row>
    <row r="15" spans="1:8" s="416" customFormat="1" ht="16.5" customHeight="1" thickBot="1" x14ac:dyDescent="0.25">
      <c r="A15" s="1303"/>
      <c r="B15" s="1305"/>
      <c r="C15" s="1303"/>
      <c r="D15" s="1260"/>
      <c r="E15" s="1225"/>
      <c r="F15" s="1225"/>
      <c r="G15" s="1309"/>
      <c r="H15" s="1262"/>
    </row>
    <row r="16" spans="1:8" s="416" customFormat="1" ht="16.5" customHeight="1" x14ac:dyDescent="0.2">
      <c r="A16" s="1324" t="s">
        <v>3232</v>
      </c>
      <c r="B16" s="1323" t="s">
        <v>3011</v>
      </c>
      <c r="C16" s="1237" t="s">
        <v>3013</v>
      </c>
      <c r="D16" s="371" t="e">
        <f>VLOOKUP($B16,'Pricelist Summary'!$B:$S,22,0)</f>
        <v>#REF!</v>
      </c>
      <c r="E16" s="803">
        <f>VLOOKUP($B16,'Pricelist Summary'!$B:$M,4,0)</f>
        <v>185.98130841121494</v>
      </c>
      <c r="F16" s="803">
        <f>VLOOKUP($B16,'Pricelist Summary'!$B:$M,5,0)</f>
        <v>0</v>
      </c>
      <c r="G16" s="171" t="e">
        <f>VLOOKUP(B16,'Pricelist Summary'!B:O,18,0)</f>
        <v>#REF!</v>
      </c>
      <c r="H16" s="171" t="e">
        <f>VLOOKUP(B16,'Pricelist Summary'!B:G,10,0)</f>
        <v>#REF!</v>
      </c>
    </row>
    <row r="17" spans="1:8" s="416" customFormat="1" ht="16.5" customHeight="1" x14ac:dyDescent="0.2">
      <c r="A17" s="1324"/>
      <c r="B17" s="1323" t="s">
        <v>3012</v>
      </c>
      <c r="C17" s="1324" t="s">
        <v>3014</v>
      </c>
      <c r="D17" s="1278"/>
      <c r="E17" s="1231"/>
      <c r="F17" s="1231"/>
      <c r="G17" s="1236"/>
      <c r="H17" s="1275"/>
    </row>
    <row r="18" spans="1:8" s="416" customFormat="1" ht="16.5" customHeight="1" x14ac:dyDescent="0.2">
      <c r="A18" s="1296"/>
      <c r="B18" s="1298"/>
      <c r="C18" s="1324" t="s">
        <v>3233</v>
      </c>
      <c r="D18" s="1278"/>
      <c r="E18" s="1231"/>
      <c r="F18" s="1231"/>
      <c r="G18" s="1236"/>
      <c r="H18" s="1275"/>
    </row>
    <row r="19" spans="1:8" s="416" customFormat="1" ht="16.5" customHeight="1" x14ac:dyDescent="0.2">
      <c r="A19" s="1296"/>
      <c r="B19" s="1298"/>
      <c r="C19" s="1296" t="s">
        <v>3234</v>
      </c>
      <c r="D19" s="1278"/>
      <c r="E19" s="1231"/>
      <c r="F19" s="1231"/>
      <c r="G19" s="1236"/>
      <c r="H19" s="1275"/>
    </row>
    <row r="20" spans="1:8" s="416" customFormat="1" ht="16.5" customHeight="1" x14ac:dyDescent="0.2">
      <c r="A20" s="1296"/>
      <c r="B20" s="1298"/>
      <c r="C20" s="1264" t="s">
        <v>3235</v>
      </c>
      <c r="D20" s="1278"/>
      <c r="E20" s="1231"/>
      <c r="F20" s="1231"/>
      <c r="G20" s="1236"/>
      <c r="H20" s="1275"/>
    </row>
    <row r="21" spans="1:8" s="416" customFormat="1" ht="16.5" customHeight="1" x14ac:dyDescent="0.2">
      <c r="A21" s="1296"/>
      <c r="B21" s="1298"/>
      <c r="C21" s="1324" t="s">
        <v>3236</v>
      </c>
      <c r="D21" s="1278"/>
      <c r="E21" s="1231"/>
      <c r="F21" s="1231"/>
      <c r="G21" s="1236"/>
      <c r="H21" s="1275"/>
    </row>
    <row r="22" spans="1:8" s="416" customFormat="1" ht="16.5" customHeight="1" x14ac:dyDescent="0.2">
      <c r="A22" s="1296"/>
      <c r="B22" s="1298"/>
      <c r="C22" s="1229" t="s">
        <v>2166</v>
      </c>
      <c r="D22" s="1278"/>
      <c r="E22" s="1231"/>
      <c r="F22" s="1231"/>
      <c r="G22" s="1236"/>
      <c r="H22" s="1275"/>
    </row>
    <row r="23" spans="1:8" s="416" customFormat="1" ht="16.5" customHeight="1" x14ac:dyDescent="0.2">
      <c r="A23" s="1296"/>
      <c r="B23" s="1298"/>
      <c r="C23" s="1242" t="s">
        <v>3237</v>
      </c>
      <c r="D23" s="1278"/>
      <c r="E23" s="1231"/>
      <c r="F23" s="1231"/>
      <c r="G23" s="1236"/>
      <c r="H23" s="1275"/>
    </row>
    <row r="24" spans="1:8" s="416" customFormat="1" ht="16.5" customHeight="1" x14ac:dyDescent="0.2">
      <c r="A24" s="1296"/>
      <c r="B24" s="1298"/>
      <c r="C24" s="1296"/>
      <c r="D24" s="1278"/>
      <c r="E24" s="1231"/>
      <c r="F24" s="1231"/>
      <c r="G24" s="1236"/>
      <c r="H24" s="1275"/>
    </row>
    <row r="25" spans="1:8" s="416" customFormat="1" ht="16.5" customHeight="1" thickBot="1" x14ac:dyDescent="0.25">
      <c r="A25" s="1296"/>
      <c r="B25" s="1298"/>
      <c r="C25" s="1263" t="s">
        <v>1135</v>
      </c>
      <c r="D25" s="1260"/>
      <c r="E25" s="1225"/>
      <c r="F25" s="1225"/>
      <c r="G25" s="1309"/>
      <c r="H25" s="1262"/>
    </row>
    <row r="26" spans="1:8" s="416" customFormat="1" ht="16.5" customHeight="1" x14ac:dyDescent="0.2">
      <c r="A26" s="1317" t="s">
        <v>731</v>
      </c>
      <c r="B26" s="1318" t="s">
        <v>3020</v>
      </c>
      <c r="C26" s="1308" t="s">
        <v>3021</v>
      </c>
      <c r="D26" s="371" t="e">
        <f>VLOOKUP($B26,'Pricelist Summary'!$B:$S,22,0)</f>
        <v>#REF!</v>
      </c>
      <c r="E26" s="803">
        <f>VLOOKUP($B26,'Pricelist Summary'!$B:$M,4,0)</f>
        <v>784.11214953271019</v>
      </c>
      <c r="F26" s="803">
        <f>VLOOKUP($B26,'Pricelist Summary'!$B:$M,5,0)</f>
        <v>0</v>
      </c>
      <c r="G26" s="171" t="e">
        <f>VLOOKUP(B26,'Pricelist Summary'!B:O,18,0)</f>
        <v>#REF!</v>
      </c>
      <c r="H26" s="171" t="e">
        <f>VLOOKUP(B26,'Pricelist Summary'!B:G,10,0)</f>
        <v>#REF!</v>
      </c>
    </row>
    <row r="27" spans="1:8" s="416" customFormat="1" ht="16.5" customHeight="1" x14ac:dyDescent="0.2">
      <c r="A27" s="1296"/>
      <c r="B27" s="1319"/>
      <c r="C27" s="1320" t="s">
        <v>3238</v>
      </c>
      <c r="D27" s="1278"/>
      <c r="E27" s="1231"/>
      <c r="F27" s="1231"/>
      <c r="G27" s="1236"/>
      <c r="H27" s="1275"/>
    </row>
    <row r="28" spans="1:8" s="416" customFormat="1" ht="16.5" customHeight="1" x14ac:dyDescent="0.2">
      <c r="A28" s="1296"/>
      <c r="B28" s="1319"/>
      <c r="C28" s="1316" t="s">
        <v>3155</v>
      </c>
      <c r="D28" s="1278"/>
      <c r="E28" s="1231"/>
      <c r="F28" s="1231"/>
      <c r="G28" s="1236"/>
      <c r="H28" s="1275"/>
    </row>
    <row r="29" spans="1:8" s="416" customFormat="1" ht="16.5" customHeight="1" x14ac:dyDescent="0.2">
      <c r="A29" s="1296"/>
      <c r="B29" s="1319"/>
      <c r="C29" s="1321" t="s">
        <v>3239</v>
      </c>
      <c r="D29" s="1278"/>
      <c r="E29" s="1231"/>
      <c r="F29" s="1231"/>
      <c r="G29" s="1236"/>
      <c r="H29" s="1275"/>
    </row>
    <row r="30" spans="1:8" s="416" customFormat="1" ht="16.5" customHeight="1" x14ac:dyDescent="0.2">
      <c r="A30" s="1296"/>
      <c r="B30" s="1319"/>
      <c r="C30" s="1316" t="s">
        <v>3240</v>
      </c>
      <c r="D30" s="1278"/>
      <c r="E30" s="1231"/>
      <c r="F30" s="1231"/>
      <c r="G30" s="1236"/>
      <c r="H30" s="1275"/>
    </row>
    <row r="31" spans="1:8" s="416" customFormat="1" ht="16.5" customHeight="1" x14ac:dyDescent="0.2">
      <c r="A31" s="1296"/>
      <c r="B31" s="1319"/>
      <c r="C31" s="1321" t="s">
        <v>3241</v>
      </c>
      <c r="D31" s="1278"/>
      <c r="E31" s="1231"/>
      <c r="F31" s="1231"/>
      <c r="G31" s="1236"/>
      <c r="H31" s="1275"/>
    </row>
    <row r="32" spans="1:8" s="416" customFormat="1" ht="16.5" customHeight="1" x14ac:dyDescent="0.2">
      <c r="A32" s="1296"/>
      <c r="B32" s="1319"/>
      <c r="C32" s="1316" t="s">
        <v>3242</v>
      </c>
      <c r="D32" s="1278"/>
      <c r="E32" s="1231"/>
      <c r="F32" s="1231"/>
      <c r="G32" s="1236"/>
      <c r="H32" s="1275"/>
    </row>
    <row r="33" spans="1:8" s="416" customFormat="1" ht="16.5" customHeight="1" x14ac:dyDescent="0.2">
      <c r="A33" s="1296"/>
      <c r="B33" s="1319"/>
      <c r="C33" s="1316" t="s">
        <v>3243</v>
      </c>
      <c r="D33" s="1278"/>
      <c r="E33" s="1231"/>
      <c r="F33" s="1231"/>
      <c r="G33" s="1236"/>
      <c r="H33" s="1275"/>
    </row>
    <row r="34" spans="1:8" s="416" customFormat="1" ht="16.5" customHeight="1" x14ac:dyDescent="0.2">
      <c r="A34" s="1296"/>
      <c r="B34" s="1319"/>
      <c r="C34" s="1316" t="s">
        <v>3244</v>
      </c>
      <c r="D34" s="1278"/>
      <c r="E34" s="1231"/>
      <c r="F34" s="1231"/>
      <c r="G34" s="1236"/>
      <c r="H34" s="1275"/>
    </row>
    <row r="35" spans="1:8" s="416" customFormat="1" ht="16.5" customHeight="1" x14ac:dyDescent="0.2">
      <c r="A35" s="1296"/>
      <c r="B35" s="1319"/>
      <c r="C35" s="1316" t="s">
        <v>3245</v>
      </c>
      <c r="D35" s="1278"/>
      <c r="E35" s="1231"/>
      <c r="F35" s="1231"/>
      <c r="G35" s="1236"/>
      <c r="H35" s="1275"/>
    </row>
    <row r="36" spans="1:8" s="416" customFormat="1" ht="16.5" customHeight="1" x14ac:dyDescent="0.2">
      <c r="A36" s="1296"/>
      <c r="B36" s="1319"/>
      <c r="C36" s="1316" t="s">
        <v>3246</v>
      </c>
      <c r="D36" s="1278"/>
      <c r="E36" s="1231"/>
      <c r="F36" s="1231"/>
      <c r="G36" s="1236"/>
      <c r="H36" s="1275"/>
    </row>
    <row r="37" spans="1:8" s="416" customFormat="1" ht="16.5" customHeight="1" x14ac:dyDescent="0.2">
      <c r="A37" s="1296"/>
      <c r="B37" s="1319"/>
      <c r="C37" s="1325" t="s">
        <v>2166</v>
      </c>
      <c r="D37" s="1278"/>
      <c r="E37" s="1231"/>
      <c r="F37" s="1231"/>
      <c r="G37" s="1236"/>
      <c r="H37" s="1275"/>
    </row>
    <row r="38" spans="1:8" s="416" customFormat="1" ht="16.5" customHeight="1" x14ac:dyDescent="0.2">
      <c r="A38" s="1296"/>
      <c r="B38" s="1319"/>
      <c r="C38" s="1298" t="s">
        <v>3247</v>
      </c>
      <c r="D38" s="1278"/>
      <c r="E38" s="1231"/>
      <c r="F38" s="1231"/>
      <c r="G38" s="1236"/>
      <c r="H38" s="1275"/>
    </row>
    <row r="39" spans="1:8" s="416" customFormat="1" ht="16.5" customHeight="1" thickBot="1" x14ac:dyDescent="0.25">
      <c r="A39" s="1296"/>
      <c r="B39" s="1319"/>
      <c r="C39" s="1322" t="s">
        <v>1135</v>
      </c>
      <c r="D39" s="1260"/>
      <c r="E39" s="1225"/>
      <c r="F39" s="1225"/>
      <c r="G39" s="1309"/>
      <c r="H39" s="1262"/>
    </row>
    <row r="40" spans="1:8" s="416" customFormat="1" ht="44.25" customHeight="1" x14ac:dyDescent="0.2">
      <c r="A40" s="413" t="s">
        <v>4716</v>
      </c>
      <c r="B40" s="414" t="s">
        <v>732</v>
      </c>
      <c r="C40" s="415" t="s">
        <v>733</v>
      </c>
      <c r="D40" s="374" t="e">
        <f>VLOOKUP($B40,'Pricelist Summary'!$B:$S,22,0)</f>
        <v>#REF!</v>
      </c>
      <c r="E40" s="803">
        <f>VLOOKUP($B40,'Pricelist Summary'!$B:$M,4,0)</f>
        <v>447.66355140186914</v>
      </c>
      <c r="F40" s="803">
        <f>VLOOKUP($B40,'Pricelist Summary'!$B:$M,5,0)</f>
        <v>0</v>
      </c>
      <c r="G40" s="171" t="e">
        <f>VLOOKUP(B40,'Pricelist Summary'!B:O,18,0)</f>
        <v>#REF!</v>
      </c>
      <c r="H40" s="171" t="e">
        <f>VLOOKUP(B40,'Pricelist Summary'!B:G,10,0)</f>
        <v>#REF!</v>
      </c>
    </row>
    <row r="41" spans="1:8" s="416" customFormat="1" ht="15.75" customHeight="1" x14ac:dyDescent="0.2">
      <c r="A41" s="417"/>
      <c r="B41" s="418"/>
      <c r="C41" s="419" t="s">
        <v>1954</v>
      </c>
      <c r="D41" s="420"/>
      <c r="E41" s="842"/>
      <c r="F41" s="842"/>
      <c r="G41" s="39"/>
      <c r="H41" s="422"/>
    </row>
    <row r="42" spans="1:8" s="416" customFormat="1" ht="15.75" customHeight="1" x14ac:dyDescent="0.2">
      <c r="A42" s="417"/>
      <c r="B42" s="418"/>
      <c r="C42" s="38" t="s">
        <v>1955</v>
      </c>
      <c r="D42" s="423"/>
      <c r="E42" s="843"/>
      <c r="F42" s="843"/>
      <c r="G42" s="39"/>
      <c r="H42" s="422"/>
    </row>
    <row r="43" spans="1:8" s="416" customFormat="1" ht="15.75" customHeight="1" x14ac:dyDescent="0.2">
      <c r="A43" s="417"/>
      <c r="B43" s="418"/>
      <c r="C43" s="680" t="s">
        <v>1956</v>
      </c>
      <c r="D43" s="420"/>
      <c r="E43" s="842"/>
      <c r="F43" s="842"/>
      <c r="G43" s="39"/>
      <c r="H43" s="422"/>
    </row>
    <row r="44" spans="1:8" s="416" customFormat="1" ht="15.75" customHeight="1" x14ac:dyDescent="0.2">
      <c r="A44" s="417"/>
      <c r="B44" s="418"/>
      <c r="C44" s="38" t="s">
        <v>1957</v>
      </c>
      <c r="D44" s="423"/>
      <c r="E44" s="843"/>
      <c r="F44" s="843"/>
      <c r="G44" s="39"/>
      <c r="H44" s="422"/>
    </row>
    <row r="45" spans="1:8" s="416" customFormat="1" ht="15.75" customHeight="1" x14ac:dyDescent="0.2">
      <c r="A45" s="417"/>
      <c r="B45" s="418"/>
      <c r="C45" s="680" t="s">
        <v>1958</v>
      </c>
      <c r="D45" s="420"/>
      <c r="E45" s="842"/>
      <c r="F45" s="842"/>
      <c r="G45" s="39"/>
      <c r="H45" s="422"/>
    </row>
    <row r="46" spans="1:8" s="416" customFormat="1" ht="15.75" customHeight="1" x14ac:dyDescent="0.2">
      <c r="A46" s="417"/>
      <c r="B46" s="418"/>
      <c r="C46" s="38" t="s">
        <v>1959</v>
      </c>
      <c r="D46" s="423"/>
      <c r="E46" s="843"/>
      <c r="F46" s="843"/>
      <c r="G46" s="39"/>
      <c r="H46" s="422"/>
    </row>
    <row r="47" spans="1:8" s="416" customFormat="1" ht="15.75" customHeight="1" x14ac:dyDescent="0.2">
      <c r="A47" s="417"/>
      <c r="B47" s="418"/>
      <c r="C47" s="38" t="s">
        <v>1960</v>
      </c>
      <c r="D47" s="420"/>
      <c r="E47" s="842"/>
      <c r="F47" s="842"/>
      <c r="G47" s="39"/>
      <c r="H47" s="422"/>
    </row>
    <row r="48" spans="1:8" s="416" customFormat="1" ht="15.75" customHeight="1" x14ac:dyDescent="0.2">
      <c r="A48" s="417"/>
      <c r="B48" s="418"/>
      <c r="C48" s="38" t="s">
        <v>1961</v>
      </c>
      <c r="D48" s="423"/>
      <c r="E48" s="843"/>
      <c r="F48" s="843"/>
      <c r="G48" s="39"/>
      <c r="H48" s="422"/>
    </row>
    <row r="49" spans="1:8" s="416" customFormat="1" ht="15.75" customHeight="1" x14ac:dyDescent="0.2">
      <c r="A49" s="417"/>
      <c r="B49" s="418"/>
      <c r="C49" s="681" t="s">
        <v>1962</v>
      </c>
      <c r="D49" s="423"/>
      <c r="E49" s="843"/>
      <c r="F49" s="843"/>
      <c r="G49" s="39"/>
      <c r="H49" s="422"/>
    </row>
    <row r="50" spans="1:8" s="416" customFormat="1" ht="16.5" customHeight="1" thickBot="1" x14ac:dyDescent="0.25">
      <c r="A50" s="417"/>
      <c r="B50" s="418"/>
      <c r="C50" s="579" t="s">
        <v>1135</v>
      </c>
      <c r="D50" s="423"/>
      <c r="E50" s="843"/>
      <c r="F50" s="843"/>
      <c r="G50" s="39"/>
      <c r="H50" s="422"/>
    </row>
    <row r="51" spans="1:8" s="416" customFormat="1" ht="44.25" customHeight="1" x14ac:dyDescent="0.2">
      <c r="A51" s="413" t="s">
        <v>4716</v>
      </c>
      <c r="B51" s="414" t="s">
        <v>739</v>
      </c>
      <c r="C51" s="415" t="s">
        <v>740</v>
      </c>
      <c r="D51" s="371" t="e">
        <f>VLOOKUP($B51,'Pricelist Summary'!$B:$S,22,0)</f>
        <v>#REF!</v>
      </c>
      <c r="E51" s="803">
        <f>VLOOKUP($B51,'Pricelist Summary'!$B:$M,4,0)</f>
        <v>653.27102803738319</v>
      </c>
      <c r="F51" s="803">
        <f>VLOOKUP($B51,'Pricelist Summary'!$B:$M,5,0)</f>
        <v>0</v>
      </c>
      <c r="G51" s="171" t="e">
        <f>VLOOKUP(B51,'Pricelist Summary'!B:O,18,0)</f>
        <v>#REF!</v>
      </c>
      <c r="H51" s="171" t="e">
        <f>VLOOKUP(B51,'Pricelist Summary'!B:G,10,0)</f>
        <v>#REF!</v>
      </c>
    </row>
    <row r="52" spans="1:8" s="416" customFormat="1" ht="15.75" customHeight="1" x14ac:dyDescent="0.2">
      <c r="A52" s="417"/>
      <c r="B52" s="418"/>
      <c r="C52" s="419" t="s">
        <v>1963</v>
      </c>
      <c r="D52" s="420"/>
      <c r="E52" s="842"/>
      <c r="F52" s="842"/>
      <c r="G52" s="39"/>
      <c r="H52" s="422"/>
    </row>
    <row r="53" spans="1:8" s="416" customFormat="1" ht="15.75" customHeight="1" x14ac:dyDescent="0.2">
      <c r="A53" s="417"/>
      <c r="B53" s="418"/>
      <c r="C53" s="38" t="s">
        <v>1964</v>
      </c>
      <c r="D53" s="423"/>
      <c r="E53" s="843"/>
      <c r="F53" s="843"/>
      <c r="G53" s="39"/>
      <c r="H53" s="422"/>
    </row>
    <row r="54" spans="1:8" s="416" customFormat="1" ht="15.75" customHeight="1" x14ac:dyDescent="0.2">
      <c r="A54" s="417"/>
      <c r="B54" s="418"/>
      <c r="C54" s="38" t="s">
        <v>1965</v>
      </c>
      <c r="D54" s="420"/>
      <c r="E54" s="842"/>
      <c r="F54" s="842"/>
      <c r="G54" s="39"/>
      <c r="H54" s="422"/>
    </row>
    <row r="55" spans="1:8" s="416" customFormat="1" ht="15.75" customHeight="1" x14ac:dyDescent="0.2">
      <c r="A55" s="417"/>
      <c r="B55" s="418"/>
      <c r="C55" s="38" t="s">
        <v>1966</v>
      </c>
      <c r="D55" s="420"/>
      <c r="E55" s="842"/>
      <c r="F55" s="842"/>
      <c r="G55" s="39"/>
      <c r="H55" s="422"/>
    </row>
    <row r="56" spans="1:8" s="416" customFormat="1" ht="15.75" customHeight="1" x14ac:dyDescent="0.2">
      <c r="A56" s="417"/>
      <c r="B56" s="418"/>
      <c r="C56" s="38" t="s">
        <v>1967</v>
      </c>
      <c r="D56" s="423"/>
      <c r="E56" s="843"/>
      <c r="F56" s="843"/>
      <c r="G56" s="39"/>
      <c r="H56" s="422"/>
    </row>
    <row r="57" spans="1:8" s="416" customFormat="1" ht="15.75" customHeight="1" x14ac:dyDescent="0.2">
      <c r="A57" s="417"/>
      <c r="B57" s="418"/>
      <c r="C57" s="38" t="s">
        <v>1968</v>
      </c>
      <c r="D57" s="420"/>
      <c r="E57" s="842"/>
      <c r="F57" s="842"/>
      <c r="G57" s="39"/>
      <c r="H57" s="422"/>
    </row>
    <row r="58" spans="1:8" s="416" customFormat="1" ht="15.75" customHeight="1" x14ac:dyDescent="0.2">
      <c r="A58" s="417"/>
      <c r="B58" s="418"/>
      <c r="C58" s="38" t="s">
        <v>1969</v>
      </c>
      <c r="D58" s="423"/>
      <c r="E58" s="843"/>
      <c r="F58" s="843"/>
      <c r="G58" s="39"/>
      <c r="H58" s="422"/>
    </row>
    <row r="59" spans="1:8" s="416" customFormat="1" ht="15.75" customHeight="1" x14ac:dyDescent="0.2">
      <c r="A59" s="417"/>
      <c r="B59" s="418"/>
      <c r="C59" s="38" t="s">
        <v>1970</v>
      </c>
      <c r="D59" s="420"/>
      <c r="E59" s="842"/>
      <c r="F59" s="842"/>
      <c r="G59" s="39"/>
      <c r="H59" s="422"/>
    </row>
    <row r="60" spans="1:8" s="416" customFormat="1" ht="15.75" customHeight="1" x14ac:dyDescent="0.2">
      <c r="A60" s="417"/>
      <c r="B60" s="418"/>
      <c r="C60" s="38" t="s">
        <v>1971</v>
      </c>
      <c r="D60" s="423"/>
      <c r="E60" s="843"/>
      <c r="F60" s="843"/>
      <c r="G60" s="39"/>
      <c r="H60" s="422"/>
    </row>
    <row r="61" spans="1:8" s="416" customFormat="1" ht="15.75" customHeight="1" x14ac:dyDescent="0.2">
      <c r="A61" s="417"/>
      <c r="B61" s="418"/>
      <c r="C61" s="38" t="s">
        <v>1972</v>
      </c>
      <c r="D61" s="423"/>
      <c r="E61" s="843"/>
      <c r="F61" s="843"/>
      <c r="G61" s="39"/>
      <c r="H61" s="422"/>
    </row>
    <row r="62" spans="1:8" s="416" customFormat="1" ht="15.75" customHeight="1" x14ac:dyDescent="0.2">
      <c r="A62" s="417"/>
      <c r="B62" s="418"/>
      <c r="C62" s="38" t="s">
        <v>1973</v>
      </c>
      <c r="D62" s="423"/>
      <c r="E62" s="843"/>
      <c r="F62" s="843"/>
      <c r="G62" s="39"/>
      <c r="H62" s="422"/>
    </row>
    <row r="63" spans="1:8" s="416" customFormat="1" ht="15.75" customHeight="1" x14ac:dyDescent="0.2">
      <c r="A63" s="417"/>
      <c r="B63" s="418"/>
      <c r="C63" s="38" t="s">
        <v>1974</v>
      </c>
      <c r="D63" s="423"/>
      <c r="E63" s="843"/>
      <c r="F63" s="843"/>
      <c r="G63" s="39"/>
      <c r="H63" s="422"/>
    </row>
    <row r="64" spans="1:8" s="416" customFormat="1" ht="15.75" customHeight="1" x14ac:dyDescent="0.2">
      <c r="A64" s="417"/>
      <c r="B64" s="418"/>
      <c r="C64" s="38" t="s">
        <v>1975</v>
      </c>
      <c r="D64" s="423"/>
      <c r="E64" s="843"/>
      <c r="F64" s="843"/>
      <c r="G64" s="39"/>
      <c r="H64" s="422"/>
    </row>
    <row r="65" spans="1:8" s="416" customFormat="1" ht="15.75" customHeight="1" x14ac:dyDescent="0.2">
      <c r="A65" s="417"/>
      <c r="B65" s="418"/>
      <c r="C65" s="38" t="s">
        <v>1976</v>
      </c>
      <c r="D65" s="423"/>
      <c r="E65" s="843"/>
      <c r="F65" s="843"/>
      <c r="G65" s="39"/>
      <c r="H65" s="422"/>
    </row>
    <row r="66" spans="1:8" s="416" customFormat="1" ht="15.75" customHeight="1" x14ac:dyDescent="0.2">
      <c r="A66" s="417"/>
      <c r="B66" s="418"/>
      <c r="C66" s="38" t="s">
        <v>1977</v>
      </c>
      <c r="D66" s="423"/>
      <c r="E66" s="843"/>
      <c r="F66" s="843"/>
      <c r="G66" s="39"/>
      <c r="H66" s="422"/>
    </row>
    <row r="67" spans="1:8" s="416" customFormat="1" ht="15.75" customHeight="1" x14ac:dyDescent="0.2">
      <c r="A67" s="417"/>
      <c r="B67" s="418"/>
      <c r="C67" s="38" t="s">
        <v>1978</v>
      </c>
      <c r="D67" s="423"/>
      <c r="E67" s="843"/>
      <c r="F67" s="843"/>
      <c r="G67" s="39"/>
      <c r="H67" s="422"/>
    </row>
    <row r="68" spans="1:8" s="416" customFormat="1" ht="15.75" customHeight="1" x14ac:dyDescent="0.2">
      <c r="A68" s="417"/>
      <c r="B68" s="418"/>
      <c r="C68" s="38" t="s">
        <v>1979</v>
      </c>
      <c r="D68" s="423"/>
      <c r="E68" s="843"/>
      <c r="F68" s="843"/>
      <c r="G68" s="39"/>
      <c r="H68" s="422"/>
    </row>
    <row r="69" spans="1:8" s="416" customFormat="1" ht="15.75" customHeight="1" x14ac:dyDescent="0.2">
      <c r="A69" s="417"/>
      <c r="B69" s="418"/>
      <c r="C69" s="245" t="s">
        <v>1308</v>
      </c>
      <c r="D69" s="423"/>
      <c r="E69" s="843"/>
      <c r="F69" s="843"/>
      <c r="G69" s="39"/>
      <c r="H69" s="422"/>
    </row>
    <row r="70" spans="1:8" s="416" customFormat="1" ht="16.5" customHeight="1" x14ac:dyDescent="0.2">
      <c r="A70" s="417"/>
      <c r="B70" s="418"/>
      <c r="C70" s="56" t="s">
        <v>1980</v>
      </c>
      <c r="D70" s="423"/>
      <c r="E70" s="843"/>
      <c r="F70" s="843"/>
      <c r="G70" s="39"/>
      <c r="H70" s="422"/>
    </row>
    <row r="71" spans="1:8" s="416" customFormat="1" ht="16.5" customHeight="1" thickBot="1" x14ac:dyDescent="0.25">
      <c r="A71" s="417"/>
      <c r="B71" s="418"/>
      <c r="C71" s="579" t="s">
        <v>1135</v>
      </c>
      <c r="D71" s="423"/>
      <c r="E71" s="843"/>
      <c r="F71" s="843"/>
      <c r="G71" s="39"/>
      <c r="H71" s="422"/>
    </row>
    <row r="72" spans="1:8" s="416" customFormat="1" ht="44.25" customHeight="1" x14ac:dyDescent="0.2">
      <c r="A72" s="413" t="s">
        <v>4716</v>
      </c>
      <c r="B72" s="414" t="s">
        <v>745</v>
      </c>
      <c r="C72" s="415" t="s">
        <v>746</v>
      </c>
      <c r="D72" s="371" t="e">
        <f>VLOOKUP($B72,'Pricelist Summary'!$B:$S,22,0)</f>
        <v>#REF!</v>
      </c>
      <c r="E72" s="803">
        <f>VLOOKUP($B72,'Pricelist Summary'!$B:$M,4,0)</f>
        <v>503.73831775700933</v>
      </c>
      <c r="F72" s="803">
        <f>VLOOKUP($B72,'Pricelist Summary'!$B:$M,5,0)</f>
        <v>0</v>
      </c>
      <c r="G72" s="171" t="e">
        <f>VLOOKUP(B72,'Pricelist Summary'!B:O,18,0)</f>
        <v>#REF!</v>
      </c>
      <c r="H72" s="171" t="e">
        <f>VLOOKUP(B72,'Pricelist Summary'!B:G,10,0)</f>
        <v>#REF!</v>
      </c>
    </row>
    <row r="73" spans="1:8" s="416" customFormat="1" ht="15.75" customHeight="1" x14ac:dyDescent="0.2">
      <c r="A73" s="417"/>
      <c r="B73" s="418"/>
      <c r="C73" s="419" t="s">
        <v>1981</v>
      </c>
      <c r="D73" s="420"/>
      <c r="E73" s="842"/>
      <c r="F73" s="842"/>
      <c r="G73" s="39"/>
      <c r="H73" s="422"/>
    </row>
    <row r="74" spans="1:8" s="416" customFormat="1" ht="15.75" customHeight="1" x14ac:dyDescent="0.2">
      <c r="A74" s="417"/>
      <c r="B74" s="418"/>
      <c r="C74" s="38" t="s">
        <v>1982</v>
      </c>
      <c r="D74" s="423"/>
      <c r="E74" s="843"/>
      <c r="F74" s="843"/>
      <c r="G74" s="39"/>
      <c r="H74" s="422"/>
    </row>
    <row r="75" spans="1:8" s="416" customFormat="1" ht="15.75" customHeight="1" x14ac:dyDescent="0.2">
      <c r="A75" s="417"/>
      <c r="B75" s="418"/>
      <c r="C75" s="419" t="s">
        <v>1983</v>
      </c>
      <c r="D75" s="420"/>
      <c r="E75" s="842"/>
      <c r="F75" s="842"/>
      <c r="G75" s="39"/>
      <c r="H75" s="422"/>
    </row>
    <row r="76" spans="1:8" s="416" customFormat="1" ht="15.75" customHeight="1" x14ac:dyDescent="0.2">
      <c r="A76" s="417"/>
      <c r="B76" s="418"/>
      <c r="C76" s="38" t="s">
        <v>1984</v>
      </c>
      <c r="D76" s="423"/>
      <c r="E76" s="843"/>
      <c r="F76" s="843"/>
      <c r="G76" s="39"/>
      <c r="H76" s="422"/>
    </row>
    <row r="77" spans="1:8" s="416" customFormat="1" ht="15.75" customHeight="1" x14ac:dyDescent="0.2">
      <c r="A77" s="417"/>
      <c r="B77" s="418"/>
      <c r="C77" s="419" t="s">
        <v>1985</v>
      </c>
      <c r="D77" s="420"/>
      <c r="E77" s="842"/>
      <c r="F77" s="842"/>
      <c r="G77" s="39"/>
      <c r="H77" s="422"/>
    </row>
    <row r="78" spans="1:8" s="416" customFormat="1" ht="15.75" customHeight="1" x14ac:dyDescent="0.2">
      <c r="A78" s="417"/>
      <c r="B78" s="418"/>
      <c r="C78" s="38" t="s">
        <v>1986</v>
      </c>
      <c r="D78" s="423"/>
      <c r="E78" s="843"/>
      <c r="F78" s="843"/>
      <c r="G78" s="39"/>
      <c r="H78" s="422"/>
    </row>
    <row r="79" spans="1:8" s="416" customFormat="1" ht="15.75" customHeight="1" x14ac:dyDescent="0.2">
      <c r="A79" s="417"/>
      <c r="B79" s="418"/>
      <c r="C79" s="419" t="s">
        <v>1987</v>
      </c>
      <c r="D79" s="420"/>
      <c r="E79" s="842"/>
      <c r="F79" s="842"/>
      <c r="G79" s="39"/>
      <c r="H79" s="422"/>
    </row>
    <row r="80" spans="1:8" s="416" customFormat="1" ht="15.75" customHeight="1" x14ac:dyDescent="0.2">
      <c r="A80" s="417"/>
      <c r="B80" s="418"/>
      <c r="C80" s="38" t="s">
        <v>1988</v>
      </c>
      <c r="D80" s="423"/>
      <c r="E80" s="843"/>
      <c r="F80" s="843"/>
      <c r="G80" s="39"/>
      <c r="H80" s="422"/>
    </row>
    <row r="81" spans="1:8" s="416" customFormat="1" ht="15.75" customHeight="1" x14ac:dyDescent="0.2">
      <c r="A81" s="417"/>
      <c r="B81" s="418"/>
      <c r="C81" s="424" t="s">
        <v>1989</v>
      </c>
      <c r="D81" s="423"/>
      <c r="E81" s="843"/>
      <c r="F81" s="843"/>
      <c r="G81" s="39"/>
      <c r="H81" s="422"/>
    </row>
    <row r="82" spans="1:8" s="416" customFormat="1" ht="15.75" customHeight="1" x14ac:dyDescent="0.2">
      <c r="A82" s="417"/>
      <c r="B82" s="418"/>
      <c r="C82" s="424" t="s">
        <v>1990</v>
      </c>
      <c r="D82" s="423"/>
      <c r="E82" s="843"/>
      <c r="F82" s="843"/>
      <c r="G82" s="39"/>
      <c r="H82" s="422"/>
    </row>
    <row r="83" spans="1:8" s="416" customFormat="1" ht="15.75" customHeight="1" x14ac:dyDescent="0.2">
      <c r="A83" s="417"/>
      <c r="B83" s="418"/>
      <c r="C83" s="38" t="s">
        <v>1991</v>
      </c>
      <c r="D83" s="423"/>
      <c r="E83" s="843"/>
      <c r="F83" s="843"/>
      <c r="G83" s="39"/>
      <c r="H83" s="422"/>
    </row>
    <row r="84" spans="1:8" s="416" customFormat="1" ht="15.75" customHeight="1" x14ac:dyDescent="0.2">
      <c r="A84" s="417"/>
      <c r="B84" s="418"/>
      <c r="C84" s="38" t="s">
        <v>1992</v>
      </c>
      <c r="D84" s="423"/>
      <c r="E84" s="843"/>
      <c r="F84" s="843"/>
      <c r="G84" s="39"/>
      <c r="H84" s="422"/>
    </row>
    <row r="85" spans="1:8" s="416" customFormat="1" ht="15.75" customHeight="1" x14ac:dyDescent="0.2">
      <c r="A85" s="417"/>
      <c r="B85" s="418"/>
      <c r="C85" s="245" t="s">
        <v>1308</v>
      </c>
      <c r="D85" s="423"/>
      <c r="E85" s="843"/>
      <c r="F85" s="843"/>
      <c r="G85" s="39"/>
      <c r="H85" s="422"/>
    </row>
    <row r="86" spans="1:8" s="416" customFormat="1" ht="16.5" customHeight="1" x14ac:dyDescent="0.2">
      <c r="A86" s="417"/>
      <c r="B86" s="418"/>
      <c r="C86" s="56" t="s">
        <v>1993</v>
      </c>
      <c r="D86" s="423"/>
      <c r="E86" s="843"/>
      <c r="F86" s="843"/>
      <c r="G86" s="39"/>
      <c r="H86" s="422"/>
    </row>
    <row r="87" spans="1:8" s="416" customFormat="1" ht="16.5" customHeight="1" thickBot="1" x14ac:dyDescent="0.25">
      <c r="A87" s="417"/>
      <c r="B87" s="418"/>
      <c r="C87" s="579" t="s">
        <v>1135</v>
      </c>
      <c r="D87" s="423"/>
      <c r="E87" s="843"/>
      <c r="F87" s="843"/>
      <c r="G87" s="39"/>
      <c r="H87" s="422"/>
    </row>
    <row r="88" spans="1:8" ht="15" x14ac:dyDescent="0.2">
      <c r="A88" s="198" t="s">
        <v>4716</v>
      </c>
      <c r="B88" s="169" t="s">
        <v>749</v>
      </c>
      <c r="C88" s="88" t="s">
        <v>750</v>
      </c>
      <c r="D88" s="371" t="e">
        <f>VLOOKUP($B88,'Pricelist Summary'!$B:$S,22,0)</f>
        <v>#REF!</v>
      </c>
      <c r="E88" s="803">
        <f>VLOOKUP($B88,'Pricelist Summary'!$B:$M,4,0)</f>
        <v>1307.4766355140187</v>
      </c>
      <c r="F88" s="803">
        <f>VLOOKUP($B88,'Pricelist Summary'!$B:$M,5,0)</f>
        <v>0</v>
      </c>
      <c r="G88" s="171" t="e">
        <f>VLOOKUP(B88,'Pricelist Summary'!B:O,18,0)</f>
        <v>#REF!</v>
      </c>
      <c r="H88" s="171" t="e">
        <f>VLOOKUP(B88,'Pricelist Summary'!B:G,10,0)</f>
        <v>#REF!</v>
      </c>
    </row>
    <row r="89" spans="1:8" ht="15" x14ac:dyDescent="0.2">
      <c r="A89" s="94"/>
      <c r="B89" s="95"/>
      <c r="C89" s="57" t="s">
        <v>1994</v>
      </c>
      <c r="D89" s="28"/>
      <c r="E89" s="844"/>
      <c r="F89" s="844"/>
      <c r="G89" s="58"/>
      <c r="H89" s="372" t="str">
        <f>IFERROR(VLOOKUP(B89,'Pricelist Summary'!B:G,15,0),"")</f>
        <v/>
      </c>
    </row>
    <row r="90" spans="1:8" ht="15" x14ac:dyDescent="0.2">
      <c r="A90" s="94"/>
      <c r="B90" s="95"/>
      <c r="C90" s="56" t="s">
        <v>1995</v>
      </c>
      <c r="D90" s="128"/>
      <c r="E90" s="809"/>
      <c r="F90" s="809"/>
      <c r="G90" s="58"/>
      <c r="H90" s="372" t="str">
        <f>IFERROR(VLOOKUP(B90,'Pricelist Summary'!B:G,15,0),"")</f>
        <v/>
      </c>
    </row>
    <row r="91" spans="1:8" ht="15" x14ac:dyDescent="0.2">
      <c r="A91" s="94"/>
      <c r="B91" s="95"/>
      <c r="C91" s="56" t="s">
        <v>1996</v>
      </c>
      <c r="D91" s="128"/>
      <c r="E91" s="809"/>
      <c r="F91" s="809"/>
      <c r="G91" s="58"/>
      <c r="H91" s="372" t="str">
        <f>IFERROR(VLOOKUP(B91,'Pricelist Summary'!B:G,15,0),"")</f>
        <v/>
      </c>
    </row>
    <row r="92" spans="1:8" ht="15" x14ac:dyDescent="0.2">
      <c r="A92" s="94"/>
      <c r="B92" s="95"/>
      <c r="C92" s="56" t="s">
        <v>1997</v>
      </c>
      <c r="D92" s="128"/>
      <c r="E92" s="809"/>
      <c r="F92" s="809"/>
      <c r="G92" s="58"/>
      <c r="H92" s="372" t="str">
        <f>IFERROR(VLOOKUP(B92,'Pricelist Summary'!B:G,15,0),"")</f>
        <v/>
      </c>
    </row>
    <row r="93" spans="1:8" ht="15" x14ac:dyDescent="0.2">
      <c r="A93" s="94"/>
      <c r="B93" s="95"/>
      <c r="C93" s="56" t="s">
        <v>1998</v>
      </c>
      <c r="D93" s="28"/>
      <c r="E93" s="844"/>
      <c r="F93" s="844"/>
      <c r="G93" s="58"/>
      <c r="H93" s="372" t="str">
        <f>IFERROR(VLOOKUP(B93,'Pricelist Summary'!B:G,15,0),"")</f>
        <v/>
      </c>
    </row>
    <row r="94" spans="1:8" ht="15" x14ac:dyDescent="0.2">
      <c r="A94" s="94"/>
      <c r="B94" s="95"/>
      <c r="C94" s="245" t="s">
        <v>1308</v>
      </c>
      <c r="D94" s="28"/>
      <c r="E94" s="844"/>
      <c r="F94" s="844"/>
      <c r="G94" s="58"/>
      <c r="H94" s="372" t="str">
        <f>IFERROR(VLOOKUP(B94,'Pricelist Summary'!B:G,15,0),"")</f>
        <v/>
      </c>
    </row>
    <row r="95" spans="1:8" ht="15" x14ac:dyDescent="0.2">
      <c r="A95" s="94"/>
      <c r="B95" s="95"/>
      <c r="C95" s="56" t="s">
        <v>1999</v>
      </c>
      <c r="D95" s="28"/>
      <c r="E95" s="844"/>
      <c r="F95" s="844"/>
      <c r="G95" s="58"/>
      <c r="H95" s="372" t="str">
        <f>IFERROR(VLOOKUP(B95,'Pricelist Summary'!B:G,15,0),"")</f>
        <v/>
      </c>
    </row>
    <row r="96" spans="1:8" s="56" customFormat="1" ht="16" thickBot="1" x14ac:dyDescent="0.25">
      <c r="A96" s="96"/>
      <c r="B96" s="97"/>
      <c r="C96" s="113" t="s">
        <v>1135</v>
      </c>
      <c r="D96" s="109"/>
      <c r="E96" s="845"/>
      <c r="F96" s="845"/>
      <c r="G96" s="60"/>
      <c r="H96" s="373" t="str">
        <f>IFERROR(VLOOKUP(B96,'Pricelist Summary'!B:G,15,0),"")</f>
        <v/>
      </c>
    </row>
    <row r="97" spans="1:8" s="243" customFormat="1" ht="15" x14ac:dyDescent="0.2">
      <c r="A97" s="198" t="s">
        <v>4716</v>
      </c>
      <c r="B97" s="199" t="s">
        <v>754</v>
      </c>
      <c r="C97" s="200" t="s">
        <v>755</v>
      </c>
      <c r="D97" s="371" t="e">
        <f>VLOOKUP($B97,'Pricelist Summary'!$B:$S,22,0)</f>
        <v>#REF!</v>
      </c>
      <c r="E97" s="803">
        <f>VLOOKUP($B97,'Pricelist Summary'!$B:$M,4,0)</f>
        <v>2615.8878504672894</v>
      </c>
      <c r="F97" s="803">
        <f>VLOOKUP($B97,'Pricelist Summary'!$B:$M,5,0)</f>
        <v>0</v>
      </c>
      <c r="G97" s="171" t="e">
        <f>VLOOKUP(B97,'Pricelist Summary'!B:O,18,0)</f>
        <v>#REF!</v>
      </c>
      <c r="H97" s="171" t="e">
        <f>VLOOKUP(B97,'Pricelist Summary'!B:G,10,0)</f>
        <v>#REF!</v>
      </c>
    </row>
    <row r="98" spans="1:8" ht="15" x14ac:dyDescent="0.2">
      <c r="A98" s="191"/>
      <c r="C98" s="203" t="s">
        <v>2000</v>
      </c>
      <c r="D98" s="114"/>
      <c r="E98" s="846"/>
      <c r="F98" s="846"/>
      <c r="G98" s="192"/>
      <c r="H98" s="352"/>
    </row>
    <row r="99" spans="1:8" ht="15" x14ac:dyDescent="0.2">
      <c r="A99" s="191"/>
      <c r="C99" s="191" t="s">
        <v>2001</v>
      </c>
      <c r="D99" s="208"/>
      <c r="E99" s="847"/>
      <c r="F99" s="847"/>
      <c r="G99" s="192"/>
      <c r="H99" s="352"/>
    </row>
    <row r="100" spans="1:8" ht="15" x14ac:dyDescent="0.2">
      <c r="A100" s="191"/>
      <c r="C100" s="191" t="s">
        <v>2002</v>
      </c>
      <c r="D100" s="208"/>
      <c r="E100" s="847"/>
      <c r="F100" s="847"/>
      <c r="G100" s="192"/>
      <c r="H100" s="352"/>
    </row>
    <row r="101" spans="1:8" ht="15" x14ac:dyDescent="0.2">
      <c r="A101" s="191"/>
      <c r="C101" s="191" t="s">
        <v>2003</v>
      </c>
      <c r="D101" s="191"/>
      <c r="E101" s="846"/>
      <c r="F101" s="846"/>
      <c r="G101" s="192"/>
      <c r="H101" s="352"/>
    </row>
    <row r="102" spans="1:8" ht="15" x14ac:dyDescent="0.2">
      <c r="A102" s="191"/>
      <c r="C102" s="191" t="s">
        <v>2004</v>
      </c>
      <c r="D102" s="191"/>
      <c r="E102" s="846"/>
      <c r="F102" s="846"/>
      <c r="G102" s="192"/>
      <c r="H102" s="352"/>
    </row>
    <row r="103" spans="1:8" ht="15" x14ac:dyDescent="0.2">
      <c r="A103" s="191"/>
      <c r="C103" s="191" t="s">
        <v>2005</v>
      </c>
      <c r="D103" s="191"/>
      <c r="E103" s="846"/>
      <c r="F103" s="846"/>
      <c r="G103" s="192"/>
      <c r="H103" s="352"/>
    </row>
    <row r="104" spans="1:8" ht="15" x14ac:dyDescent="0.2">
      <c r="A104" s="191"/>
      <c r="C104" s="191" t="s">
        <v>2006</v>
      </c>
      <c r="D104" s="191"/>
      <c r="E104" s="846"/>
      <c r="F104" s="846"/>
      <c r="G104" s="192"/>
      <c r="H104" s="352"/>
    </row>
    <row r="105" spans="1:8" ht="15" x14ac:dyDescent="0.2">
      <c r="A105" s="191"/>
      <c r="C105" s="191" t="s">
        <v>2007</v>
      </c>
      <c r="D105" s="191"/>
      <c r="E105" s="846"/>
      <c r="F105" s="846"/>
      <c r="G105" s="192"/>
      <c r="H105" s="352"/>
    </row>
    <row r="106" spans="1:8" ht="15" x14ac:dyDescent="0.2">
      <c r="A106" s="191"/>
      <c r="C106" s="191" t="s">
        <v>2008</v>
      </c>
      <c r="D106" s="191"/>
      <c r="E106" s="846"/>
      <c r="F106" s="846"/>
      <c r="G106" s="192"/>
      <c r="H106" s="352"/>
    </row>
    <row r="107" spans="1:8" x14ac:dyDescent="0.2">
      <c r="A107" s="191"/>
      <c r="C107" s="209"/>
      <c r="D107" s="191"/>
      <c r="E107" s="846"/>
      <c r="F107" s="846"/>
      <c r="G107" s="192"/>
      <c r="H107" s="352"/>
    </row>
    <row r="108" spans="1:8" ht="15" x14ac:dyDescent="0.2">
      <c r="A108" s="191"/>
      <c r="C108" s="210" t="s">
        <v>1135</v>
      </c>
      <c r="D108" s="191"/>
      <c r="E108" s="846"/>
      <c r="F108" s="846"/>
      <c r="G108" s="192"/>
      <c r="H108" s="352"/>
    </row>
    <row r="109" spans="1:8" ht="15" thickBot="1" x14ac:dyDescent="0.25">
      <c r="A109" s="197"/>
      <c r="B109" s="204"/>
      <c r="C109" s="197"/>
      <c r="D109" s="197"/>
      <c r="E109" s="848"/>
      <c r="F109" s="848"/>
      <c r="G109" s="195"/>
      <c r="H109" s="380"/>
    </row>
    <row r="110" spans="1:8" s="243" customFormat="1" ht="15" x14ac:dyDescent="0.2">
      <c r="A110" s="198" t="s">
        <v>4716</v>
      </c>
      <c r="B110" s="199" t="s">
        <v>759</v>
      </c>
      <c r="C110" s="200" t="s">
        <v>760</v>
      </c>
      <c r="D110" s="371" t="e">
        <f>VLOOKUP($B110,'Pricelist Summary'!$B:$S,22,0)</f>
        <v>#REF!</v>
      </c>
      <c r="E110" s="803">
        <f>VLOOKUP($B110,'Pricelist Summary'!$B:$M,4,0)</f>
        <v>1400.9345794392523</v>
      </c>
      <c r="F110" s="803">
        <f>VLOOKUP($B110,'Pricelist Summary'!$B:$M,5,0)</f>
        <v>0</v>
      </c>
      <c r="G110" s="171" t="e">
        <f>VLOOKUP(B110,'Pricelist Summary'!B:O,18,0)</f>
        <v>#REF!</v>
      </c>
      <c r="H110" s="171" t="e">
        <f>VLOOKUP(B110,'Pricelist Summary'!B:G,10,0)</f>
        <v>#REF!</v>
      </c>
    </row>
    <row r="111" spans="1:8" ht="15" x14ac:dyDescent="0.2">
      <c r="A111" s="191"/>
      <c r="C111" s="203" t="s">
        <v>2009</v>
      </c>
      <c r="D111" s="114"/>
      <c r="E111" s="846"/>
      <c r="F111" s="849"/>
      <c r="G111" s="192"/>
      <c r="H111" s="271"/>
    </row>
    <row r="112" spans="1:8" ht="15" x14ac:dyDescent="0.2">
      <c r="A112" s="191"/>
      <c r="C112" s="191" t="s">
        <v>2010</v>
      </c>
      <c r="D112" s="208"/>
      <c r="E112" s="847"/>
      <c r="F112" s="850"/>
      <c r="G112" s="192"/>
      <c r="H112" s="271"/>
    </row>
    <row r="113" spans="1:8" ht="15" x14ac:dyDescent="0.2">
      <c r="A113" s="191"/>
      <c r="C113" s="191" t="s">
        <v>2011</v>
      </c>
      <c r="D113" s="208"/>
      <c r="E113" s="847"/>
      <c r="F113" s="850"/>
      <c r="G113" s="192"/>
      <c r="H113" s="271"/>
    </row>
    <row r="114" spans="1:8" ht="15" x14ac:dyDescent="0.2">
      <c r="A114" s="191"/>
      <c r="C114" s="191" t="s">
        <v>2012</v>
      </c>
      <c r="D114" s="191"/>
      <c r="E114" s="846"/>
      <c r="F114" s="849"/>
      <c r="G114" s="192"/>
      <c r="H114" s="271"/>
    </row>
    <row r="115" spans="1:8" ht="15" x14ac:dyDescent="0.2">
      <c r="A115" s="191"/>
      <c r="C115" s="191" t="s">
        <v>2013</v>
      </c>
      <c r="D115" s="191"/>
      <c r="E115" s="846"/>
      <c r="F115" s="849"/>
      <c r="G115" s="192"/>
      <c r="H115" s="271"/>
    </row>
    <row r="116" spans="1:8" ht="15" x14ac:dyDescent="0.2">
      <c r="A116" s="191"/>
      <c r="C116" s="191" t="s">
        <v>2014</v>
      </c>
      <c r="D116" s="191"/>
      <c r="E116" s="846"/>
      <c r="F116" s="849"/>
      <c r="G116" s="192"/>
      <c r="H116" s="271"/>
    </row>
    <row r="117" spans="1:8" ht="15" x14ac:dyDescent="0.2">
      <c r="A117" s="191"/>
      <c r="C117" s="191" t="s">
        <v>2015</v>
      </c>
      <c r="D117" s="191"/>
      <c r="E117" s="846"/>
      <c r="F117" s="849"/>
      <c r="G117" s="192"/>
      <c r="H117" s="271"/>
    </row>
    <row r="118" spans="1:8" ht="15" x14ac:dyDescent="0.2">
      <c r="A118" s="191"/>
      <c r="C118" s="191" t="s">
        <v>2016</v>
      </c>
      <c r="D118" s="191"/>
      <c r="E118" s="846"/>
      <c r="F118" s="849"/>
      <c r="G118" s="192"/>
      <c r="H118" s="271"/>
    </row>
    <row r="119" spans="1:8" ht="15" x14ac:dyDescent="0.2">
      <c r="A119" s="191"/>
      <c r="C119" s="191" t="s">
        <v>2017</v>
      </c>
      <c r="D119" s="191"/>
      <c r="E119" s="846"/>
      <c r="F119" s="849"/>
      <c r="G119" s="192"/>
      <c r="H119" s="271"/>
    </row>
    <row r="120" spans="1:8" ht="15" x14ac:dyDescent="0.2">
      <c r="A120" s="191"/>
      <c r="C120" s="191" t="s">
        <v>2018</v>
      </c>
      <c r="D120" s="191"/>
      <c r="E120" s="846"/>
      <c r="F120" s="849"/>
      <c r="G120" s="192"/>
      <c r="H120" s="271"/>
    </row>
    <row r="121" spans="1:8" ht="15" x14ac:dyDescent="0.2">
      <c r="A121" s="191"/>
      <c r="C121" s="191" t="s">
        <v>2019</v>
      </c>
      <c r="D121" s="191"/>
      <c r="E121" s="846"/>
      <c r="F121" s="849"/>
      <c r="G121" s="192"/>
      <c r="H121" s="271"/>
    </row>
    <row r="122" spans="1:8" ht="15" x14ac:dyDescent="0.2">
      <c r="A122" s="191"/>
      <c r="C122" s="191" t="s">
        <v>2020</v>
      </c>
      <c r="D122" s="191"/>
      <c r="E122" s="846"/>
      <c r="F122" s="849"/>
      <c r="G122" s="192"/>
      <c r="H122" s="271"/>
    </row>
    <row r="123" spans="1:8" s="243" customFormat="1" ht="16" thickBot="1" x14ac:dyDescent="0.25">
      <c r="A123" s="197"/>
      <c r="B123" s="204"/>
      <c r="C123" s="134" t="s">
        <v>1135</v>
      </c>
      <c r="D123" s="197"/>
      <c r="E123" s="848"/>
      <c r="F123" s="851"/>
      <c r="G123" s="195"/>
      <c r="H123" s="135"/>
    </row>
    <row r="124" spans="1:8" ht="15" x14ac:dyDescent="0.2">
      <c r="A124" s="198" t="s">
        <v>4716</v>
      </c>
      <c r="B124" s="199" t="s">
        <v>763</v>
      </c>
      <c r="C124" s="200" t="s">
        <v>764</v>
      </c>
      <c r="D124" s="371" t="e">
        <f>VLOOKUP($B124,'Pricelist Summary'!$B:$S,22,0)</f>
        <v>#REF!</v>
      </c>
      <c r="E124" s="803">
        <f>VLOOKUP($B124,'Pricelist Summary'!$B:$M,4,0)</f>
        <v>1120.5607476635514</v>
      </c>
      <c r="F124" s="803">
        <f>VLOOKUP($B124,'Pricelist Summary'!$B:$M,5,0)</f>
        <v>0</v>
      </c>
      <c r="G124" s="171" t="e">
        <f>VLOOKUP(B124,'Pricelist Summary'!B:O,18,0)</f>
        <v>#REF!</v>
      </c>
      <c r="H124" s="171" t="e">
        <f>VLOOKUP(B124,'Pricelist Summary'!B:G,10,0)</f>
        <v>#REF!</v>
      </c>
    </row>
    <row r="125" spans="1:8" ht="15" x14ac:dyDescent="0.2">
      <c r="A125" s="191"/>
      <c r="C125" s="203" t="s">
        <v>2021</v>
      </c>
      <c r="D125" s="114"/>
      <c r="E125" s="846"/>
      <c r="F125" s="849"/>
      <c r="G125" s="192"/>
      <c r="H125" s="271"/>
    </row>
    <row r="126" spans="1:8" ht="15" x14ac:dyDescent="0.2">
      <c r="A126" s="191"/>
      <c r="C126" s="191" t="s">
        <v>2022</v>
      </c>
      <c r="D126" s="208"/>
      <c r="E126" s="847"/>
      <c r="F126" s="850"/>
      <c r="G126" s="192"/>
      <c r="H126" s="271"/>
    </row>
    <row r="127" spans="1:8" ht="15" x14ac:dyDescent="0.2">
      <c r="A127" s="191"/>
      <c r="C127" s="191" t="s">
        <v>2023</v>
      </c>
      <c r="D127" s="208"/>
      <c r="E127" s="847"/>
      <c r="F127" s="850"/>
      <c r="G127" s="192"/>
      <c r="H127" s="271"/>
    </row>
    <row r="128" spans="1:8" ht="15" x14ac:dyDescent="0.2">
      <c r="A128" s="191"/>
      <c r="C128" s="191" t="s">
        <v>2024</v>
      </c>
      <c r="D128" s="191"/>
      <c r="E128" s="846"/>
      <c r="F128" s="849"/>
      <c r="G128" s="192"/>
      <c r="H128" s="271"/>
    </row>
    <row r="129" spans="1:8" ht="15" x14ac:dyDescent="0.2">
      <c r="A129" s="191"/>
      <c r="C129" s="191" t="s">
        <v>2025</v>
      </c>
      <c r="D129" s="191"/>
      <c r="E129" s="846"/>
      <c r="F129" s="849"/>
      <c r="G129" s="192"/>
      <c r="H129" s="271"/>
    </row>
    <row r="130" spans="1:8" ht="15" x14ac:dyDescent="0.2">
      <c r="A130" s="191"/>
      <c r="C130" s="191" t="s">
        <v>2026</v>
      </c>
      <c r="D130" s="191"/>
      <c r="E130" s="846"/>
      <c r="F130" s="849"/>
      <c r="G130" s="192"/>
      <c r="H130" s="271"/>
    </row>
    <row r="131" spans="1:8" ht="15" x14ac:dyDescent="0.2">
      <c r="A131" s="191"/>
      <c r="C131" s="191" t="s">
        <v>2027</v>
      </c>
      <c r="D131" s="191"/>
      <c r="E131" s="846"/>
      <c r="F131" s="849"/>
      <c r="G131" s="192"/>
      <c r="H131" s="271"/>
    </row>
    <row r="132" spans="1:8" ht="15" x14ac:dyDescent="0.2">
      <c r="A132" s="191"/>
      <c r="C132" s="191" t="s">
        <v>2028</v>
      </c>
      <c r="D132" s="191"/>
      <c r="E132" s="846"/>
      <c r="F132" s="849"/>
      <c r="G132" s="192"/>
      <c r="H132" s="271"/>
    </row>
    <row r="133" spans="1:8" ht="15" x14ac:dyDescent="0.2">
      <c r="A133" s="191"/>
      <c r="C133" s="191" t="s">
        <v>2029</v>
      </c>
      <c r="D133" s="191"/>
      <c r="E133" s="846"/>
      <c r="F133" s="849"/>
      <c r="G133" s="192"/>
      <c r="H133" s="271"/>
    </row>
    <row r="134" spans="1:8" ht="15" x14ac:dyDescent="0.2">
      <c r="A134" s="191"/>
      <c r="C134" s="209" t="s">
        <v>2030</v>
      </c>
      <c r="D134" s="191"/>
      <c r="E134" s="846"/>
      <c r="F134" s="849"/>
      <c r="G134" s="192"/>
      <c r="H134" s="271"/>
    </row>
    <row r="135" spans="1:8" s="243" customFormat="1" ht="15" x14ac:dyDescent="0.2">
      <c r="A135" s="191"/>
      <c r="B135" s="129"/>
      <c r="C135" s="191" t="s">
        <v>2031</v>
      </c>
      <c r="D135" s="191"/>
      <c r="E135" s="846"/>
      <c r="F135" s="849"/>
      <c r="G135" s="192"/>
      <c r="H135" s="271"/>
    </row>
    <row r="136" spans="1:8" ht="16" thickBot="1" x14ac:dyDescent="0.25">
      <c r="A136" s="197"/>
      <c r="B136" s="204"/>
      <c r="C136" s="134" t="s">
        <v>1135</v>
      </c>
      <c r="D136" s="197"/>
      <c r="E136" s="848"/>
      <c r="F136" s="851"/>
      <c r="G136" s="195"/>
      <c r="H136" s="135"/>
    </row>
    <row r="137" spans="1:8" x14ac:dyDescent="0.2">
      <c r="A137" s="1317" t="s">
        <v>731</v>
      </c>
      <c r="B137" s="1318" t="s">
        <v>2986</v>
      </c>
      <c r="C137" s="1308" t="s">
        <v>3248</v>
      </c>
      <c r="D137" s="371" t="e">
        <f>VLOOKUP($B137,'Pricelist Summary'!$B:$S,22,0)</f>
        <v>#REF!</v>
      </c>
      <c r="E137" s="803">
        <f>VLOOKUP($B137,'Pricelist Summary'!$B:$M,4,0)</f>
        <v>690.65420560747657</v>
      </c>
      <c r="F137" s="803">
        <f>VLOOKUP($B137,'Pricelist Summary'!$B:$M,5,0)</f>
        <v>0</v>
      </c>
      <c r="G137" s="171" t="e">
        <f>VLOOKUP(B137,'Pricelist Summary'!B:O,18,0)</f>
        <v>#REF!</v>
      </c>
      <c r="H137" s="171" t="e">
        <f>VLOOKUP(B137,'Pricelist Summary'!B:G,10,0)</f>
        <v>#REF!</v>
      </c>
    </row>
    <row r="138" spans="1:8" x14ac:dyDescent="0.2">
      <c r="A138" s="1296"/>
      <c r="B138" s="1319"/>
      <c r="C138" s="1320" t="s">
        <v>2032</v>
      </c>
      <c r="D138" s="114"/>
      <c r="E138" s="846"/>
      <c r="F138" s="846"/>
      <c r="G138" s="192"/>
      <c r="H138" s="271"/>
    </row>
    <row r="139" spans="1:8" x14ac:dyDescent="0.2">
      <c r="A139" s="1296"/>
      <c r="B139" s="1319"/>
      <c r="C139" s="1316" t="s">
        <v>3249</v>
      </c>
      <c r="D139" s="208"/>
      <c r="E139" s="847"/>
      <c r="F139" s="847"/>
      <c r="G139" s="192"/>
      <c r="H139" s="271"/>
    </row>
    <row r="140" spans="1:8" x14ac:dyDescent="0.2">
      <c r="A140" s="1296"/>
      <c r="B140" s="1319"/>
      <c r="C140" s="1321" t="s">
        <v>3250</v>
      </c>
      <c r="D140" s="208"/>
      <c r="E140" s="847"/>
      <c r="F140" s="847"/>
      <c r="G140" s="192"/>
      <c r="H140" s="271"/>
    </row>
    <row r="141" spans="1:8" x14ac:dyDescent="0.2">
      <c r="A141" s="1296"/>
      <c r="B141" s="1319"/>
      <c r="C141" s="1316" t="s">
        <v>3251</v>
      </c>
      <c r="D141" s="208"/>
      <c r="E141" s="847"/>
      <c r="F141" s="847"/>
      <c r="G141" s="192"/>
      <c r="H141" s="271"/>
    </row>
    <row r="142" spans="1:8" x14ac:dyDescent="0.2">
      <c r="A142" s="1296"/>
      <c r="B142" s="1319"/>
      <c r="C142" s="1321" t="s">
        <v>2033</v>
      </c>
      <c r="D142" s="208"/>
      <c r="E142" s="847"/>
      <c r="F142" s="847"/>
      <c r="G142" s="192"/>
      <c r="H142" s="271"/>
    </row>
    <row r="143" spans="1:8" x14ac:dyDescent="0.2">
      <c r="A143" s="1296"/>
      <c r="B143" s="1319"/>
      <c r="C143" s="1316" t="s">
        <v>2034</v>
      </c>
      <c r="D143" s="208"/>
      <c r="E143" s="847"/>
      <c r="F143" s="847"/>
      <c r="G143" s="192"/>
      <c r="H143" s="271"/>
    </row>
    <row r="144" spans="1:8" x14ac:dyDescent="0.2">
      <c r="A144" s="1296"/>
      <c r="B144" s="1319"/>
      <c r="C144" s="1316" t="s">
        <v>3252</v>
      </c>
      <c r="D144" s="114"/>
      <c r="E144" s="846"/>
      <c r="F144" s="846"/>
      <c r="G144" s="192"/>
      <c r="H144" s="271"/>
    </row>
    <row r="145" spans="1:8" s="243" customFormat="1" x14ac:dyDescent="0.2">
      <c r="A145" s="1296"/>
      <c r="B145" s="1319"/>
      <c r="C145" s="1316" t="s">
        <v>2035</v>
      </c>
      <c r="D145" s="114"/>
      <c r="E145" s="846"/>
      <c r="F145" s="846"/>
      <c r="G145" s="192"/>
      <c r="H145" s="271"/>
    </row>
    <row r="146" spans="1:8" x14ac:dyDescent="0.2">
      <c r="A146" s="1296"/>
      <c r="B146" s="1319"/>
      <c r="C146" s="1326" t="s">
        <v>2166</v>
      </c>
      <c r="D146" s="114"/>
      <c r="E146" s="846"/>
      <c r="F146" s="846"/>
      <c r="G146" s="192"/>
      <c r="H146" s="271"/>
    </row>
    <row r="147" spans="1:8" x14ac:dyDescent="0.2">
      <c r="A147" s="1296"/>
      <c r="B147" s="1319"/>
      <c r="C147" s="1327" t="s">
        <v>3253</v>
      </c>
      <c r="D147" s="208"/>
      <c r="E147" s="847"/>
      <c r="F147" s="847"/>
      <c r="G147" s="192"/>
      <c r="H147" s="271"/>
    </row>
    <row r="148" spans="1:8" ht="16" thickBot="1" x14ac:dyDescent="0.25">
      <c r="A148" s="1296"/>
      <c r="B148" s="1319"/>
      <c r="C148" s="1322" t="s">
        <v>1135</v>
      </c>
      <c r="D148" s="197"/>
      <c r="E148" s="848"/>
      <c r="F148" s="848"/>
      <c r="G148" s="195"/>
      <c r="H148" s="135"/>
    </row>
    <row r="149" spans="1:8" ht="15" x14ac:dyDescent="0.2">
      <c r="A149" s="198" t="s">
        <v>1953</v>
      </c>
      <c r="B149" s="215" t="s">
        <v>774</v>
      </c>
      <c r="C149" s="216" t="s">
        <v>775</v>
      </c>
      <c r="D149" s="371" t="e">
        <f>VLOOKUP($B149,'Pricelist Summary'!$B:$S,22,0)</f>
        <v>#REF!</v>
      </c>
      <c r="E149" s="803">
        <f>VLOOKUP($B149,'Pricelist Summary'!$B:$M,4,0)</f>
        <v>690.65420560747657</v>
      </c>
      <c r="F149" s="803">
        <f>VLOOKUP($B149,'Pricelist Summary'!$B:$M,5,0)</f>
        <v>0</v>
      </c>
      <c r="G149" s="171" t="e">
        <f>VLOOKUP(B149,'Pricelist Summary'!B:O,18,0)</f>
        <v>#REF!</v>
      </c>
      <c r="H149" s="171" t="e">
        <f>VLOOKUP(B149,'Pricelist Summary'!B:G,10,0)</f>
        <v>#REF!</v>
      </c>
    </row>
    <row r="150" spans="1:8" ht="15" x14ac:dyDescent="0.2">
      <c r="A150" s="191"/>
      <c r="B150" s="243"/>
      <c r="C150" s="203" t="s">
        <v>2036</v>
      </c>
      <c r="D150" s="114"/>
      <c r="E150" s="846"/>
      <c r="F150" s="846"/>
      <c r="G150" s="192"/>
      <c r="H150" s="271"/>
    </row>
    <row r="151" spans="1:8" x14ac:dyDescent="0.2">
      <c r="A151" s="191"/>
      <c r="C151" s="191"/>
      <c r="D151" s="208"/>
      <c r="E151" s="847"/>
      <c r="F151" s="847"/>
      <c r="G151" s="192"/>
      <c r="H151" s="271"/>
    </row>
    <row r="152" spans="1:8" ht="15" x14ac:dyDescent="0.2">
      <c r="A152" s="191"/>
      <c r="C152" s="191" t="s">
        <v>2037</v>
      </c>
      <c r="D152" s="191"/>
      <c r="E152" s="846"/>
      <c r="F152" s="846"/>
      <c r="G152" s="192"/>
      <c r="H152" s="271"/>
    </row>
    <row r="153" spans="1:8" ht="15" x14ac:dyDescent="0.2">
      <c r="A153" s="191"/>
      <c r="C153" s="191" t="s">
        <v>2038</v>
      </c>
      <c r="D153" s="191"/>
      <c r="E153" s="846"/>
      <c r="F153" s="846"/>
      <c r="G153" s="192"/>
      <c r="H153" s="271"/>
    </row>
    <row r="154" spans="1:8" x14ac:dyDescent="0.2">
      <c r="A154" s="191"/>
      <c r="C154" s="191"/>
      <c r="D154" s="191"/>
      <c r="E154" s="846"/>
      <c r="F154" s="846"/>
      <c r="G154" s="192"/>
      <c r="H154" s="271"/>
    </row>
    <row r="155" spans="1:8" ht="15" x14ac:dyDescent="0.2">
      <c r="A155" s="191"/>
      <c r="C155" s="209" t="s">
        <v>2030</v>
      </c>
      <c r="D155" s="191"/>
      <c r="E155" s="846"/>
      <c r="F155" s="846"/>
      <c r="G155" s="192"/>
      <c r="H155" s="271"/>
    </row>
    <row r="156" spans="1:8" ht="15" x14ac:dyDescent="0.2">
      <c r="A156" s="191"/>
      <c r="C156" s="191" t="s">
        <v>2039</v>
      </c>
      <c r="D156" s="191"/>
      <c r="E156" s="846"/>
      <c r="F156" s="846"/>
      <c r="G156" s="192"/>
      <c r="H156" s="271"/>
    </row>
    <row r="157" spans="1:8" x14ac:dyDescent="0.2">
      <c r="A157" s="191"/>
      <c r="C157" s="191"/>
      <c r="D157" s="191"/>
      <c r="E157" s="846"/>
      <c r="F157" s="846"/>
      <c r="G157" s="192"/>
      <c r="H157" s="271"/>
    </row>
    <row r="158" spans="1:8" ht="16" thickBot="1" x14ac:dyDescent="0.25">
      <c r="A158" s="197"/>
      <c r="B158" s="204"/>
      <c r="C158" s="134" t="s">
        <v>1135</v>
      </c>
      <c r="D158" s="197"/>
      <c r="E158" s="848"/>
      <c r="F158" s="848"/>
      <c r="G158" s="195"/>
      <c r="H158" s="135"/>
    </row>
    <row r="159" spans="1:8" ht="15" x14ac:dyDescent="0.2">
      <c r="A159" s="198" t="s">
        <v>1953</v>
      </c>
      <c r="B159" s="215" t="s">
        <v>780</v>
      </c>
      <c r="C159" s="216" t="s">
        <v>781</v>
      </c>
      <c r="D159" s="371" t="e">
        <f>VLOOKUP($B159,'Pricelist Summary'!$B:$S,22,0)</f>
        <v>#REF!</v>
      </c>
      <c r="E159" s="803">
        <f>VLOOKUP($B159,'Pricelist Summary'!$B:$M,4,0)</f>
        <v>391.58878504672896</v>
      </c>
      <c r="F159" s="803">
        <f>VLOOKUP($B159,'Pricelist Summary'!$B:$M,5,0)</f>
        <v>0</v>
      </c>
      <c r="G159" s="171" t="e">
        <f>VLOOKUP(B159,'Pricelist Summary'!B:O,18,0)</f>
        <v>#REF!</v>
      </c>
      <c r="H159" s="171" t="e">
        <f>VLOOKUP(B159,'Pricelist Summary'!B:G,10,0)</f>
        <v>#REF!</v>
      </c>
    </row>
    <row r="160" spans="1:8" ht="15" x14ac:dyDescent="0.2">
      <c r="A160" s="191"/>
      <c r="C160" s="203" t="s">
        <v>2040</v>
      </c>
      <c r="D160" s="114"/>
      <c r="E160" s="846"/>
      <c r="F160" s="846"/>
      <c r="G160" s="192"/>
      <c r="H160" s="271"/>
    </row>
    <row r="161" spans="1:8" x14ac:dyDescent="0.2">
      <c r="A161" s="191"/>
      <c r="C161" s="191"/>
      <c r="D161" s="208"/>
      <c r="E161" s="847"/>
      <c r="F161" s="847"/>
      <c r="G161" s="192"/>
      <c r="H161" s="271"/>
    </row>
    <row r="162" spans="1:8" ht="15" x14ac:dyDescent="0.2">
      <c r="A162" s="191"/>
      <c r="C162" s="191" t="s">
        <v>2041</v>
      </c>
      <c r="D162" s="208"/>
      <c r="E162" s="847"/>
      <c r="F162" s="847"/>
      <c r="G162" s="192"/>
      <c r="H162" s="271"/>
    </row>
    <row r="163" spans="1:8" ht="15" x14ac:dyDescent="0.2">
      <c r="A163" s="191"/>
      <c r="C163" s="191" t="s">
        <v>2038</v>
      </c>
      <c r="D163" s="191"/>
      <c r="E163" s="846"/>
      <c r="F163" s="846"/>
      <c r="G163" s="192"/>
      <c r="H163" s="271"/>
    </row>
    <row r="164" spans="1:8" x14ac:dyDescent="0.2">
      <c r="A164" s="191"/>
      <c r="C164" s="191"/>
      <c r="D164" s="191"/>
      <c r="E164" s="846"/>
      <c r="F164" s="846"/>
      <c r="G164" s="192"/>
      <c r="H164" s="271"/>
    </row>
    <row r="165" spans="1:8" ht="15" x14ac:dyDescent="0.2">
      <c r="A165" s="191"/>
      <c r="C165" s="209" t="s">
        <v>2030</v>
      </c>
      <c r="D165" s="191"/>
      <c r="E165" s="846"/>
      <c r="F165" s="846"/>
      <c r="G165" s="192"/>
      <c r="H165" s="271"/>
    </row>
    <row r="166" spans="1:8" s="243" customFormat="1" ht="15" x14ac:dyDescent="0.2">
      <c r="A166" s="191"/>
      <c r="B166" s="129"/>
      <c r="C166" s="191" t="s">
        <v>2042</v>
      </c>
      <c r="D166" s="191"/>
      <c r="E166" s="846"/>
      <c r="F166" s="846"/>
      <c r="G166" s="192"/>
      <c r="H166" s="271"/>
    </row>
    <row r="167" spans="1:8" s="243" customFormat="1" x14ac:dyDescent="0.2">
      <c r="A167" s="191"/>
      <c r="B167" s="129"/>
      <c r="C167" s="191"/>
      <c r="D167" s="191"/>
      <c r="E167" s="846"/>
      <c r="F167" s="846"/>
      <c r="G167" s="192"/>
      <c r="H167" s="271"/>
    </row>
    <row r="168" spans="1:8" s="243" customFormat="1" ht="16" thickBot="1" x14ac:dyDescent="0.25">
      <c r="A168" s="197"/>
      <c r="B168" s="204"/>
      <c r="C168" s="134" t="s">
        <v>1135</v>
      </c>
      <c r="D168" s="197"/>
      <c r="E168" s="848"/>
      <c r="F168" s="848"/>
      <c r="G168" s="195"/>
      <c r="H168" s="135"/>
    </row>
    <row r="169" spans="1:8" s="243" customFormat="1" ht="15" x14ac:dyDescent="0.2">
      <c r="A169" s="198" t="s">
        <v>1953</v>
      </c>
      <c r="B169" s="199" t="s">
        <v>3852</v>
      </c>
      <c r="C169" s="1328" t="s">
        <v>3799</v>
      </c>
      <c r="D169" s="371" t="e">
        <f>VLOOKUP($B169,'Pricelist Summary'!$B:$S,22,0)</f>
        <v>#REF!</v>
      </c>
      <c r="E169" s="803">
        <f>VLOOKUP($B169,'Pricelist Summary'!$B:$M,4,0)</f>
        <v>3915.8878504672894</v>
      </c>
      <c r="F169" s="803">
        <f>VLOOKUP($B169,'Pricelist Summary'!$B:$M,5,0)</f>
        <v>0</v>
      </c>
      <c r="G169" s="171" t="e">
        <f>VLOOKUP(B169,'Pricelist Summary'!B:O,18,0)</f>
        <v>#REF!</v>
      </c>
      <c r="H169" s="171" t="e">
        <f>VLOOKUP(B169,'Pricelist Summary'!B:G,10,0)</f>
        <v>#REF!</v>
      </c>
    </row>
    <row r="170" spans="1:8" s="243" customFormat="1" ht="15" x14ac:dyDescent="0.2">
      <c r="A170" s="191"/>
      <c r="B170" s="129"/>
      <c r="C170" s="1330" t="s">
        <v>3854</v>
      </c>
      <c r="D170" s="191"/>
      <c r="E170" s="846"/>
      <c r="F170" s="846"/>
      <c r="G170" s="192"/>
      <c r="H170" s="271"/>
    </row>
    <row r="171" spans="1:8" s="243" customFormat="1" ht="15" x14ac:dyDescent="0.2">
      <c r="A171" s="191"/>
      <c r="B171" s="129"/>
      <c r="C171" s="191" t="s">
        <v>3855</v>
      </c>
      <c r="D171" s="191"/>
      <c r="E171" s="846"/>
      <c r="F171" s="846"/>
      <c r="G171" s="192"/>
      <c r="H171" s="271"/>
    </row>
    <row r="172" spans="1:8" s="243" customFormat="1" ht="15" x14ac:dyDescent="0.2">
      <c r="A172" s="191"/>
      <c r="B172" s="129"/>
      <c r="C172" s="191" t="s">
        <v>3856</v>
      </c>
      <c r="D172" s="191"/>
      <c r="E172" s="846"/>
      <c r="F172" s="846"/>
      <c r="G172" s="192"/>
      <c r="H172" s="271"/>
    </row>
    <row r="173" spans="1:8" s="243" customFormat="1" ht="15" x14ac:dyDescent="0.2">
      <c r="A173" s="191"/>
      <c r="B173" s="129"/>
      <c r="C173" s="191" t="s">
        <v>3857</v>
      </c>
      <c r="D173" s="191"/>
      <c r="E173" s="846"/>
      <c r="F173" s="846"/>
      <c r="G173" s="192"/>
      <c r="H173" s="271"/>
    </row>
    <row r="174" spans="1:8" s="243" customFormat="1" ht="15" x14ac:dyDescent="0.2">
      <c r="A174" s="191"/>
      <c r="B174" s="129"/>
      <c r="C174" s="191" t="s">
        <v>3858</v>
      </c>
      <c r="D174" s="191"/>
      <c r="E174" s="846"/>
      <c r="F174" s="846"/>
      <c r="G174" s="192"/>
      <c r="H174" s="271"/>
    </row>
    <row r="175" spans="1:8" s="243" customFormat="1" ht="15" x14ac:dyDescent="0.2">
      <c r="A175" s="191"/>
      <c r="B175" s="129"/>
      <c r="C175" s="191" t="s">
        <v>3859</v>
      </c>
      <c r="D175" s="191"/>
      <c r="E175" s="846"/>
      <c r="F175" s="846"/>
      <c r="G175" s="192"/>
      <c r="H175" s="271"/>
    </row>
    <row r="176" spans="1:8" s="243" customFormat="1" ht="15" x14ac:dyDescent="0.2">
      <c r="A176" s="191"/>
      <c r="B176" s="129"/>
      <c r="C176" s="191" t="s">
        <v>3862</v>
      </c>
      <c r="D176" s="191"/>
      <c r="E176" s="846"/>
      <c r="F176" s="846"/>
      <c r="G176" s="192"/>
      <c r="H176" s="271"/>
    </row>
    <row r="177" spans="1:8" s="243" customFormat="1" ht="15" x14ac:dyDescent="0.2">
      <c r="A177" s="191"/>
      <c r="B177" s="129"/>
      <c r="C177" s="191" t="s">
        <v>3860</v>
      </c>
      <c r="D177" s="191"/>
      <c r="E177" s="846"/>
      <c r="F177" s="846"/>
      <c r="G177" s="192"/>
      <c r="H177" s="271"/>
    </row>
    <row r="178" spans="1:8" s="243" customFormat="1" ht="15" x14ac:dyDescent="0.2">
      <c r="A178" s="191"/>
      <c r="B178" s="129"/>
      <c r="C178" s="191" t="s">
        <v>3861</v>
      </c>
      <c r="D178" s="191"/>
      <c r="E178" s="846"/>
      <c r="F178" s="846"/>
      <c r="G178" s="192"/>
      <c r="H178" s="271"/>
    </row>
    <row r="179" spans="1:8" s="243" customFormat="1" ht="15" x14ac:dyDescent="0.2">
      <c r="A179" s="191"/>
      <c r="B179" s="129"/>
      <c r="C179" s="191" t="s">
        <v>3864</v>
      </c>
      <c r="D179" s="191"/>
      <c r="E179" s="846"/>
      <c r="F179" s="846"/>
      <c r="G179" s="192"/>
      <c r="H179" s="271"/>
    </row>
    <row r="180" spans="1:8" s="243" customFormat="1" ht="15" x14ac:dyDescent="0.2">
      <c r="A180" s="191"/>
      <c r="B180" s="129"/>
      <c r="C180" s="191" t="s">
        <v>3865</v>
      </c>
      <c r="D180" s="191"/>
      <c r="E180" s="846"/>
      <c r="F180" s="846"/>
      <c r="G180" s="192"/>
      <c r="H180" s="271"/>
    </row>
    <row r="181" spans="1:8" s="243" customFormat="1" ht="15" x14ac:dyDescent="0.2">
      <c r="A181" s="191"/>
      <c r="B181" s="129"/>
      <c r="C181" s="191" t="s">
        <v>3863</v>
      </c>
      <c r="D181" s="191"/>
      <c r="E181" s="846"/>
      <c r="F181" s="846"/>
      <c r="G181" s="192"/>
      <c r="H181" s="271"/>
    </row>
    <row r="182" spans="1:8" s="243" customFormat="1" ht="15" x14ac:dyDescent="0.2">
      <c r="A182" s="191"/>
      <c r="B182" s="129"/>
      <c r="C182" s="191" t="s">
        <v>3866</v>
      </c>
      <c r="D182" s="191"/>
      <c r="E182" s="846"/>
      <c r="F182" s="846"/>
      <c r="G182" s="192"/>
      <c r="H182" s="271"/>
    </row>
    <row r="183" spans="1:8" s="243" customFormat="1" ht="16" x14ac:dyDescent="0.2">
      <c r="A183" s="191"/>
      <c r="B183" s="129"/>
      <c r="C183" s="1650" t="s">
        <v>3867</v>
      </c>
      <c r="D183" s="191"/>
      <c r="E183" s="846"/>
      <c r="F183" s="846"/>
      <c r="G183" s="192"/>
      <c r="H183" s="271"/>
    </row>
    <row r="184" spans="1:8" s="243" customFormat="1" ht="15" x14ac:dyDescent="0.2">
      <c r="A184" s="191"/>
      <c r="B184" s="129"/>
      <c r="C184" s="209" t="s">
        <v>2030</v>
      </c>
      <c r="D184" s="191"/>
      <c r="E184" s="846"/>
      <c r="F184" s="846"/>
      <c r="G184" s="192"/>
      <c r="H184" s="271"/>
    </row>
    <row r="185" spans="1:8" s="243" customFormat="1" ht="15" x14ac:dyDescent="0.2">
      <c r="A185" s="191"/>
      <c r="B185" s="129"/>
      <c r="C185" s="191" t="s">
        <v>3868</v>
      </c>
      <c r="D185" s="191"/>
      <c r="E185" s="846"/>
      <c r="F185" s="846"/>
      <c r="G185" s="192"/>
      <c r="H185" s="271"/>
    </row>
    <row r="186" spans="1:8" s="243" customFormat="1" ht="16" x14ac:dyDescent="0.2">
      <c r="A186" s="191"/>
      <c r="B186" s="129"/>
      <c r="C186" s="1254" t="s">
        <v>3869</v>
      </c>
      <c r="D186" s="191"/>
      <c r="E186" s="846"/>
      <c r="F186" s="846"/>
      <c r="G186" s="192"/>
      <c r="H186" s="271"/>
    </row>
    <row r="187" spans="1:8" s="243" customFormat="1" ht="15" thickBot="1" x14ac:dyDescent="0.25">
      <c r="A187" s="191"/>
      <c r="B187" s="129"/>
      <c r="C187" s="210"/>
      <c r="D187" s="1649"/>
      <c r="E187" s="848"/>
      <c r="F187" s="848"/>
      <c r="G187" s="192"/>
      <c r="H187" s="271"/>
    </row>
    <row r="188" spans="1:8" s="1566" customFormat="1" ht="15" x14ac:dyDescent="0.2">
      <c r="A188" s="1956" t="s">
        <v>1953</v>
      </c>
      <c r="B188" s="1957" t="s">
        <v>4445</v>
      </c>
      <c r="C188" s="1328" t="s">
        <v>4446</v>
      </c>
      <c r="D188" s="371" t="e">
        <f>VLOOKUP($B188,'Pricelist Summary'!$B:$S,22,0)</f>
        <v>#REF!</v>
      </c>
      <c r="E188" s="803">
        <f>VLOOKUP($B188,'Pricelist Summary'!$B:$M,4,0)</f>
        <v>279.43925233644859</v>
      </c>
      <c r="F188" s="803">
        <f>VLOOKUP($B188,'Pricelist Summary'!$B:$M,5,0)</f>
        <v>0</v>
      </c>
      <c r="G188" s="171" t="e">
        <f>VLOOKUP(B188,'Pricelist Summary'!B:O,18,0)</f>
        <v>#REF!</v>
      </c>
      <c r="H188" s="171" t="e">
        <f>VLOOKUP(B188,'Pricelist Summary'!B:G,10,0)</f>
        <v>#REF!</v>
      </c>
    </row>
    <row r="189" spans="1:8" s="1566" customFormat="1" ht="15" x14ac:dyDescent="0.2">
      <c r="A189" s="1821"/>
      <c r="B189" s="1564"/>
      <c r="C189" s="1958" t="s">
        <v>4461</v>
      </c>
      <c r="D189" s="1823"/>
      <c r="E189" s="1716"/>
      <c r="F189" s="1716"/>
      <c r="G189" s="1959"/>
      <c r="H189" s="1715"/>
    </row>
    <row r="190" spans="1:8" s="1566" customFormat="1" ht="15" x14ac:dyDescent="0.2">
      <c r="A190" s="1821"/>
      <c r="B190" s="1564"/>
      <c r="C190" s="1821" t="s">
        <v>4462</v>
      </c>
      <c r="D190" s="1823"/>
      <c r="E190" s="1716"/>
      <c r="F190" s="1716"/>
      <c r="G190" s="1959"/>
      <c r="H190" s="1715"/>
    </row>
    <row r="191" spans="1:8" s="1566" customFormat="1" ht="15" x14ac:dyDescent="0.2">
      <c r="A191" s="1821"/>
      <c r="B191" s="1564"/>
      <c r="C191" s="1821" t="s">
        <v>4463</v>
      </c>
      <c r="D191" s="1823"/>
      <c r="E191" s="1716"/>
      <c r="F191" s="1716"/>
      <c r="G191" s="1959"/>
      <c r="H191" s="1715"/>
    </row>
    <row r="192" spans="1:8" s="1566" customFormat="1" ht="15" x14ac:dyDescent="0.2">
      <c r="A192" s="1821"/>
      <c r="B192" s="1564"/>
      <c r="C192" s="1821" t="s">
        <v>4464</v>
      </c>
      <c r="D192" s="1823"/>
      <c r="E192" s="1716"/>
      <c r="F192" s="1716"/>
      <c r="G192" s="1959"/>
      <c r="H192" s="1715"/>
    </row>
    <row r="193" spans="1:8" s="1566" customFormat="1" ht="15" x14ac:dyDescent="0.2">
      <c r="A193" s="1821"/>
      <c r="B193" s="1564"/>
      <c r="C193" s="1821" t="s">
        <v>4465</v>
      </c>
      <c r="D193" s="1823"/>
      <c r="E193" s="1716"/>
      <c r="F193" s="1716"/>
      <c r="G193" s="1959"/>
      <c r="H193" s="1715"/>
    </row>
    <row r="194" spans="1:8" s="1566" customFormat="1" ht="15" x14ac:dyDescent="0.2">
      <c r="A194" s="1821"/>
      <c r="B194" s="1564"/>
      <c r="C194" s="1960" t="s">
        <v>4466</v>
      </c>
      <c r="D194" s="1823"/>
      <c r="E194" s="1716"/>
      <c r="F194" s="1716"/>
      <c r="G194" s="1959"/>
      <c r="H194" s="1715"/>
    </row>
    <row r="195" spans="1:8" s="1566" customFormat="1" ht="15" x14ac:dyDescent="0.2">
      <c r="A195" s="1821"/>
      <c r="B195" s="1564"/>
      <c r="C195" s="1961" t="s">
        <v>2166</v>
      </c>
      <c r="D195" s="1823"/>
      <c r="E195" s="1716"/>
      <c r="F195" s="1716"/>
      <c r="G195" s="1959"/>
      <c r="H195" s="1715"/>
    </row>
    <row r="196" spans="1:8" s="1566" customFormat="1" ht="15" x14ac:dyDescent="0.2">
      <c r="A196" s="1821"/>
      <c r="B196" s="1564"/>
      <c r="C196" s="1821" t="s">
        <v>4467</v>
      </c>
      <c r="D196" s="1823"/>
      <c r="E196" s="1716"/>
      <c r="F196" s="1716"/>
      <c r="G196" s="1959"/>
      <c r="H196" s="1715"/>
    </row>
    <row r="197" spans="1:8" s="1566" customFormat="1" ht="17" thickBot="1" x14ac:dyDescent="0.25">
      <c r="A197" s="1962"/>
      <c r="B197" s="1825"/>
      <c r="C197" s="263" t="s">
        <v>4209</v>
      </c>
      <c r="D197" s="1827"/>
      <c r="E197" s="1723"/>
      <c r="F197" s="1723"/>
      <c r="G197" s="1963"/>
      <c r="H197" s="1722"/>
    </row>
    <row r="198" spans="1:8" s="1566" customFormat="1" ht="15" x14ac:dyDescent="0.2">
      <c r="A198" s="1956" t="s">
        <v>1953</v>
      </c>
      <c r="B198" s="1957" t="s">
        <v>4449</v>
      </c>
      <c r="C198" s="1328" t="s">
        <v>4450</v>
      </c>
      <c r="D198" s="371" t="e">
        <f>VLOOKUP($B198,'Pricelist Summary'!$B:$S,22,0)</f>
        <v>#REF!</v>
      </c>
      <c r="E198" s="803">
        <f>VLOOKUP($B198,'Pricelist Summary'!$B:$M,4,0)</f>
        <v>840.18691588785043</v>
      </c>
      <c r="F198" s="803">
        <f>VLOOKUP($B198,'Pricelist Summary'!$B:$M,5,0)</f>
        <v>0</v>
      </c>
      <c r="G198" s="171" t="e">
        <f>VLOOKUP(B198,'Pricelist Summary'!B:O,18,0)</f>
        <v>#REF!</v>
      </c>
      <c r="H198" s="171" t="e">
        <f>VLOOKUP(B198,'Pricelist Summary'!B:G,10,0)</f>
        <v>#REF!</v>
      </c>
    </row>
    <row r="199" spans="1:8" s="1566" customFormat="1" ht="15" x14ac:dyDescent="0.2">
      <c r="A199" s="1821"/>
      <c r="B199" s="1564"/>
      <c r="C199" s="1958" t="s">
        <v>4468</v>
      </c>
      <c r="D199" s="1823"/>
      <c r="E199" s="1716"/>
      <c r="F199" s="1716"/>
      <c r="G199" s="1959"/>
      <c r="H199" s="1715"/>
    </row>
    <row r="200" spans="1:8" s="1566" customFormat="1" ht="15" x14ac:dyDescent="0.2">
      <c r="A200" s="1821"/>
      <c r="B200" s="1564"/>
      <c r="C200" s="1821" t="s">
        <v>4462</v>
      </c>
      <c r="D200" s="1823"/>
      <c r="E200" s="1716"/>
      <c r="F200" s="1716"/>
      <c r="G200" s="1959"/>
      <c r="H200" s="1715"/>
    </row>
    <row r="201" spans="1:8" s="1566" customFormat="1" ht="15" x14ac:dyDescent="0.2">
      <c r="A201" s="1821"/>
      <c r="B201" s="1564"/>
      <c r="C201" s="1821" t="s">
        <v>4463</v>
      </c>
      <c r="D201" s="1823"/>
      <c r="E201" s="1716"/>
      <c r="F201" s="1716"/>
      <c r="G201" s="1959"/>
      <c r="H201" s="1715"/>
    </row>
    <row r="202" spans="1:8" s="1566" customFormat="1" ht="15" x14ac:dyDescent="0.2">
      <c r="A202" s="1821"/>
      <c r="B202" s="1564"/>
      <c r="C202" s="1821" t="s">
        <v>4464</v>
      </c>
      <c r="D202" s="1823"/>
      <c r="E202" s="1716"/>
      <c r="F202" s="1716"/>
      <c r="G202" s="1959"/>
      <c r="H202" s="1715"/>
    </row>
    <row r="203" spans="1:8" s="1566" customFormat="1" ht="15" x14ac:dyDescent="0.2">
      <c r="A203" s="1821"/>
      <c r="B203" s="1564"/>
      <c r="C203" s="1821" t="s">
        <v>4469</v>
      </c>
      <c r="D203" s="1823"/>
      <c r="E203" s="1716"/>
      <c r="F203" s="1716"/>
      <c r="G203" s="1959"/>
      <c r="H203" s="1715"/>
    </row>
    <row r="204" spans="1:8" s="1566" customFormat="1" ht="15" x14ac:dyDescent="0.2">
      <c r="A204" s="1821"/>
      <c r="B204" s="1564"/>
      <c r="C204" s="1960" t="s">
        <v>4466</v>
      </c>
      <c r="D204" s="1823"/>
      <c r="E204" s="1716"/>
      <c r="F204" s="1716"/>
      <c r="G204" s="1959"/>
      <c r="H204" s="1715"/>
    </row>
    <row r="205" spans="1:8" s="1566" customFormat="1" ht="15" x14ac:dyDescent="0.2">
      <c r="A205" s="1821"/>
      <c r="B205" s="1564"/>
      <c r="C205" s="1821" t="s">
        <v>4470</v>
      </c>
      <c r="D205" s="1823"/>
      <c r="E205" s="1716"/>
      <c r="F205" s="1716"/>
      <c r="G205" s="1959"/>
      <c r="H205" s="1715"/>
    </row>
    <row r="206" spans="1:8" s="1566" customFormat="1" ht="15" x14ac:dyDescent="0.2">
      <c r="A206" s="1821"/>
      <c r="B206" s="1564"/>
      <c r="C206" s="1961" t="s">
        <v>2166</v>
      </c>
      <c r="D206" s="1823"/>
      <c r="E206" s="1716"/>
      <c r="F206" s="1716"/>
      <c r="G206" s="1959"/>
      <c r="H206" s="1715"/>
    </row>
    <row r="207" spans="1:8" s="1566" customFormat="1" ht="15" x14ac:dyDescent="0.2">
      <c r="A207" s="1821"/>
      <c r="B207" s="1564"/>
      <c r="C207" s="1821" t="s">
        <v>4471</v>
      </c>
      <c r="D207" s="1823"/>
      <c r="E207" s="1716"/>
      <c r="F207" s="1716"/>
      <c r="G207" s="1959"/>
      <c r="H207" s="1715"/>
    </row>
    <row r="208" spans="1:8" s="1566" customFormat="1" ht="17" thickBot="1" x14ac:dyDescent="0.25">
      <c r="A208" s="1962"/>
      <c r="B208" s="1725"/>
      <c r="C208" s="263" t="s">
        <v>4209</v>
      </c>
      <c r="D208" s="1725"/>
      <c r="E208" s="1723"/>
      <c r="F208" s="1723"/>
      <c r="G208" s="1963"/>
      <c r="H208" s="1722"/>
    </row>
    <row r="209" spans="1:8" s="1566" customFormat="1" ht="15" x14ac:dyDescent="0.2">
      <c r="A209" s="1956" t="s">
        <v>1953</v>
      </c>
      <c r="B209" s="1957" t="s">
        <v>4453</v>
      </c>
      <c r="C209" s="1328" t="s">
        <v>4454</v>
      </c>
      <c r="D209" s="371" t="e">
        <f>VLOOKUP($B209,'Pricelist Summary'!$B:$S,22,0)</f>
        <v>#REF!</v>
      </c>
      <c r="E209" s="803">
        <f>VLOOKUP($B209,'Pricelist Summary'!$B:$M,4,0)</f>
        <v>653.27102803738319</v>
      </c>
      <c r="F209" s="803">
        <f>VLOOKUP($B209,'Pricelist Summary'!$B:$M,5,0)</f>
        <v>0</v>
      </c>
      <c r="G209" s="171" t="e">
        <f>VLOOKUP(B209,'Pricelist Summary'!B:O,18,0)</f>
        <v>#REF!</v>
      </c>
      <c r="H209" s="171" t="e">
        <f>VLOOKUP(B209,'Pricelist Summary'!B:G,10,0)</f>
        <v>#REF!</v>
      </c>
    </row>
    <row r="210" spans="1:8" s="1566" customFormat="1" ht="15" x14ac:dyDescent="0.2">
      <c r="A210" s="1821"/>
      <c r="B210" s="1564"/>
      <c r="C210" s="1958" t="s">
        <v>4461</v>
      </c>
      <c r="D210" s="1823"/>
      <c r="E210" s="1716"/>
      <c r="F210" s="1716"/>
      <c r="G210" s="1959"/>
      <c r="H210" s="1715"/>
    </row>
    <row r="211" spans="1:8" s="1566" customFormat="1" ht="15" x14ac:dyDescent="0.2">
      <c r="A211" s="1821"/>
      <c r="B211" s="1564"/>
      <c r="C211" s="1821" t="s">
        <v>4462</v>
      </c>
      <c r="D211" s="1823"/>
      <c r="E211" s="1716"/>
      <c r="F211" s="1716"/>
      <c r="G211" s="1959"/>
      <c r="H211" s="1715"/>
    </row>
    <row r="212" spans="1:8" s="1566" customFormat="1" ht="15" x14ac:dyDescent="0.2">
      <c r="A212" s="1821"/>
      <c r="B212" s="1564"/>
      <c r="C212" s="1821" t="s">
        <v>4463</v>
      </c>
      <c r="D212" s="1823"/>
      <c r="E212" s="1716"/>
      <c r="F212" s="1716"/>
      <c r="G212" s="1959"/>
      <c r="H212" s="1715"/>
    </row>
    <row r="213" spans="1:8" s="1566" customFormat="1" ht="15" x14ac:dyDescent="0.2">
      <c r="A213" s="1821"/>
      <c r="B213" s="1564"/>
      <c r="C213" s="1821" t="s">
        <v>4464</v>
      </c>
      <c r="D213" s="1823"/>
      <c r="E213" s="1716"/>
      <c r="F213" s="1716"/>
      <c r="G213" s="1959"/>
      <c r="H213" s="1715"/>
    </row>
    <row r="214" spans="1:8" s="1566" customFormat="1" ht="15" x14ac:dyDescent="0.2">
      <c r="A214" s="1821"/>
      <c r="B214" s="1564"/>
      <c r="C214" s="1821" t="s">
        <v>4469</v>
      </c>
      <c r="D214" s="1823"/>
      <c r="E214" s="1716"/>
      <c r="F214" s="1716"/>
      <c r="G214" s="1959"/>
      <c r="H214" s="1715"/>
    </row>
    <row r="215" spans="1:8" s="1566" customFormat="1" ht="15" x14ac:dyDescent="0.2">
      <c r="A215" s="1821"/>
      <c r="B215" s="1564"/>
      <c r="C215" s="1960" t="s">
        <v>4466</v>
      </c>
      <c r="D215" s="1823"/>
      <c r="E215" s="1716"/>
      <c r="F215" s="1716"/>
      <c r="G215" s="1959"/>
      <c r="H215" s="1715"/>
    </row>
    <row r="216" spans="1:8" s="1566" customFormat="1" ht="15" x14ac:dyDescent="0.2">
      <c r="A216" s="1821"/>
      <c r="B216" s="1564"/>
      <c r="C216" s="1961" t="s">
        <v>2166</v>
      </c>
      <c r="D216" s="1823"/>
      <c r="E216" s="1716"/>
      <c r="F216" s="1716"/>
      <c r="G216" s="1959"/>
      <c r="H216" s="1715"/>
    </row>
    <row r="217" spans="1:8" s="1566" customFormat="1" ht="15" x14ac:dyDescent="0.2">
      <c r="A217" s="1821"/>
      <c r="B217" s="1564"/>
      <c r="C217" s="1821" t="s">
        <v>4472</v>
      </c>
      <c r="D217" s="1823"/>
      <c r="E217" s="1716"/>
      <c r="F217" s="1716"/>
      <c r="G217" s="1959"/>
      <c r="H217" s="1715"/>
    </row>
    <row r="218" spans="1:8" s="1566" customFormat="1" ht="17" thickBot="1" x14ac:dyDescent="0.25">
      <c r="A218" s="1821"/>
      <c r="B218" s="1564"/>
      <c r="C218" s="263" t="s">
        <v>4209</v>
      </c>
      <c r="D218" s="1823"/>
      <c r="E218" s="1716"/>
      <c r="F218" s="1716"/>
      <c r="G218" s="1959"/>
      <c r="H218" s="1722"/>
    </row>
    <row r="219" spans="1:8" s="243" customFormat="1" ht="63" customHeight="1" x14ac:dyDescent="0.2">
      <c r="A219" s="198" t="s">
        <v>1953</v>
      </c>
      <c r="B219" s="199" t="s">
        <v>3038</v>
      </c>
      <c r="C219" s="1328" t="s">
        <v>3040</v>
      </c>
      <c r="D219" s="371" t="e">
        <f>VLOOKUP($B219,'Pricelist Summary'!$B:$S,22,0)</f>
        <v>#REF!</v>
      </c>
      <c r="E219" s="803">
        <f>VLOOKUP($B219,'Pricelist Summary'!$B:$M,4,0)</f>
        <v>2335.5140186915887</v>
      </c>
      <c r="F219" s="803">
        <f>VLOOKUP($B219,'Pricelist Summary'!$B:$M,5,0)</f>
        <v>0</v>
      </c>
      <c r="G219" s="171" t="e">
        <f>VLOOKUP(B219,'Pricelist Summary'!B:O,18,0)</f>
        <v>#REF!</v>
      </c>
      <c r="H219" s="171" t="e">
        <f>VLOOKUP(B219,'Pricelist Summary'!B:G,10,0)</f>
        <v>#REF!</v>
      </c>
    </row>
    <row r="220" spans="1:8" s="243" customFormat="1" ht="15" x14ac:dyDescent="0.2">
      <c r="A220" s="270"/>
      <c r="B220" s="201"/>
      <c r="C220" s="1330" t="s">
        <v>3254</v>
      </c>
      <c r="D220" s="114"/>
      <c r="E220" s="217"/>
      <c r="F220" s="217"/>
      <c r="G220" s="218"/>
      <c r="H220" s="218"/>
    </row>
    <row r="221" spans="1:8" s="243" customFormat="1" ht="15" x14ac:dyDescent="0.2">
      <c r="A221" s="270"/>
      <c r="B221" s="201"/>
      <c r="C221" s="1329" t="s">
        <v>3255</v>
      </c>
      <c r="D221" s="114"/>
      <c r="E221" s="847"/>
      <c r="F221" s="847"/>
      <c r="G221" s="218"/>
      <c r="H221" s="218"/>
    </row>
    <row r="222" spans="1:8" s="243" customFormat="1" ht="15" x14ac:dyDescent="0.2">
      <c r="A222" s="270"/>
      <c r="B222" s="201"/>
      <c r="C222" s="1329" t="s">
        <v>3256</v>
      </c>
      <c r="D222" s="114"/>
      <c r="E222" s="219"/>
      <c r="F222" s="219"/>
      <c r="G222" s="218"/>
      <c r="H222" s="218"/>
    </row>
    <row r="223" spans="1:8" s="243" customFormat="1" ht="15" x14ac:dyDescent="0.2">
      <c r="A223" s="270"/>
      <c r="B223" s="201"/>
      <c r="C223" s="1329" t="s">
        <v>3257</v>
      </c>
      <c r="D223" s="208"/>
      <c r="E223" s="847"/>
      <c r="F223" s="847"/>
      <c r="G223" s="218"/>
      <c r="H223" s="218"/>
    </row>
    <row r="224" spans="1:8" s="243" customFormat="1" ht="15" x14ac:dyDescent="0.2">
      <c r="A224" s="270"/>
      <c r="B224" s="201"/>
      <c r="C224" s="1329" t="s">
        <v>3258</v>
      </c>
      <c r="D224" s="208"/>
      <c r="E224" s="847"/>
      <c r="F224" s="847"/>
      <c r="G224" s="218"/>
      <c r="H224" s="218"/>
    </row>
    <row r="225" spans="1:8" ht="15" x14ac:dyDescent="0.2">
      <c r="A225" s="270"/>
      <c r="B225" s="201"/>
      <c r="C225" s="1329" t="s">
        <v>3259</v>
      </c>
      <c r="D225" s="208"/>
      <c r="E225" s="847"/>
      <c r="F225" s="847"/>
      <c r="G225" s="218"/>
      <c r="H225" s="218"/>
    </row>
    <row r="226" spans="1:8" s="243" customFormat="1" ht="15" x14ac:dyDescent="0.2">
      <c r="A226" s="270"/>
      <c r="B226" s="201"/>
      <c r="C226" s="1329" t="s">
        <v>3260</v>
      </c>
      <c r="D226" s="208"/>
      <c r="E226" s="847"/>
      <c r="F226" s="847"/>
      <c r="G226" s="218"/>
      <c r="H226" s="218"/>
    </row>
    <row r="227" spans="1:8" s="243" customFormat="1" ht="15" x14ac:dyDescent="0.2">
      <c r="A227" s="270"/>
      <c r="B227" s="201"/>
      <c r="C227" s="1329" t="s">
        <v>3261</v>
      </c>
      <c r="D227" s="208"/>
      <c r="E227" s="847"/>
      <c r="F227" s="847"/>
      <c r="G227" s="218"/>
      <c r="H227" s="218"/>
    </row>
    <row r="228" spans="1:8" s="243" customFormat="1" ht="15" x14ac:dyDescent="0.2">
      <c r="A228" s="270"/>
      <c r="B228" s="201"/>
      <c r="C228" s="1329" t="s">
        <v>3262</v>
      </c>
      <c r="D228" s="208"/>
      <c r="E228" s="847"/>
      <c r="F228" s="847"/>
      <c r="G228" s="218"/>
      <c r="H228" s="218"/>
    </row>
    <row r="229" spans="1:8" s="243" customFormat="1" ht="15" x14ac:dyDescent="0.2">
      <c r="A229" s="270"/>
      <c r="B229" s="201"/>
      <c r="C229" s="1329" t="s">
        <v>3263</v>
      </c>
      <c r="D229" s="114"/>
      <c r="E229" s="217"/>
      <c r="F229" s="217"/>
      <c r="G229" s="218"/>
      <c r="H229" s="218"/>
    </row>
    <row r="230" spans="1:8" s="243" customFormat="1" ht="15" x14ac:dyDescent="0.2">
      <c r="A230" s="270"/>
      <c r="B230" s="201"/>
      <c r="C230" s="1329" t="s">
        <v>3264</v>
      </c>
      <c r="D230" s="114"/>
      <c r="E230" s="847"/>
      <c r="F230" s="847"/>
      <c r="G230" s="218"/>
      <c r="H230" s="218"/>
    </row>
    <row r="231" spans="1:8" s="243" customFormat="1" ht="15" x14ac:dyDescent="0.2">
      <c r="A231" s="270"/>
      <c r="B231" s="201"/>
      <c r="C231" s="1329" t="s">
        <v>3265</v>
      </c>
      <c r="D231" s="114"/>
      <c r="E231" s="219"/>
      <c r="F231" s="219"/>
      <c r="G231" s="218"/>
      <c r="H231" s="218"/>
    </row>
    <row r="232" spans="1:8" s="243" customFormat="1" ht="15" x14ac:dyDescent="0.2">
      <c r="A232" s="270"/>
      <c r="B232" s="201"/>
      <c r="C232" s="1329" t="s">
        <v>3266</v>
      </c>
      <c r="D232" s="208"/>
      <c r="E232" s="847"/>
      <c r="F232" s="847"/>
      <c r="G232" s="218"/>
      <c r="H232" s="218"/>
    </row>
    <row r="233" spans="1:8" s="243" customFormat="1" ht="15" x14ac:dyDescent="0.2">
      <c r="A233" s="270"/>
      <c r="B233" s="201"/>
      <c r="C233" s="1329" t="s">
        <v>3267</v>
      </c>
      <c r="D233" s="208"/>
      <c r="E233" s="847"/>
      <c r="F233" s="847"/>
      <c r="G233" s="218"/>
      <c r="H233" s="218"/>
    </row>
    <row r="234" spans="1:8" s="243" customFormat="1" ht="15" x14ac:dyDescent="0.2">
      <c r="A234" s="270"/>
      <c r="B234" s="201"/>
      <c r="C234" s="1329" t="s">
        <v>3268</v>
      </c>
      <c r="D234" s="208"/>
      <c r="E234" s="847"/>
      <c r="F234" s="847"/>
      <c r="G234" s="218"/>
      <c r="H234" s="218"/>
    </row>
    <row r="235" spans="1:8" ht="15" x14ac:dyDescent="0.2">
      <c r="A235" s="270"/>
      <c r="B235" s="201"/>
      <c r="C235" s="1329" t="s">
        <v>3269</v>
      </c>
      <c r="D235" s="208"/>
      <c r="E235" s="847"/>
      <c r="F235" s="847"/>
      <c r="G235" s="218"/>
      <c r="H235" s="218"/>
    </row>
    <row r="236" spans="1:8" s="243" customFormat="1" ht="15" x14ac:dyDescent="0.2">
      <c r="A236" s="270"/>
      <c r="B236" s="201"/>
      <c r="C236" s="1329" t="s">
        <v>3270</v>
      </c>
      <c r="D236" s="208"/>
      <c r="E236" s="847"/>
      <c r="F236" s="847"/>
      <c r="G236" s="218"/>
      <c r="H236" s="218"/>
    </row>
    <row r="237" spans="1:8" s="243" customFormat="1" ht="15" x14ac:dyDescent="0.2">
      <c r="A237" s="270"/>
      <c r="B237" s="201"/>
      <c r="C237" s="1329" t="s">
        <v>3271</v>
      </c>
      <c r="D237" s="208"/>
      <c r="E237" s="847"/>
      <c r="F237" s="847"/>
      <c r="G237" s="218"/>
      <c r="H237" s="218"/>
    </row>
    <row r="238" spans="1:8" s="243" customFormat="1" ht="15" x14ac:dyDescent="0.2">
      <c r="A238" s="270"/>
      <c r="B238" s="201"/>
      <c r="C238" s="1331" t="s">
        <v>2166</v>
      </c>
      <c r="D238" s="208"/>
      <c r="E238" s="847"/>
      <c r="F238" s="847"/>
      <c r="G238" s="218"/>
      <c r="H238" s="218"/>
    </row>
    <row r="239" spans="1:8" s="243" customFormat="1" ht="15" x14ac:dyDescent="0.2">
      <c r="A239" s="213"/>
      <c r="B239" s="129"/>
      <c r="C239" s="1329" t="s">
        <v>3272</v>
      </c>
      <c r="D239" s="208"/>
      <c r="E239" s="847"/>
      <c r="F239" s="847"/>
      <c r="G239" s="218"/>
      <c r="H239" s="271"/>
    </row>
    <row r="240" spans="1:8" ht="16" thickBot="1" x14ac:dyDescent="0.25">
      <c r="A240" s="197"/>
      <c r="B240" s="204"/>
      <c r="C240" s="1332" t="s">
        <v>1135</v>
      </c>
      <c r="D240" s="197"/>
      <c r="E240" s="848"/>
      <c r="F240" s="848"/>
      <c r="G240" s="195"/>
      <c r="H240" s="135"/>
    </row>
    <row r="241" spans="1:8" s="243" customFormat="1" ht="15" x14ac:dyDescent="0.2">
      <c r="A241" s="198" t="s">
        <v>1953</v>
      </c>
      <c r="B241" s="199" t="s">
        <v>787</v>
      </c>
      <c r="C241" s="200" t="s">
        <v>2043</v>
      </c>
      <c r="D241" s="371" t="e">
        <f>VLOOKUP($B241,'Pricelist Summary'!$B:$S,22,0)</f>
        <v>#REF!</v>
      </c>
      <c r="E241" s="803">
        <f>VLOOKUP($B241,'Pricelist Summary'!$B:$M,4,0)</f>
        <v>316.82242990654203</v>
      </c>
      <c r="F241" s="803">
        <f>VLOOKUP($B241,'Pricelist Summary'!$B:$M,5,0)</f>
        <v>0</v>
      </c>
      <c r="G241" s="171" t="e">
        <f>VLOOKUP(B241,'Pricelist Summary'!B:O,18,0)</f>
        <v>#REF!</v>
      </c>
      <c r="H241" s="171" t="e">
        <f>VLOOKUP(B241,'Pricelist Summary'!B:G,10,0)</f>
        <v>#REF!</v>
      </c>
    </row>
    <row r="242" spans="1:8" s="243" customFormat="1" ht="15" x14ac:dyDescent="0.2">
      <c r="A242" s="270"/>
      <c r="B242" s="201"/>
      <c r="C242" s="202" t="s">
        <v>2044</v>
      </c>
      <c r="D242" s="114"/>
      <c r="E242" s="219"/>
      <c r="F242" s="219"/>
      <c r="G242" s="220"/>
      <c r="H242" s="218"/>
    </row>
    <row r="243" spans="1:8" s="243" customFormat="1" ht="15" x14ac:dyDescent="0.2">
      <c r="A243" s="270"/>
      <c r="B243" s="201"/>
      <c r="C243" s="194" t="s">
        <v>2045</v>
      </c>
      <c r="D243" s="114"/>
      <c r="E243" s="219"/>
      <c r="F243" s="219"/>
      <c r="G243" s="220"/>
      <c r="H243" s="218"/>
    </row>
    <row r="244" spans="1:8" ht="15" x14ac:dyDescent="0.2">
      <c r="A244" s="270"/>
      <c r="B244" s="201"/>
      <c r="C244" s="194" t="s">
        <v>4012</v>
      </c>
      <c r="D244" s="208"/>
      <c r="E244" s="847"/>
      <c r="F244" s="847"/>
      <c r="G244" s="220"/>
      <c r="H244" s="218"/>
    </row>
    <row r="245" spans="1:8" ht="15" x14ac:dyDescent="0.2">
      <c r="A245" s="270"/>
      <c r="B245" s="201"/>
      <c r="C245" s="194" t="s">
        <v>2046</v>
      </c>
      <c r="D245" s="114"/>
      <c r="E245" s="219"/>
      <c r="F245" s="219"/>
      <c r="G245" s="220"/>
      <c r="H245" s="218"/>
    </row>
    <row r="246" spans="1:8" ht="15" x14ac:dyDescent="0.2">
      <c r="A246" s="270"/>
      <c r="B246" s="201"/>
      <c r="C246" s="194" t="s">
        <v>2047</v>
      </c>
      <c r="D246" s="114"/>
      <c r="E246" s="219"/>
      <c r="F246" s="219"/>
      <c r="G246" s="220"/>
      <c r="H246" s="218"/>
    </row>
    <row r="247" spans="1:8" x14ac:dyDescent="0.2">
      <c r="A247" s="270"/>
      <c r="B247" s="201"/>
      <c r="C247" s="194"/>
      <c r="D247" s="114"/>
      <c r="E247" s="219"/>
      <c r="F247" s="219"/>
      <c r="G247" s="220"/>
      <c r="H247" s="218"/>
    </row>
    <row r="248" spans="1:8" ht="16" thickBot="1" x14ac:dyDescent="0.25">
      <c r="A248" s="195"/>
      <c r="B248" s="196"/>
      <c r="C248" s="210" t="s">
        <v>1135</v>
      </c>
      <c r="D248" s="221"/>
      <c r="E248" s="852"/>
      <c r="F248" s="852"/>
      <c r="G248" s="222"/>
      <c r="H248" s="223"/>
    </row>
    <row r="249" spans="1:8" ht="15" x14ac:dyDescent="0.2">
      <c r="A249" s="198" t="s">
        <v>1953</v>
      </c>
      <c r="B249" s="199" t="s">
        <v>793</v>
      </c>
      <c r="C249" s="920" t="s">
        <v>794</v>
      </c>
      <c r="D249" s="858" t="e">
        <f>VLOOKUP($B249,'Pricelist Summary'!$B:$S,22,0)</f>
        <v>#REF!</v>
      </c>
      <c r="E249" s="803">
        <f>VLOOKUP($B249,'Pricelist Summary'!$B:$M,4,0)</f>
        <v>1961.682242990654</v>
      </c>
      <c r="F249" s="803">
        <f>VLOOKUP($B249,'Pricelist Summary'!$B:$M,5,0)</f>
        <v>0</v>
      </c>
      <c r="G249" s="171" t="e">
        <f>VLOOKUP(B249,'Pricelist Summary'!B:O,18,0)</f>
        <v>#REF!</v>
      </c>
      <c r="H249" s="171" t="e">
        <f>VLOOKUP(B249,'Pricelist Summary'!B:G,10,0)</f>
        <v>#REF!</v>
      </c>
    </row>
    <row r="250" spans="1:8" ht="15" x14ac:dyDescent="0.2">
      <c r="A250" s="192"/>
      <c r="B250" s="193"/>
      <c r="C250" s="921" t="s">
        <v>2048</v>
      </c>
      <c r="D250" s="597"/>
      <c r="E250" s="847"/>
      <c r="F250" s="847"/>
      <c r="G250" s="224"/>
      <c r="H250" s="218"/>
    </row>
    <row r="251" spans="1:8" ht="15" x14ac:dyDescent="0.2">
      <c r="A251" s="192"/>
      <c r="B251" s="193"/>
      <c r="C251" s="596" t="s">
        <v>2049</v>
      </c>
      <c r="D251" s="597"/>
      <c r="E251" s="847"/>
      <c r="F251" s="847"/>
      <c r="G251" s="224"/>
      <c r="H251" s="218"/>
    </row>
    <row r="252" spans="1:8" ht="15" x14ac:dyDescent="0.2">
      <c r="A252" s="192"/>
      <c r="B252" s="193"/>
      <c r="C252" s="596" t="s">
        <v>2050</v>
      </c>
      <c r="D252" s="597"/>
      <c r="E252" s="847"/>
      <c r="F252" s="847"/>
      <c r="G252" s="224"/>
      <c r="H252" s="218"/>
    </row>
    <row r="253" spans="1:8" ht="15" x14ac:dyDescent="0.2">
      <c r="A253" s="192"/>
      <c r="B253" s="193"/>
      <c r="C253" s="596" t="s">
        <v>2051</v>
      </c>
      <c r="D253" s="597"/>
      <c r="E253" s="847"/>
      <c r="F253" s="847"/>
      <c r="G253" s="224"/>
      <c r="H253" s="218"/>
    </row>
    <row r="254" spans="1:8" ht="15" x14ac:dyDescent="0.2">
      <c r="A254" s="192"/>
      <c r="B254" s="193"/>
      <c r="C254" s="596" t="s">
        <v>2052</v>
      </c>
      <c r="D254" s="597"/>
      <c r="E254" s="847"/>
      <c r="F254" s="847"/>
      <c r="G254" s="224"/>
      <c r="H254" s="218"/>
    </row>
    <row r="255" spans="1:8" ht="15" x14ac:dyDescent="0.2">
      <c r="A255" s="192"/>
      <c r="B255" s="193"/>
      <c r="C255" s="596" t="s">
        <v>2053</v>
      </c>
      <c r="D255" s="597"/>
      <c r="E255" s="847"/>
      <c r="F255" s="847"/>
      <c r="G255" s="224"/>
      <c r="H255" s="218"/>
    </row>
    <row r="256" spans="1:8" ht="15" x14ac:dyDescent="0.2">
      <c r="A256" s="192"/>
      <c r="B256" s="193"/>
      <c r="C256" s="922" t="s">
        <v>2054</v>
      </c>
      <c r="D256" s="597"/>
      <c r="E256" s="847"/>
      <c r="F256" s="847"/>
      <c r="G256" s="224"/>
      <c r="H256" s="218"/>
    </row>
    <row r="257" spans="1:8" ht="15" x14ac:dyDescent="0.2">
      <c r="A257" s="192"/>
      <c r="B257" s="193"/>
      <c r="C257" s="922" t="s">
        <v>2055</v>
      </c>
      <c r="D257" s="597"/>
      <c r="E257" s="847"/>
      <c r="F257" s="847"/>
      <c r="G257" s="224"/>
      <c r="H257" s="218"/>
    </row>
    <row r="258" spans="1:8" s="243" customFormat="1" ht="15" x14ac:dyDescent="0.2">
      <c r="A258" s="192"/>
      <c r="B258" s="193"/>
      <c r="C258" s="922" t="s">
        <v>2056</v>
      </c>
      <c r="D258" s="597"/>
      <c r="E258" s="847"/>
      <c r="F258" s="847"/>
      <c r="G258" s="224"/>
      <c r="H258" s="218"/>
    </row>
    <row r="259" spans="1:8" s="243" customFormat="1" ht="15" x14ac:dyDescent="0.2">
      <c r="A259" s="192"/>
      <c r="B259" s="193"/>
      <c r="C259" s="922" t="s">
        <v>2057</v>
      </c>
      <c r="D259" s="597"/>
      <c r="E259" s="847"/>
      <c r="F259" s="847"/>
      <c r="G259" s="224"/>
      <c r="H259" s="218"/>
    </row>
    <row r="260" spans="1:8" s="243" customFormat="1" ht="15" x14ac:dyDescent="0.2">
      <c r="A260" s="192"/>
      <c r="B260" s="193"/>
      <c r="C260" s="922" t="s">
        <v>2058</v>
      </c>
      <c r="D260" s="597"/>
      <c r="E260" s="847"/>
      <c r="F260" s="847"/>
      <c r="G260" s="224"/>
      <c r="H260" s="218"/>
    </row>
    <row r="261" spans="1:8" s="243" customFormat="1" ht="15" x14ac:dyDescent="0.2">
      <c r="A261" s="192"/>
      <c r="B261" s="193"/>
      <c r="C261" s="923" t="s">
        <v>1308</v>
      </c>
      <c r="D261" s="597"/>
      <c r="E261" s="847"/>
      <c r="F261" s="847"/>
      <c r="G261" s="224"/>
      <c r="H261" s="218"/>
    </row>
    <row r="262" spans="1:8" s="243" customFormat="1" ht="15" x14ac:dyDescent="0.2">
      <c r="A262" s="192"/>
      <c r="B262" s="193"/>
      <c r="C262" s="922" t="s">
        <v>2059</v>
      </c>
      <c r="D262" s="597"/>
      <c r="E262" s="847"/>
      <c r="F262" s="847"/>
      <c r="G262" s="224"/>
      <c r="H262" s="218"/>
    </row>
    <row r="263" spans="1:8" s="243" customFormat="1" ht="16" thickBot="1" x14ac:dyDescent="0.25">
      <c r="A263" s="192"/>
      <c r="B263" s="193"/>
      <c r="C263" s="291" t="s">
        <v>1135</v>
      </c>
      <c r="D263" s="924"/>
      <c r="E263" s="852"/>
      <c r="F263" s="852"/>
      <c r="G263" s="222"/>
      <c r="H263" s="223"/>
    </row>
    <row r="264" spans="1:8" ht="15" x14ac:dyDescent="0.2">
      <c r="A264" s="198" t="s">
        <v>1953</v>
      </c>
      <c r="B264" s="199" t="s">
        <v>797</v>
      </c>
      <c r="C264" s="202" t="s">
        <v>798</v>
      </c>
      <c r="D264" s="371" t="e">
        <f>VLOOKUP($B264,'Pricelist Summary'!$B:$S,22,0)</f>
        <v>#REF!</v>
      </c>
      <c r="E264" s="803">
        <f>VLOOKUP($B264,'Pricelist Summary'!$B:$M,4,0)</f>
        <v>1307.4766355140187</v>
      </c>
      <c r="F264" s="803">
        <f>VLOOKUP($B264,'Pricelist Summary'!$B:$M,5,0)</f>
        <v>0</v>
      </c>
      <c r="G264" s="171" t="e">
        <f>VLOOKUP(B264,'Pricelist Summary'!B:O,18,0)</f>
        <v>#REF!</v>
      </c>
      <c r="H264" s="171" t="e">
        <f>VLOOKUP(B264,'Pricelist Summary'!B:G,10,0)</f>
        <v>#REF!</v>
      </c>
    </row>
    <row r="265" spans="1:8" ht="15" x14ac:dyDescent="0.2">
      <c r="A265" s="192"/>
      <c r="B265" s="193"/>
      <c r="C265" s="203" t="s">
        <v>2060</v>
      </c>
      <c r="D265" s="208"/>
      <c r="E265" s="847"/>
      <c r="F265" s="847"/>
      <c r="G265" s="224"/>
      <c r="H265" s="218"/>
    </row>
    <row r="266" spans="1:8" ht="15" x14ac:dyDescent="0.2">
      <c r="A266" s="192"/>
      <c r="B266" s="193"/>
      <c r="C266" s="191" t="s">
        <v>2061</v>
      </c>
      <c r="D266" s="208"/>
      <c r="E266" s="847"/>
      <c r="F266" s="847"/>
      <c r="G266" s="224"/>
      <c r="H266" s="218"/>
    </row>
    <row r="267" spans="1:8" ht="15" x14ac:dyDescent="0.2">
      <c r="A267" s="192"/>
      <c r="B267" s="193"/>
      <c r="C267" s="191" t="s">
        <v>2051</v>
      </c>
      <c r="D267" s="208"/>
      <c r="E267" s="847"/>
      <c r="F267" s="847"/>
      <c r="G267" s="224"/>
      <c r="H267" s="218"/>
    </row>
    <row r="268" spans="1:8" ht="15" x14ac:dyDescent="0.2">
      <c r="A268" s="192"/>
      <c r="B268" s="193"/>
      <c r="C268" s="191" t="s">
        <v>2052</v>
      </c>
      <c r="D268" s="208"/>
      <c r="E268" s="847"/>
      <c r="F268" s="847"/>
      <c r="G268" s="224"/>
      <c r="H268" s="218"/>
    </row>
    <row r="269" spans="1:8" ht="15" x14ac:dyDescent="0.2">
      <c r="A269" s="192"/>
      <c r="B269" s="193"/>
      <c r="C269" s="191" t="s">
        <v>2053</v>
      </c>
      <c r="D269" s="208"/>
      <c r="E269" s="847"/>
      <c r="F269" s="847"/>
      <c r="G269" s="224"/>
      <c r="H269" s="218"/>
    </row>
    <row r="270" spans="1:8" ht="15" x14ac:dyDescent="0.2">
      <c r="A270" s="192"/>
      <c r="B270" s="193"/>
      <c r="C270" s="194" t="s">
        <v>2062</v>
      </c>
      <c r="D270" s="208"/>
      <c r="E270" s="847"/>
      <c r="F270" s="847"/>
      <c r="G270" s="224"/>
      <c r="H270" s="218"/>
    </row>
    <row r="271" spans="1:8" ht="15" x14ac:dyDescent="0.2">
      <c r="A271" s="192"/>
      <c r="B271" s="193"/>
      <c r="C271" s="194" t="s">
        <v>2063</v>
      </c>
      <c r="D271" s="208"/>
      <c r="E271" s="847"/>
      <c r="F271" s="847"/>
      <c r="G271" s="224"/>
      <c r="H271" s="218"/>
    </row>
    <row r="272" spans="1:8" ht="15" x14ac:dyDescent="0.2">
      <c r="A272" s="192"/>
      <c r="B272" s="193"/>
      <c r="C272" s="194" t="s">
        <v>2064</v>
      </c>
      <c r="D272" s="208"/>
      <c r="E272" s="847"/>
      <c r="F272" s="847"/>
      <c r="G272" s="224"/>
      <c r="H272" s="218"/>
    </row>
    <row r="273" spans="1:8" s="243" customFormat="1" ht="15" x14ac:dyDescent="0.2">
      <c r="A273" s="192"/>
      <c r="B273" s="193"/>
      <c r="C273" s="194" t="s">
        <v>2065</v>
      </c>
      <c r="D273" s="208"/>
      <c r="E273" s="847"/>
      <c r="F273" s="847"/>
      <c r="G273" s="224"/>
      <c r="H273" s="218"/>
    </row>
    <row r="274" spans="1:8" s="243" customFormat="1" ht="15" x14ac:dyDescent="0.2">
      <c r="A274" s="192"/>
      <c r="B274" s="193"/>
      <c r="C274" s="194" t="s">
        <v>2066</v>
      </c>
      <c r="D274" s="208"/>
      <c r="E274" s="847"/>
      <c r="F274" s="847"/>
      <c r="G274" s="224"/>
      <c r="H274" s="218"/>
    </row>
    <row r="275" spans="1:8" s="243" customFormat="1" ht="16" thickBot="1" x14ac:dyDescent="0.25">
      <c r="A275" s="192"/>
      <c r="B275" s="193"/>
      <c r="C275" s="134" t="s">
        <v>1135</v>
      </c>
      <c r="D275" s="221"/>
      <c r="E275" s="852"/>
      <c r="F275" s="852"/>
      <c r="G275" s="222"/>
      <c r="H275" s="223"/>
    </row>
    <row r="276" spans="1:8" s="243" customFormat="1" ht="15" x14ac:dyDescent="0.2">
      <c r="A276" s="198" t="s">
        <v>1953</v>
      </c>
      <c r="B276" s="248" t="s">
        <v>801</v>
      </c>
      <c r="C276" s="250" t="s">
        <v>802</v>
      </c>
      <c r="D276" s="371" t="e">
        <f>VLOOKUP($B276,'Pricelist Summary'!$B:$S,22,0)</f>
        <v>#REF!</v>
      </c>
      <c r="E276" s="803">
        <f>VLOOKUP($B276,'Pricelist Summary'!$B:$M,4,0)</f>
        <v>466.35514018691583</v>
      </c>
      <c r="F276" s="803">
        <f>VLOOKUP($B276,'Pricelist Summary'!$B:$M,5,0)</f>
        <v>0</v>
      </c>
      <c r="G276" s="171" t="e">
        <f>VLOOKUP(B276,'Pricelist Summary'!B:O,18,0)</f>
        <v>#REF!</v>
      </c>
      <c r="H276" s="171" t="e">
        <f>VLOOKUP(B276,'Pricelist Summary'!B:G,10,0)</f>
        <v>#REF!</v>
      </c>
    </row>
    <row r="277" spans="1:8" s="243" customFormat="1" ht="15" x14ac:dyDescent="0.2">
      <c r="A277" s="192"/>
      <c r="B277" s="251"/>
      <c r="C277" s="243" t="s">
        <v>2067</v>
      </c>
      <c r="D277" s="208"/>
      <c r="E277" s="847"/>
      <c r="F277" s="847"/>
      <c r="G277" s="224"/>
      <c r="H277" s="218"/>
    </row>
    <row r="278" spans="1:8" s="243" customFormat="1" ht="15" x14ac:dyDescent="0.2">
      <c r="A278" s="192"/>
      <c r="B278" s="251"/>
      <c r="C278" s="129" t="s">
        <v>2068</v>
      </c>
      <c r="D278" s="208"/>
      <c r="E278" s="847"/>
      <c r="F278" s="847"/>
      <c r="G278" s="224"/>
      <c r="H278" s="218"/>
    </row>
    <row r="279" spans="1:8" s="243" customFormat="1" ht="15" x14ac:dyDescent="0.2">
      <c r="A279" s="192"/>
      <c r="B279" s="251"/>
      <c r="C279" s="129" t="s">
        <v>2069</v>
      </c>
      <c r="D279" s="208"/>
      <c r="E279" s="847"/>
      <c r="F279" s="847"/>
      <c r="G279" s="224"/>
      <c r="H279" s="218"/>
    </row>
    <row r="280" spans="1:8" s="243" customFormat="1" ht="15" x14ac:dyDescent="0.2">
      <c r="A280" s="192"/>
      <c r="B280" s="251"/>
      <c r="C280" s="191" t="s">
        <v>2070</v>
      </c>
      <c r="D280" s="208"/>
      <c r="E280" s="847"/>
      <c r="F280" s="847"/>
      <c r="G280" s="224"/>
      <c r="H280" s="218"/>
    </row>
    <row r="281" spans="1:8" s="243" customFormat="1" ht="15" x14ac:dyDescent="0.2">
      <c r="A281" s="192"/>
      <c r="B281" s="251"/>
      <c r="C281" s="129" t="s">
        <v>2071</v>
      </c>
      <c r="D281" s="208"/>
      <c r="E281" s="847"/>
      <c r="F281" s="847"/>
      <c r="G281" s="224"/>
      <c r="H281" s="218"/>
    </row>
    <row r="282" spans="1:8" s="243" customFormat="1" ht="15" x14ac:dyDescent="0.2">
      <c r="A282" s="192"/>
      <c r="B282" s="251"/>
      <c r="C282" s="129" t="s">
        <v>2072</v>
      </c>
      <c r="D282" s="208"/>
      <c r="E282" s="847"/>
      <c r="F282" s="847"/>
      <c r="G282" s="224"/>
      <c r="H282" s="218"/>
    </row>
    <row r="283" spans="1:8" ht="15" x14ac:dyDescent="0.2">
      <c r="A283" s="192"/>
      <c r="B283" s="251"/>
      <c r="C283" s="129" t="s">
        <v>2073</v>
      </c>
      <c r="D283" s="208"/>
      <c r="E283" s="847"/>
      <c r="F283" s="847"/>
      <c r="G283" s="224"/>
      <c r="H283" s="218"/>
    </row>
    <row r="284" spans="1:8" s="243" customFormat="1" ht="15" x14ac:dyDescent="0.2">
      <c r="A284" s="192"/>
      <c r="B284" s="251"/>
      <c r="C284" s="129" t="s">
        <v>2074</v>
      </c>
      <c r="D284" s="208"/>
      <c r="E284" s="847"/>
      <c r="F284" s="847"/>
      <c r="G284" s="224"/>
      <c r="H284" s="218"/>
    </row>
    <row r="285" spans="1:8" s="243" customFormat="1" ht="15" x14ac:dyDescent="0.2">
      <c r="A285" s="192"/>
      <c r="B285" s="251"/>
      <c r="C285" s="129" t="s">
        <v>2075</v>
      </c>
      <c r="D285" s="208"/>
      <c r="E285" s="847"/>
      <c r="F285" s="847"/>
      <c r="G285" s="224"/>
      <c r="H285" s="218"/>
    </row>
    <row r="286" spans="1:8" ht="15" x14ac:dyDescent="0.2">
      <c r="A286" s="192"/>
      <c r="B286" s="251"/>
      <c r="C286" s="205" t="s">
        <v>2076</v>
      </c>
      <c r="D286" s="208"/>
      <c r="E286" s="847"/>
      <c r="F286" s="847"/>
      <c r="G286" s="224"/>
      <c r="H286" s="218"/>
    </row>
    <row r="287" spans="1:8" s="243" customFormat="1" ht="15" x14ac:dyDescent="0.2">
      <c r="A287" s="192"/>
      <c r="B287" s="251"/>
      <c r="C287" s="129" t="s">
        <v>2077</v>
      </c>
      <c r="D287" s="208"/>
      <c r="E287" s="847"/>
      <c r="F287" s="847"/>
      <c r="G287" s="224"/>
      <c r="H287" s="218"/>
    </row>
    <row r="288" spans="1:8" s="243" customFormat="1" ht="15" x14ac:dyDescent="0.2">
      <c r="A288" s="192"/>
      <c r="B288" s="251"/>
      <c r="C288" s="129" t="s">
        <v>2078</v>
      </c>
      <c r="D288" s="208"/>
      <c r="E288" s="847"/>
      <c r="F288" s="847"/>
      <c r="G288" s="224"/>
      <c r="H288" s="218"/>
    </row>
    <row r="289" spans="1:8" s="243" customFormat="1" ht="15" x14ac:dyDescent="0.2">
      <c r="A289" s="192"/>
      <c r="B289" s="251"/>
      <c r="C289" s="129" t="s">
        <v>2079</v>
      </c>
      <c r="D289" s="208"/>
      <c r="E289" s="847"/>
      <c r="F289" s="847"/>
      <c r="G289" s="224"/>
      <c r="H289" s="218"/>
    </row>
    <row r="290" spans="1:8" ht="15" x14ac:dyDescent="0.2">
      <c r="A290" s="192"/>
      <c r="B290" s="251"/>
      <c r="C290" s="129" t="s">
        <v>2080</v>
      </c>
      <c r="D290" s="208"/>
      <c r="E290" s="847"/>
      <c r="F290" s="847"/>
      <c r="G290" s="224"/>
      <c r="H290" s="218"/>
    </row>
    <row r="291" spans="1:8" ht="15" x14ac:dyDescent="0.2">
      <c r="A291" s="192"/>
      <c r="B291" s="251"/>
      <c r="C291" s="205" t="s">
        <v>2081</v>
      </c>
      <c r="D291" s="208"/>
      <c r="E291" s="847"/>
      <c r="F291" s="847"/>
      <c r="G291" s="224"/>
      <c r="H291" s="218"/>
    </row>
    <row r="292" spans="1:8" ht="15" x14ac:dyDescent="0.2">
      <c r="A292" s="192"/>
      <c r="B292" s="251"/>
      <c r="C292" s="205" t="s">
        <v>2082</v>
      </c>
      <c r="D292" s="208"/>
      <c r="E292" s="847"/>
      <c r="F292" s="847"/>
      <c r="G292" s="224"/>
      <c r="H292" s="218"/>
    </row>
    <row r="293" spans="1:8" ht="15" x14ac:dyDescent="0.2">
      <c r="A293" s="192"/>
      <c r="B293" s="251"/>
      <c r="C293" s="205" t="s">
        <v>2083</v>
      </c>
      <c r="D293" s="208"/>
      <c r="E293" s="847"/>
      <c r="F293" s="847"/>
      <c r="G293" s="224"/>
      <c r="H293" s="218"/>
    </row>
    <row r="294" spans="1:8" ht="15" x14ac:dyDescent="0.2">
      <c r="A294" s="192"/>
      <c r="B294" s="251"/>
      <c r="C294" s="205" t="s">
        <v>2084</v>
      </c>
      <c r="D294" s="208"/>
      <c r="E294" s="847"/>
      <c r="F294" s="847"/>
      <c r="G294" s="224"/>
      <c r="H294" s="218"/>
    </row>
    <row r="295" spans="1:8" ht="17" thickBot="1" x14ac:dyDescent="0.25">
      <c r="A295" s="195"/>
      <c r="B295" s="252"/>
      <c r="C295" s="258" t="s">
        <v>1135</v>
      </c>
      <c r="D295" s="221"/>
      <c r="E295" s="852"/>
      <c r="F295" s="852"/>
      <c r="G295" s="222"/>
      <c r="H295" s="223"/>
    </row>
    <row r="296" spans="1:8" ht="15" x14ac:dyDescent="0.2">
      <c r="A296" s="270" t="s">
        <v>1953</v>
      </c>
      <c r="B296" s="201" t="s">
        <v>805</v>
      </c>
      <c r="C296" s="259" t="s">
        <v>806</v>
      </c>
      <c r="D296" s="371" t="e">
        <f>VLOOKUP($B296,'Pricelist Summary'!$B:$S,22,0)</f>
        <v>#REF!</v>
      </c>
      <c r="E296" s="803">
        <f>VLOOKUP($B296,'Pricelist Summary'!$B:$M,4,0)</f>
        <v>1120.5607476635514</v>
      </c>
      <c r="F296" s="803">
        <f>VLOOKUP($B296,'Pricelist Summary'!$B:$M,5,0)</f>
        <v>0</v>
      </c>
      <c r="G296" s="171" t="e">
        <f>VLOOKUP(B296,'Pricelist Summary'!B:O,18,0)</f>
        <v>#REF!</v>
      </c>
      <c r="H296" s="171" t="e">
        <f>VLOOKUP(B296,'Pricelist Summary'!B:G,10,0)</f>
        <v>#REF!</v>
      </c>
    </row>
    <row r="297" spans="1:8" s="243" customFormat="1" ht="15" x14ac:dyDescent="0.2">
      <c r="A297" s="192"/>
      <c r="B297" s="193"/>
      <c r="C297" s="249" t="s">
        <v>2085</v>
      </c>
      <c r="D297" s="208"/>
      <c r="E297" s="847"/>
      <c r="F297" s="847"/>
      <c r="G297" s="224"/>
      <c r="H297" s="218"/>
    </row>
    <row r="298" spans="1:8" ht="15" x14ac:dyDescent="0.2">
      <c r="A298" s="192"/>
      <c r="B298" s="193"/>
      <c r="C298" s="211" t="s">
        <v>2086</v>
      </c>
      <c r="D298" s="208"/>
      <c r="E298" s="847"/>
      <c r="F298" s="847"/>
      <c r="G298" s="224"/>
      <c r="H298" s="218"/>
    </row>
    <row r="299" spans="1:8" ht="15" x14ac:dyDescent="0.2">
      <c r="A299" s="192"/>
      <c r="B299" s="193"/>
      <c r="C299" s="211" t="s">
        <v>2087</v>
      </c>
      <c r="D299" s="208"/>
      <c r="E299" s="847"/>
      <c r="F299" s="847"/>
      <c r="G299" s="224"/>
      <c r="H299" s="218"/>
    </row>
    <row r="300" spans="1:8" s="243" customFormat="1" ht="15" x14ac:dyDescent="0.2">
      <c r="A300" s="192"/>
      <c r="B300" s="193"/>
      <c r="C300" s="211" t="s">
        <v>2088</v>
      </c>
      <c r="D300" s="208"/>
      <c r="E300" s="847"/>
      <c r="F300" s="847"/>
      <c r="G300" s="224"/>
      <c r="H300" s="218"/>
    </row>
    <row r="301" spans="1:8" s="243" customFormat="1" ht="15" x14ac:dyDescent="0.2">
      <c r="A301" s="192"/>
      <c r="B301" s="193"/>
      <c r="C301" s="211" t="s">
        <v>2072</v>
      </c>
      <c r="D301" s="208"/>
      <c r="E301" s="847"/>
      <c r="F301" s="847"/>
      <c r="G301" s="224"/>
      <c r="H301" s="218"/>
    </row>
    <row r="302" spans="1:8" ht="15" x14ac:dyDescent="0.2">
      <c r="A302" s="192"/>
      <c r="B302" s="193"/>
      <c r="C302" s="211" t="s">
        <v>2089</v>
      </c>
      <c r="D302" s="208"/>
      <c r="E302" s="847"/>
      <c r="F302" s="847"/>
      <c r="G302" s="224"/>
      <c r="H302" s="218"/>
    </row>
    <row r="303" spans="1:8" s="243" customFormat="1" ht="15" x14ac:dyDescent="0.2">
      <c r="A303" s="192"/>
      <c r="B303" s="193"/>
      <c r="C303" s="211" t="s">
        <v>2090</v>
      </c>
      <c r="D303" s="208"/>
      <c r="E303" s="847"/>
      <c r="F303" s="847"/>
      <c r="G303" s="224"/>
      <c r="H303" s="218"/>
    </row>
    <row r="304" spans="1:8" s="243" customFormat="1" ht="15" x14ac:dyDescent="0.2">
      <c r="A304" s="192"/>
      <c r="B304" s="193"/>
      <c r="C304" s="211" t="s">
        <v>2091</v>
      </c>
      <c r="D304" s="208"/>
      <c r="E304" s="847"/>
      <c r="F304" s="847"/>
      <c r="G304" s="224"/>
      <c r="H304" s="218"/>
    </row>
    <row r="305" spans="1:8" ht="15" x14ac:dyDescent="0.2">
      <c r="A305" s="192"/>
      <c r="B305" s="193"/>
      <c r="C305" s="260" t="s">
        <v>2076</v>
      </c>
      <c r="D305" s="208"/>
      <c r="E305" s="847"/>
      <c r="F305" s="847"/>
      <c r="G305" s="224"/>
      <c r="H305" s="218"/>
    </row>
    <row r="306" spans="1:8" s="243" customFormat="1" ht="15" x14ac:dyDescent="0.2">
      <c r="A306" s="192"/>
      <c r="B306" s="251"/>
      <c r="C306" s="129" t="s">
        <v>2077</v>
      </c>
      <c r="D306" s="208"/>
      <c r="E306" s="847"/>
      <c r="F306" s="847"/>
      <c r="G306" s="224"/>
      <c r="H306" s="218"/>
    </row>
    <row r="307" spans="1:8" ht="15" x14ac:dyDescent="0.2">
      <c r="A307" s="192"/>
      <c r="B307" s="193"/>
      <c r="C307" s="211" t="s">
        <v>2092</v>
      </c>
      <c r="D307" s="208"/>
      <c r="E307" s="847"/>
      <c r="F307" s="847"/>
      <c r="G307" s="224"/>
      <c r="H307" s="218"/>
    </row>
    <row r="308" spans="1:8" ht="15" x14ac:dyDescent="0.2">
      <c r="A308" s="192"/>
      <c r="B308" s="193"/>
      <c r="C308" s="211" t="s">
        <v>2079</v>
      </c>
      <c r="D308" s="208"/>
      <c r="E308" s="847"/>
      <c r="F308" s="847"/>
      <c r="G308" s="224"/>
      <c r="H308" s="218"/>
    </row>
    <row r="309" spans="1:8" ht="15" x14ac:dyDescent="0.2">
      <c r="A309" s="192"/>
      <c r="B309" s="193"/>
      <c r="C309" s="211" t="s">
        <v>2093</v>
      </c>
      <c r="D309" s="208"/>
      <c r="E309" s="847"/>
      <c r="F309" s="847"/>
      <c r="G309" s="224"/>
      <c r="H309" s="218"/>
    </row>
    <row r="310" spans="1:8" ht="15" x14ac:dyDescent="0.2">
      <c r="A310" s="192"/>
      <c r="B310" s="193"/>
      <c r="C310" s="211" t="s">
        <v>2080</v>
      </c>
      <c r="D310" s="208"/>
      <c r="E310" s="847"/>
      <c r="F310" s="847"/>
      <c r="G310" s="224"/>
      <c r="H310" s="218"/>
    </row>
    <row r="311" spans="1:8" ht="15" x14ac:dyDescent="0.2">
      <c r="A311" s="192"/>
      <c r="B311" s="193"/>
      <c r="C311" s="260" t="s">
        <v>2094</v>
      </c>
      <c r="D311" s="208"/>
      <c r="E311" s="847"/>
      <c r="F311" s="847"/>
      <c r="G311" s="224"/>
      <c r="H311" s="218"/>
    </row>
    <row r="312" spans="1:8" ht="15" x14ac:dyDescent="0.2">
      <c r="A312" s="192"/>
      <c r="B312" s="193"/>
      <c r="C312" s="260" t="s">
        <v>2082</v>
      </c>
      <c r="D312" s="208"/>
      <c r="E312" s="847"/>
      <c r="F312" s="847"/>
      <c r="G312" s="224"/>
      <c r="H312" s="218"/>
    </row>
    <row r="313" spans="1:8" ht="15" x14ac:dyDescent="0.2">
      <c r="A313" s="192"/>
      <c r="B313" s="193"/>
      <c r="C313" s="260" t="s">
        <v>2083</v>
      </c>
      <c r="D313" s="208"/>
      <c r="E313" s="847"/>
      <c r="F313" s="847"/>
      <c r="G313" s="224"/>
      <c r="H313" s="218"/>
    </row>
    <row r="314" spans="1:8" ht="15" x14ac:dyDescent="0.2">
      <c r="A314" s="192"/>
      <c r="B314" s="193"/>
      <c r="C314" s="260" t="s">
        <v>2084</v>
      </c>
      <c r="D314" s="208"/>
      <c r="E314" s="847"/>
      <c r="F314" s="847"/>
      <c r="G314" s="224"/>
      <c r="H314" s="218"/>
    </row>
    <row r="315" spans="1:8" ht="17" thickBot="1" x14ac:dyDescent="0.25">
      <c r="A315" s="195"/>
      <c r="B315" s="196"/>
      <c r="C315" s="263" t="s">
        <v>1135</v>
      </c>
      <c r="D315" s="221"/>
      <c r="E315" s="852"/>
      <c r="F315" s="852"/>
      <c r="G315" s="222"/>
      <c r="H315" s="223"/>
    </row>
    <row r="316" spans="1:8" ht="15" x14ac:dyDescent="0.2">
      <c r="A316" s="198" t="s">
        <v>1953</v>
      </c>
      <c r="B316" s="199" t="s">
        <v>808</v>
      </c>
      <c r="C316" s="259" t="s">
        <v>809</v>
      </c>
      <c r="D316" s="371" t="e">
        <f>VLOOKUP($B316,'Pricelist Summary'!$B:$S,22,0)</f>
        <v>#REF!</v>
      </c>
      <c r="E316" s="803">
        <f>VLOOKUP($B316,'Pricelist Summary'!$B:$M,4,0)</f>
        <v>1120.5607476635514</v>
      </c>
      <c r="F316" s="803">
        <f>VLOOKUP($B316,'Pricelist Summary'!$B:$M,5,0)</f>
        <v>0</v>
      </c>
      <c r="G316" s="171" t="e">
        <f>VLOOKUP(B316,'Pricelist Summary'!B:O,18,0)</f>
        <v>#REF!</v>
      </c>
      <c r="H316" s="171" t="e">
        <f>VLOOKUP(B316,'Pricelist Summary'!B:G,10,0)</f>
        <v>#REF!</v>
      </c>
    </row>
    <row r="317" spans="1:8" ht="15" x14ac:dyDescent="0.2">
      <c r="A317" s="192"/>
      <c r="B317" s="193"/>
      <c r="C317" s="249" t="s">
        <v>2095</v>
      </c>
      <c r="D317" s="208"/>
      <c r="E317" s="847"/>
      <c r="F317" s="847"/>
      <c r="G317" s="224"/>
      <c r="H317" s="218"/>
    </row>
    <row r="318" spans="1:8" ht="15" x14ac:dyDescent="0.2">
      <c r="A318" s="192"/>
      <c r="B318" s="193"/>
      <c r="C318" s="211" t="s">
        <v>2096</v>
      </c>
      <c r="D318" s="208"/>
      <c r="E318" s="847"/>
      <c r="F318" s="847"/>
      <c r="G318" s="224"/>
      <c r="H318" s="218"/>
    </row>
    <row r="319" spans="1:8" ht="15" x14ac:dyDescent="0.2">
      <c r="A319" s="192"/>
      <c r="B319" s="193"/>
      <c r="C319" s="211" t="s">
        <v>2097</v>
      </c>
      <c r="D319" s="208"/>
      <c r="E319" s="847"/>
      <c r="F319" s="847"/>
      <c r="G319" s="224"/>
      <c r="H319" s="218"/>
    </row>
    <row r="320" spans="1:8" ht="15" x14ac:dyDescent="0.2">
      <c r="A320" s="192"/>
      <c r="B320" s="193"/>
      <c r="C320" s="211" t="s">
        <v>2088</v>
      </c>
      <c r="D320" s="208"/>
      <c r="E320" s="847"/>
      <c r="F320" s="847"/>
      <c r="G320" s="224"/>
      <c r="H320" s="218"/>
    </row>
    <row r="321" spans="1:8" ht="15" x14ac:dyDescent="0.2">
      <c r="A321" s="192"/>
      <c r="B321" s="193"/>
      <c r="C321" s="211" t="s">
        <v>2098</v>
      </c>
      <c r="D321" s="208"/>
      <c r="E321" s="847"/>
      <c r="F321" s="847"/>
      <c r="G321" s="224"/>
      <c r="H321" s="218"/>
    </row>
    <row r="322" spans="1:8" ht="15" x14ac:dyDescent="0.2">
      <c r="A322" s="192"/>
      <c r="B322" s="193"/>
      <c r="C322" s="211" t="s">
        <v>2099</v>
      </c>
      <c r="D322" s="208"/>
      <c r="E322" s="847"/>
      <c r="F322" s="847"/>
      <c r="G322" s="224"/>
      <c r="H322" s="218"/>
    </row>
    <row r="323" spans="1:8" ht="15" x14ac:dyDescent="0.2">
      <c r="A323" s="192"/>
      <c r="B323" s="193"/>
      <c r="C323" s="211" t="s">
        <v>2100</v>
      </c>
      <c r="D323" s="208"/>
      <c r="E323" s="847"/>
      <c r="F323" s="847"/>
      <c r="G323" s="224"/>
      <c r="H323" s="218"/>
    </row>
    <row r="324" spans="1:8" ht="15" x14ac:dyDescent="0.2">
      <c r="A324" s="192"/>
      <c r="B324" s="193"/>
      <c r="C324" s="211" t="s">
        <v>2101</v>
      </c>
      <c r="D324" s="208"/>
      <c r="E324" s="847"/>
      <c r="F324" s="847"/>
      <c r="G324" s="224"/>
      <c r="H324" s="218"/>
    </row>
    <row r="325" spans="1:8" ht="15" x14ac:dyDescent="0.2">
      <c r="A325" s="192"/>
      <c r="B325" s="193"/>
      <c r="C325" s="260" t="s">
        <v>2102</v>
      </c>
      <c r="D325" s="208"/>
      <c r="E325" s="847"/>
      <c r="F325" s="847"/>
      <c r="G325" s="224"/>
      <c r="H325" s="218"/>
    </row>
    <row r="326" spans="1:8" s="243" customFormat="1" ht="15" x14ac:dyDescent="0.2">
      <c r="A326" s="192"/>
      <c r="B326" s="251"/>
      <c r="C326" s="129" t="s">
        <v>2103</v>
      </c>
      <c r="D326" s="208"/>
      <c r="E326" s="847"/>
      <c r="F326" s="847"/>
      <c r="G326" s="224"/>
      <c r="H326" s="218"/>
    </row>
    <row r="327" spans="1:8" ht="15" x14ac:dyDescent="0.2">
      <c r="A327" s="192"/>
      <c r="B327" s="193"/>
      <c r="C327" s="211" t="s">
        <v>2092</v>
      </c>
      <c r="D327" s="208"/>
      <c r="E327" s="847"/>
      <c r="F327" s="847"/>
      <c r="G327" s="224"/>
      <c r="H327" s="218"/>
    </row>
    <row r="328" spans="1:8" ht="15" x14ac:dyDescent="0.2">
      <c r="A328" s="192"/>
      <c r="B328" s="193"/>
      <c r="C328" s="211" t="s">
        <v>2079</v>
      </c>
      <c r="D328" s="208"/>
      <c r="E328" s="847"/>
      <c r="F328" s="847"/>
      <c r="G328" s="224"/>
      <c r="H328" s="218"/>
    </row>
    <row r="329" spans="1:8" ht="15" x14ac:dyDescent="0.2">
      <c r="A329" s="192"/>
      <c r="B329" s="193"/>
      <c r="C329" s="211" t="s">
        <v>2093</v>
      </c>
      <c r="D329" s="208"/>
      <c r="E329" s="847"/>
      <c r="F329" s="847"/>
      <c r="G329" s="224"/>
      <c r="H329" s="218"/>
    </row>
    <row r="330" spans="1:8" ht="15" x14ac:dyDescent="0.2">
      <c r="A330" s="192"/>
      <c r="B330" s="193"/>
      <c r="C330" s="211" t="s">
        <v>2080</v>
      </c>
      <c r="D330" s="208"/>
      <c r="E330" s="847"/>
      <c r="F330" s="847"/>
      <c r="G330" s="224"/>
      <c r="H330" s="218"/>
    </row>
    <row r="331" spans="1:8" ht="15" x14ac:dyDescent="0.2">
      <c r="A331" s="192"/>
      <c r="B331" s="193"/>
      <c r="C331" s="260" t="s">
        <v>2104</v>
      </c>
      <c r="D331" s="208"/>
      <c r="E331" s="847"/>
      <c r="F331" s="847"/>
      <c r="G331" s="224"/>
      <c r="H331" s="218"/>
    </row>
    <row r="332" spans="1:8" ht="15" x14ac:dyDescent="0.2">
      <c r="A332" s="192"/>
      <c r="B332" s="193"/>
      <c r="C332" s="260" t="s">
        <v>2084</v>
      </c>
      <c r="D332" s="208"/>
      <c r="E332" s="847"/>
      <c r="F332" s="847"/>
      <c r="G332" s="224"/>
      <c r="H332" s="218"/>
    </row>
    <row r="333" spans="1:8" ht="17" thickBot="1" x14ac:dyDescent="0.25">
      <c r="A333" s="195"/>
      <c r="B333" s="196"/>
      <c r="C333" s="263" t="s">
        <v>1135</v>
      </c>
      <c r="D333" s="221"/>
      <c r="E333" s="852"/>
      <c r="F333" s="852"/>
      <c r="G333" s="222"/>
      <c r="H333" s="223"/>
    </row>
    <row r="334" spans="1:8" ht="15" x14ac:dyDescent="0.2">
      <c r="A334" s="198" t="s">
        <v>1953</v>
      </c>
      <c r="B334" s="199" t="s">
        <v>811</v>
      </c>
      <c r="C334" s="259" t="s">
        <v>812</v>
      </c>
      <c r="D334" s="371" t="e">
        <f>VLOOKUP($B334,'Pricelist Summary'!$B:$S,22,0)</f>
        <v>#REF!</v>
      </c>
      <c r="E334" s="803">
        <f>VLOOKUP($B334,'Pricelist Summary'!$B:$M,4,0)</f>
        <v>1120.5607476635514</v>
      </c>
      <c r="F334" s="803">
        <f>VLOOKUP($B334,'Pricelist Summary'!$B:$M,5,0)</f>
        <v>0</v>
      </c>
      <c r="G334" s="171" t="e">
        <f>VLOOKUP(B334,'Pricelist Summary'!B:O,18,0)</f>
        <v>#REF!</v>
      </c>
      <c r="H334" s="171" t="e">
        <f>VLOOKUP(B334,'Pricelist Summary'!B:G,10,0)</f>
        <v>#REF!</v>
      </c>
    </row>
    <row r="335" spans="1:8" ht="15" x14ac:dyDescent="0.2">
      <c r="A335" s="192"/>
      <c r="B335" s="193"/>
      <c r="C335" s="249" t="s">
        <v>2105</v>
      </c>
      <c r="D335" s="208"/>
      <c r="E335" s="847"/>
      <c r="F335" s="847"/>
      <c r="G335" s="224"/>
      <c r="H335" s="218"/>
    </row>
    <row r="336" spans="1:8" ht="15" x14ac:dyDescent="0.2">
      <c r="A336" s="192"/>
      <c r="B336" s="193"/>
      <c r="C336" s="211" t="s">
        <v>2106</v>
      </c>
      <c r="D336" s="208"/>
      <c r="E336" s="847"/>
      <c r="F336" s="847"/>
      <c r="G336" s="224"/>
      <c r="H336" s="218"/>
    </row>
    <row r="337" spans="1:8" ht="15" x14ac:dyDescent="0.2">
      <c r="A337" s="192"/>
      <c r="B337" s="193"/>
      <c r="C337" s="211" t="s">
        <v>2107</v>
      </c>
      <c r="D337" s="208"/>
      <c r="E337" s="847"/>
      <c r="F337" s="847"/>
      <c r="G337" s="224"/>
      <c r="H337" s="218"/>
    </row>
    <row r="338" spans="1:8" ht="15" x14ac:dyDescent="0.2">
      <c r="A338" s="192"/>
      <c r="B338" s="193"/>
      <c r="C338" s="211" t="s">
        <v>2108</v>
      </c>
      <c r="D338" s="208"/>
      <c r="E338" s="847"/>
      <c r="F338" s="847"/>
      <c r="G338" s="224"/>
      <c r="H338" s="218"/>
    </row>
    <row r="339" spans="1:8" ht="15" x14ac:dyDescent="0.2">
      <c r="A339" s="192"/>
      <c r="B339" s="193"/>
      <c r="C339" s="211" t="s">
        <v>2109</v>
      </c>
      <c r="D339" s="208"/>
      <c r="E339" s="847"/>
      <c r="F339" s="847"/>
      <c r="G339" s="224"/>
      <c r="H339" s="218"/>
    </row>
    <row r="340" spans="1:8" ht="15" x14ac:dyDescent="0.2">
      <c r="A340" s="192"/>
      <c r="B340" s="193"/>
      <c r="C340" s="211" t="s">
        <v>2110</v>
      </c>
      <c r="D340" s="208"/>
      <c r="E340" s="847"/>
      <c r="F340" s="847"/>
      <c r="G340" s="224"/>
      <c r="H340" s="218"/>
    </row>
    <row r="341" spans="1:8" ht="15" x14ac:dyDescent="0.2">
      <c r="A341" s="192"/>
      <c r="B341" s="193"/>
      <c r="C341" s="211" t="s">
        <v>2111</v>
      </c>
      <c r="D341" s="208"/>
      <c r="E341" s="847"/>
      <c r="F341" s="847"/>
      <c r="G341" s="224"/>
      <c r="H341" s="218"/>
    </row>
    <row r="342" spans="1:8" ht="15" x14ac:dyDescent="0.2">
      <c r="A342" s="192"/>
      <c r="B342" s="193"/>
      <c r="C342" s="211" t="s">
        <v>2112</v>
      </c>
      <c r="D342" s="208"/>
      <c r="E342" s="847"/>
      <c r="F342" s="847"/>
      <c r="G342" s="224"/>
      <c r="H342" s="218"/>
    </row>
    <row r="343" spans="1:8" ht="15" x14ac:dyDescent="0.2">
      <c r="A343" s="192"/>
      <c r="B343" s="193"/>
      <c r="C343" s="211" t="s">
        <v>2113</v>
      </c>
      <c r="D343" s="208"/>
      <c r="E343" s="847"/>
      <c r="F343" s="847"/>
      <c r="G343" s="224"/>
      <c r="H343" s="218"/>
    </row>
    <row r="344" spans="1:8" ht="15" x14ac:dyDescent="0.2">
      <c r="A344" s="192"/>
      <c r="B344" s="193"/>
      <c r="C344" s="260" t="s">
        <v>2114</v>
      </c>
      <c r="D344" s="208"/>
      <c r="E344" s="847"/>
      <c r="F344" s="847"/>
      <c r="G344" s="224"/>
      <c r="H344" s="218"/>
    </row>
    <row r="345" spans="1:8" s="243" customFormat="1" ht="15" x14ac:dyDescent="0.2">
      <c r="A345" s="192"/>
      <c r="B345" s="251"/>
      <c r="C345" s="129" t="s">
        <v>2115</v>
      </c>
      <c r="D345" s="208"/>
      <c r="E345" s="847"/>
      <c r="F345" s="847"/>
      <c r="G345" s="224"/>
      <c r="H345" s="218"/>
    </row>
    <row r="346" spans="1:8" ht="15" x14ac:dyDescent="0.2">
      <c r="A346" s="192"/>
      <c r="B346" s="193"/>
      <c r="C346" s="211" t="s">
        <v>2116</v>
      </c>
      <c r="D346" s="208"/>
      <c r="E346" s="847"/>
      <c r="F346" s="847"/>
      <c r="G346" s="224"/>
      <c r="H346" s="218"/>
    </row>
    <row r="347" spans="1:8" ht="15" x14ac:dyDescent="0.2">
      <c r="A347" s="192"/>
      <c r="B347" s="193"/>
      <c r="C347" s="211" t="s">
        <v>2079</v>
      </c>
      <c r="D347" s="208"/>
      <c r="E347" s="847"/>
      <c r="F347" s="847"/>
      <c r="G347" s="224"/>
      <c r="H347" s="218"/>
    </row>
    <row r="348" spans="1:8" ht="15" x14ac:dyDescent="0.2">
      <c r="A348" s="192"/>
      <c r="B348" s="193"/>
      <c r="C348" s="211" t="s">
        <v>2093</v>
      </c>
      <c r="D348" s="208"/>
      <c r="E348" s="847"/>
      <c r="F348" s="847"/>
      <c r="G348" s="224"/>
      <c r="H348" s="218"/>
    </row>
    <row r="349" spans="1:8" ht="15" x14ac:dyDescent="0.2">
      <c r="A349" s="192"/>
      <c r="B349" s="193"/>
      <c r="C349" s="211" t="s">
        <v>2080</v>
      </c>
      <c r="D349" s="208"/>
      <c r="E349" s="847"/>
      <c r="F349" s="847"/>
      <c r="G349" s="224"/>
      <c r="H349" s="218"/>
    </row>
    <row r="350" spans="1:8" ht="15" x14ac:dyDescent="0.2">
      <c r="A350" s="192"/>
      <c r="B350" s="193"/>
      <c r="C350" s="260" t="s">
        <v>2117</v>
      </c>
      <c r="D350" s="208"/>
      <c r="E350" s="847"/>
      <c r="F350" s="847"/>
      <c r="G350" s="224"/>
      <c r="H350" s="218"/>
    </row>
    <row r="351" spans="1:8" ht="15" x14ac:dyDescent="0.2">
      <c r="A351" s="192"/>
      <c r="B351" s="193"/>
      <c r="C351" s="260" t="s">
        <v>2083</v>
      </c>
      <c r="D351" s="208"/>
      <c r="E351" s="847"/>
      <c r="F351" s="847"/>
      <c r="G351" s="224"/>
      <c r="H351" s="218"/>
    </row>
    <row r="352" spans="1:8" ht="15" x14ac:dyDescent="0.2">
      <c r="A352" s="192"/>
      <c r="B352" s="193"/>
      <c r="C352" s="260" t="s">
        <v>2084</v>
      </c>
      <c r="D352" s="208"/>
      <c r="E352" s="847"/>
      <c r="F352" s="847"/>
      <c r="G352" s="224"/>
      <c r="H352" s="218"/>
    </row>
    <row r="353" spans="1:8" ht="17" thickBot="1" x14ac:dyDescent="0.25">
      <c r="A353" s="192"/>
      <c r="B353" s="193"/>
      <c r="C353" s="257" t="s">
        <v>1135</v>
      </c>
      <c r="D353" s="208"/>
      <c r="E353" s="847"/>
      <c r="F353" s="847"/>
      <c r="G353" s="224"/>
      <c r="H353" s="218"/>
    </row>
    <row r="354" spans="1:8" s="1564" customFormat="1" ht="15" x14ac:dyDescent="0.2">
      <c r="A354" s="1709" t="s">
        <v>731</v>
      </c>
      <c r="B354" s="2207" t="s">
        <v>4753</v>
      </c>
      <c r="C354" s="593" t="s">
        <v>4754</v>
      </c>
      <c r="D354" s="371" t="e">
        <f>VLOOKUP($B354,'Pricelist Summary'!$B:$S,22,0)</f>
        <v>#REF!</v>
      </c>
      <c r="E354" s="803">
        <f>VLOOKUP($B354,'Pricelist Summary'!$B:$M,4,0)</f>
        <v>4952.3364485981301</v>
      </c>
      <c r="F354" s="803">
        <f>VLOOKUP($B354,'Pricelist Summary'!$B:$M,5,0)</f>
        <v>0</v>
      </c>
      <c r="G354" s="145" t="e">
        <f>VLOOKUP(B354,'Pricelist Summary'!B:O,18,0)</f>
        <v>#REF!</v>
      </c>
      <c r="H354" s="171" t="e">
        <f>VLOOKUP(B354,'Pricelist Summary'!B:G,10,0)</f>
        <v>#REF!</v>
      </c>
    </row>
    <row r="355" spans="1:8" s="1564" customFormat="1" ht="15" x14ac:dyDescent="0.2">
      <c r="A355" s="2208" t="s">
        <v>731</v>
      </c>
      <c r="B355" s="2209" t="s">
        <v>4755</v>
      </c>
      <c r="C355" s="1324" t="s">
        <v>4756</v>
      </c>
      <c r="D355" s="172" t="e">
        <f>VLOOKUP($B355,'Pricelist Summary'!$B:$S,22,0)</f>
        <v>#REF!</v>
      </c>
      <c r="E355" s="229">
        <f>VLOOKUP($B355,'Pricelist Summary'!$B:$M,4,0)</f>
        <v>3728.9719626168221</v>
      </c>
      <c r="F355" s="229">
        <f>VLOOKUP($B355,'Pricelist Summary'!$B:$M,5,0)</f>
        <v>0</v>
      </c>
      <c r="G355" s="2224" t="e">
        <f>VLOOKUP(B355,'Pricelist Summary'!B:O,18,0)</f>
        <v>#REF!</v>
      </c>
      <c r="H355" s="2225" t="e">
        <f>VLOOKUP(B355,'Pricelist Summary'!B:G,10,0)</f>
        <v>#REF!</v>
      </c>
    </row>
    <row r="356" spans="1:8" s="1564" customFormat="1" ht="15" x14ac:dyDescent="0.2">
      <c r="A356" s="2208" t="s">
        <v>731</v>
      </c>
      <c r="B356" s="2209" t="s">
        <v>4757</v>
      </c>
      <c r="C356" s="1324" t="s">
        <v>4758</v>
      </c>
      <c r="D356" s="172" t="e">
        <f>VLOOKUP($B356,'Pricelist Summary'!$B:$S,22,0)</f>
        <v>#REF!</v>
      </c>
      <c r="E356" s="229">
        <f>VLOOKUP($B356,'Pricelist Summary'!$B:$M,4,0)</f>
        <v>3363.5514018691588</v>
      </c>
      <c r="F356" s="229">
        <f>VLOOKUP($B356,'Pricelist Summary'!$B:$M,5,0)</f>
        <v>0</v>
      </c>
      <c r="G356" s="2224" t="e">
        <f>VLOOKUP(B356,'Pricelist Summary'!B:O,18,0)</f>
        <v>#REF!</v>
      </c>
      <c r="H356" s="2225" t="e">
        <f>VLOOKUP(B356,'Pricelist Summary'!B:G,10,0)</f>
        <v>#REF!</v>
      </c>
    </row>
    <row r="357" spans="1:8" s="1564" customFormat="1" ht="15" x14ac:dyDescent="0.2">
      <c r="A357" s="2208" t="s">
        <v>731</v>
      </c>
      <c r="B357" s="2209" t="s">
        <v>4759</v>
      </c>
      <c r="C357" s="1324" t="s">
        <v>4760</v>
      </c>
      <c r="D357" s="172" t="e">
        <f>VLOOKUP($B357,'Pricelist Summary'!$B:$S,22,0)</f>
        <v>#REF!</v>
      </c>
      <c r="E357" s="229">
        <f>VLOOKUP($B357,'Pricelist Summary'!$B:$M,4,0)</f>
        <v>2802.8037383177571</v>
      </c>
      <c r="F357" s="229">
        <f>VLOOKUP($B357,'Pricelist Summary'!$B:$M,5,0)</f>
        <v>0</v>
      </c>
      <c r="G357" s="2224" t="e">
        <f>VLOOKUP(B357,'Pricelist Summary'!B:O,18,0)</f>
        <v>#REF!</v>
      </c>
      <c r="H357" s="2225" t="e">
        <f>VLOOKUP(B357,'Pricelist Summary'!B:G,10,0)</f>
        <v>#REF!</v>
      </c>
    </row>
    <row r="358" spans="1:8" s="1564" customFormat="1" ht="15" x14ac:dyDescent="0.2">
      <c r="A358" s="1721"/>
      <c r="B358" s="1713"/>
      <c r="C358" s="2210" t="s">
        <v>4761</v>
      </c>
      <c r="D358" s="2211"/>
      <c r="E358" s="850"/>
      <c r="F358" s="850"/>
      <c r="G358" s="2212"/>
      <c r="H358" s="2216"/>
    </row>
    <row r="359" spans="1:8" s="1564" customFormat="1" ht="15" x14ac:dyDescent="0.2">
      <c r="A359" s="1721"/>
      <c r="B359" s="1713"/>
      <c r="C359" s="323" t="s">
        <v>4762</v>
      </c>
      <c r="D359" s="2211"/>
      <c r="E359" s="850"/>
      <c r="F359" s="850"/>
      <c r="G359" s="2212"/>
      <c r="H359" s="2216"/>
    </row>
    <row r="360" spans="1:8" s="1564" customFormat="1" ht="15" x14ac:dyDescent="0.2">
      <c r="A360" s="1721"/>
      <c r="B360" s="1713"/>
      <c r="C360" s="323" t="s">
        <v>4763</v>
      </c>
      <c r="D360" s="2211"/>
      <c r="E360" s="850"/>
      <c r="F360" s="850"/>
      <c r="G360" s="2212"/>
      <c r="H360" s="2216"/>
    </row>
    <row r="361" spans="1:8" s="1564" customFormat="1" ht="15" x14ac:dyDescent="0.2">
      <c r="A361" s="1721"/>
      <c r="B361" s="1713"/>
      <c r="C361" s="323" t="s">
        <v>4764</v>
      </c>
      <c r="D361" s="2211"/>
      <c r="E361" s="850"/>
      <c r="F361" s="850"/>
      <c r="G361" s="2212"/>
      <c r="H361" s="2216"/>
    </row>
    <row r="362" spans="1:8" s="1564" customFormat="1" ht="15" x14ac:dyDescent="0.2">
      <c r="A362" s="1721"/>
      <c r="B362" s="1713"/>
      <c r="C362" s="323" t="s">
        <v>4765</v>
      </c>
      <c r="D362" s="2211"/>
      <c r="E362" s="850"/>
      <c r="F362" s="850"/>
      <c r="G362" s="2212"/>
      <c r="H362" s="2216"/>
    </row>
    <row r="363" spans="1:8" s="1564" customFormat="1" ht="15" x14ac:dyDescent="0.2">
      <c r="A363" s="1721"/>
      <c r="B363" s="1713"/>
      <c r="C363" s="323" t="s">
        <v>4766</v>
      </c>
      <c r="D363" s="2211"/>
      <c r="E363" s="850"/>
      <c r="F363" s="850"/>
      <c r="G363" s="2212"/>
      <c r="H363" s="2216"/>
    </row>
    <row r="364" spans="1:8" s="1564" customFormat="1" ht="15" x14ac:dyDescent="0.2">
      <c r="A364" s="1721"/>
      <c r="B364" s="1713"/>
      <c r="C364" s="323" t="s">
        <v>4767</v>
      </c>
      <c r="D364" s="2211"/>
      <c r="E364" s="850"/>
      <c r="F364" s="850"/>
      <c r="G364" s="2212"/>
      <c r="H364" s="2216"/>
    </row>
    <row r="365" spans="1:8" s="1564" customFormat="1" ht="15" x14ac:dyDescent="0.2">
      <c r="A365" s="1721"/>
      <c r="B365" s="1713"/>
      <c r="C365" s="323" t="s">
        <v>4768</v>
      </c>
      <c r="D365" s="2211"/>
      <c r="E365" s="850"/>
      <c r="F365" s="850"/>
      <c r="G365" s="2212"/>
      <c r="H365" s="2216"/>
    </row>
    <row r="366" spans="1:8" s="1564" customFormat="1" ht="30" x14ac:dyDescent="0.2">
      <c r="A366" s="1721"/>
      <c r="B366" s="1713"/>
      <c r="C366" s="323" t="s">
        <v>4769</v>
      </c>
      <c r="D366" s="2211"/>
      <c r="E366" s="850"/>
      <c r="F366" s="850"/>
      <c r="G366" s="2212"/>
      <c r="H366" s="2216"/>
    </row>
    <row r="367" spans="1:8" s="1564" customFormat="1" ht="15" x14ac:dyDescent="0.2">
      <c r="A367" s="1721"/>
      <c r="B367" s="1713"/>
      <c r="C367" s="323" t="s">
        <v>4770</v>
      </c>
      <c r="D367" s="2211"/>
      <c r="E367" s="850"/>
      <c r="F367" s="850"/>
      <c r="G367" s="2212"/>
      <c r="H367" s="2216"/>
    </row>
    <row r="368" spans="1:8" s="1564" customFormat="1" ht="16" x14ac:dyDescent="0.2">
      <c r="A368" s="1721"/>
      <c r="B368" s="1713"/>
      <c r="C368" s="860" t="s">
        <v>3768</v>
      </c>
      <c r="D368" s="2211"/>
      <c r="E368" s="850"/>
      <c r="F368" s="850"/>
      <c r="G368" s="2212"/>
      <c r="H368" s="2216"/>
    </row>
    <row r="369" spans="1:8" s="1564" customFormat="1" ht="16" thickBot="1" x14ac:dyDescent="0.25">
      <c r="A369" s="1721"/>
      <c r="B369" s="2213"/>
      <c r="C369" s="982"/>
      <c r="D369" s="2214"/>
      <c r="E369" s="2215"/>
      <c r="F369" s="2215"/>
      <c r="G369" s="2212"/>
      <c r="H369" s="2217"/>
    </row>
    <row r="370" spans="1:8" s="1564" customFormat="1" ht="15" x14ac:dyDescent="0.2">
      <c r="A370" s="1709" t="s">
        <v>731</v>
      </c>
      <c r="B370" s="2207" t="s">
        <v>4771</v>
      </c>
      <c r="C370" s="593" t="s">
        <v>4772</v>
      </c>
      <c r="D370" s="371" t="e">
        <f>VLOOKUP($B370,'Pricelist Summary'!$B:$S,22,0)</f>
        <v>#REF!</v>
      </c>
      <c r="E370" s="803">
        <f>VLOOKUP($B370,'Pricelist Summary'!$B:$M,4,0)</f>
        <v>4952.3364485981301</v>
      </c>
      <c r="F370" s="803">
        <f>VLOOKUP($B370,'Pricelist Summary'!$B:$M,5,0)</f>
        <v>0</v>
      </c>
      <c r="G370" s="145" t="e">
        <f>VLOOKUP(B370,'Pricelist Summary'!B:O,18,0)</f>
        <v>#REF!</v>
      </c>
      <c r="H370" s="171" t="e">
        <f>VLOOKUP(B370,'Pricelist Summary'!B:G,10,0)</f>
        <v>#REF!</v>
      </c>
    </row>
    <row r="371" spans="1:8" s="1564" customFormat="1" ht="15" x14ac:dyDescent="0.2">
      <c r="A371" s="2208" t="s">
        <v>731</v>
      </c>
      <c r="B371" s="2209" t="s">
        <v>4773</v>
      </c>
      <c r="C371" s="1324" t="s">
        <v>4774</v>
      </c>
      <c r="D371" s="172" t="e">
        <f>VLOOKUP($B371,'Pricelist Summary'!$B:$S,22,0)</f>
        <v>#REF!</v>
      </c>
      <c r="E371" s="229">
        <f>VLOOKUP($B371,'Pricelist Summary'!$B:$M,4,0)</f>
        <v>3728.9719626168221</v>
      </c>
      <c r="F371" s="229">
        <f>VLOOKUP($B371,'Pricelist Summary'!$B:$M,5,0)</f>
        <v>0</v>
      </c>
      <c r="G371" s="2224" t="e">
        <f>VLOOKUP(B371,'Pricelist Summary'!B:O,18,0)</f>
        <v>#REF!</v>
      </c>
      <c r="H371" s="2225" t="e">
        <f>VLOOKUP(B371,'Pricelist Summary'!B:G,10,0)</f>
        <v>#REF!</v>
      </c>
    </row>
    <row r="372" spans="1:8" s="1564" customFormat="1" ht="15" x14ac:dyDescent="0.2">
      <c r="A372" s="2208" t="s">
        <v>731</v>
      </c>
      <c r="B372" s="2209" t="s">
        <v>4775</v>
      </c>
      <c r="C372" s="1324" t="s">
        <v>4776</v>
      </c>
      <c r="D372" s="172" t="e">
        <f>VLOOKUP($B372,'Pricelist Summary'!$B:$S,22,0)</f>
        <v>#REF!</v>
      </c>
      <c r="E372" s="229">
        <f>VLOOKUP($B372,'Pricelist Summary'!$B:$M,4,0)</f>
        <v>3363.5514018691588</v>
      </c>
      <c r="F372" s="229">
        <f>VLOOKUP($B372,'Pricelist Summary'!$B:$M,5,0)</f>
        <v>0</v>
      </c>
      <c r="G372" s="2224" t="e">
        <f>VLOOKUP(B372,'Pricelist Summary'!B:O,18,0)</f>
        <v>#REF!</v>
      </c>
      <c r="H372" s="2225" t="e">
        <f>VLOOKUP(B372,'Pricelist Summary'!B:G,10,0)</f>
        <v>#REF!</v>
      </c>
    </row>
    <row r="373" spans="1:8" s="1564" customFormat="1" ht="15" x14ac:dyDescent="0.2">
      <c r="A373" s="2208" t="s">
        <v>731</v>
      </c>
      <c r="B373" s="2209" t="s">
        <v>4777</v>
      </c>
      <c r="C373" s="1324" t="s">
        <v>4778</v>
      </c>
      <c r="D373" s="172" t="e">
        <f>VLOOKUP($B373,'Pricelist Summary'!$B:$S,22,0)</f>
        <v>#REF!</v>
      </c>
      <c r="E373" s="229">
        <f>VLOOKUP($B373,'Pricelist Summary'!$B:$M,4,0)</f>
        <v>2802.8037383177571</v>
      </c>
      <c r="F373" s="229">
        <f>VLOOKUP($B373,'Pricelist Summary'!$B:$M,5,0)</f>
        <v>0</v>
      </c>
      <c r="G373" s="2224" t="e">
        <f>VLOOKUP(B373,'Pricelist Summary'!B:O,18,0)</f>
        <v>#REF!</v>
      </c>
      <c r="H373" s="2225" t="e">
        <f>VLOOKUP(B373,'Pricelist Summary'!B:G,10,0)</f>
        <v>#REF!</v>
      </c>
    </row>
    <row r="374" spans="1:8" s="1564" customFormat="1" ht="15" x14ac:dyDescent="0.2">
      <c r="A374" s="1721"/>
      <c r="B374" s="1713"/>
      <c r="C374" s="2210" t="s">
        <v>4779</v>
      </c>
      <c r="D374" s="2211"/>
      <c r="E374" s="850"/>
      <c r="F374" s="850"/>
      <c r="G374" s="2212"/>
      <c r="H374" s="2216"/>
    </row>
    <row r="375" spans="1:8" s="1564" customFormat="1" ht="15" x14ac:dyDescent="0.2">
      <c r="A375" s="1721"/>
      <c r="B375" s="1713"/>
      <c r="C375" s="323" t="s">
        <v>4762</v>
      </c>
      <c r="D375" s="2211"/>
      <c r="E375" s="850"/>
      <c r="F375" s="850"/>
      <c r="G375" s="2212"/>
      <c r="H375" s="2216"/>
    </row>
    <row r="376" spans="1:8" s="1564" customFormat="1" ht="15" x14ac:dyDescent="0.2">
      <c r="A376" s="1721"/>
      <c r="B376" s="1713"/>
      <c r="C376" s="323" t="s">
        <v>4763</v>
      </c>
      <c r="D376" s="2211"/>
      <c r="E376" s="850"/>
      <c r="F376" s="850"/>
      <c r="G376" s="2212"/>
      <c r="H376" s="2216"/>
    </row>
    <row r="377" spans="1:8" s="1564" customFormat="1" ht="15" x14ac:dyDescent="0.2">
      <c r="A377" s="1721"/>
      <c r="B377" s="1713"/>
      <c r="C377" s="323" t="s">
        <v>4764</v>
      </c>
      <c r="D377" s="2211"/>
      <c r="E377" s="850"/>
      <c r="F377" s="850"/>
      <c r="G377" s="2212"/>
      <c r="H377" s="2216"/>
    </row>
    <row r="378" spans="1:8" s="1564" customFormat="1" ht="15" x14ac:dyDescent="0.2">
      <c r="A378" s="1721"/>
      <c r="B378" s="1713"/>
      <c r="C378" s="323" t="s">
        <v>4765</v>
      </c>
      <c r="D378" s="2211"/>
      <c r="E378" s="850"/>
      <c r="F378" s="850"/>
      <c r="G378" s="2212"/>
      <c r="H378" s="2216"/>
    </row>
    <row r="379" spans="1:8" s="1564" customFormat="1" ht="15" x14ac:dyDescent="0.2">
      <c r="A379" s="1721"/>
      <c r="B379" s="1713"/>
      <c r="C379" s="323" t="s">
        <v>4766</v>
      </c>
      <c r="D379" s="2211"/>
      <c r="E379" s="850"/>
      <c r="F379" s="850"/>
      <c r="G379" s="2212"/>
      <c r="H379" s="2216"/>
    </row>
    <row r="380" spans="1:8" s="1564" customFormat="1" ht="15" x14ac:dyDescent="0.2">
      <c r="A380" s="1721"/>
      <c r="B380" s="1713"/>
      <c r="C380" s="323" t="s">
        <v>4767</v>
      </c>
      <c r="D380" s="2211"/>
      <c r="E380" s="850"/>
      <c r="F380" s="850"/>
      <c r="G380" s="2212"/>
      <c r="H380" s="2216"/>
    </row>
    <row r="381" spans="1:8" s="1564" customFormat="1" ht="15" x14ac:dyDescent="0.2">
      <c r="A381" s="1721"/>
      <c r="B381" s="1713"/>
      <c r="C381" s="323" t="s">
        <v>4768</v>
      </c>
      <c r="D381" s="2211"/>
      <c r="E381" s="850"/>
      <c r="F381" s="850"/>
      <c r="G381" s="2212"/>
      <c r="H381" s="2216"/>
    </row>
    <row r="382" spans="1:8" s="1564" customFormat="1" ht="30" x14ac:dyDescent="0.2">
      <c r="A382" s="1721"/>
      <c r="B382" s="1713"/>
      <c r="C382" s="323" t="s">
        <v>4769</v>
      </c>
      <c r="D382" s="2211"/>
      <c r="E382" s="850"/>
      <c r="F382" s="850"/>
      <c r="G382" s="2212"/>
      <c r="H382" s="2216"/>
    </row>
    <row r="383" spans="1:8" s="1564" customFormat="1" ht="15" x14ac:dyDescent="0.2">
      <c r="A383" s="1721"/>
      <c r="B383" s="1713"/>
      <c r="C383" s="323" t="s">
        <v>4770</v>
      </c>
      <c r="D383" s="2211"/>
      <c r="E383" s="850"/>
      <c r="F383" s="850"/>
      <c r="G383" s="2212"/>
      <c r="H383" s="2216"/>
    </row>
    <row r="384" spans="1:8" s="1564" customFormat="1" ht="16" x14ac:dyDescent="0.2">
      <c r="A384" s="1721"/>
      <c r="B384" s="1713"/>
      <c r="C384" s="860" t="s">
        <v>3768</v>
      </c>
      <c r="D384" s="2211"/>
      <c r="E384" s="850"/>
      <c r="F384" s="850"/>
      <c r="G384" s="2212"/>
      <c r="H384" s="2216"/>
    </row>
    <row r="385" spans="1:8" s="1564" customFormat="1" ht="16" thickBot="1" x14ac:dyDescent="0.25">
      <c r="A385" s="1721"/>
      <c r="B385" s="2213"/>
      <c r="C385" s="982"/>
      <c r="D385" s="2214"/>
      <c r="E385" s="2215"/>
      <c r="F385" s="2215"/>
      <c r="G385" s="2212"/>
      <c r="H385" s="2217"/>
    </row>
    <row r="386" spans="1:8" ht="15" x14ac:dyDescent="0.2">
      <c r="A386" s="591" t="s">
        <v>731</v>
      </c>
      <c r="B386" s="592" t="s">
        <v>817</v>
      </c>
      <c r="C386" s="593" t="s">
        <v>818</v>
      </c>
      <c r="D386" s="371" t="e">
        <f>VLOOKUP($B386,'Pricelist Summary'!$B:$S,22,0)</f>
        <v>#REF!</v>
      </c>
      <c r="E386" s="803">
        <f>VLOOKUP($B386,'Pricelist Summary'!$B:$M,4,0)</f>
        <v>1961.682242990654</v>
      </c>
      <c r="F386" s="803">
        <f>VLOOKUP($B386,'Pricelist Summary'!$B:$M,5,0)</f>
        <v>0</v>
      </c>
      <c r="G386" s="145" t="e">
        <f>VLOOKUP(B386,'Pricelist Summary'!B:O,18,0)</f>
        <v>#REF!</v>
      </c>
      <c r="H386" s="171" t="e">
        <f>VLOOKUP(B386,'Pricelist Summary'!B:G,10,0)</f>
        <v>#REF!</v>
      </c>
    </row>
    <row r="387" spans="1:8" ht="15" x14ac:dyDescent="0.2">
      <c r="A387" s="557"/>
      <c r="B387" s="193"/>
      <c r="C387" s="594" t="s">
        <v>2119</v>
      </c>
      <c r="D387" s="597"/>
      <c r="E387" s="847"/>
      <c r="F387" s="847"/>
      <c r="G387" s="599"/>
      <c r="H387" s="558"/>
    </row>
    <row r="388" spans="1:8" ht="15" x14ac:dyDescent="0.2">
      <c r="A388" s="557"/>
      <c r="B388" s="193"/>
      <c r="C388" s="323" t="s">
        <v>2120</v>
      </c>
      <c r="D388" s="597"/>
      <c r="E388" s="847"/>
      <c r="F388" s="847"/>
      <c r="G388" s="599"/>
      <c r="H388" s="558"/>
    </row>
    <row r="389" spans="1:8" ht="15" x14ac:dyDescent="0.2">
      <c r="A389" s="557"/>
      <c r="B389" s="193"/>
      <c r="C389" s="323" t="s">
        <v>2121</v>
      </c>
      <c r="D389" s="597"/>
      <c r="E389" s="847"/>
      <c r="F389" s="847"/>
      <c r="G389" s="599"/>
      <c r="H389" s="558"/>
    </row>
    <row r="390" spans="1:8" ht="15" x14ac:dyDescent="0.2">
      <c r="A390" s="557"/>
      <c r="B390" s="193"/>
      <c r="C390" s="323" t="s">
        <v>2122</v>
      </c>
      <c r="D390" s="597"/>
      <c r="E390" s="847"/>
      <c r="F390" s="847"/>
      <c r="G390" s="599"/>
      <c r="H390" s="558"/>
    </row>
    <row r="391" spans="1:8" ht="15" x14ac:dyDescent="0.2">
      <c r="A391" s="557"/>
      <c r="B391" s="193"/>
      <c r="C391" s="323" t="s">
        <v>2123</v>
      </c>
      <c r="D391" s="597"/>
      <c r="E391" s="847"/>
      <c r="F391" s="847"/>
      <c r="G391" s="599"/>
      <c r="H391" s="558"/>
    </row>
    <row r="392" spans="1:8" ht="15" x14ac:dyDescent="0.2">
      <c r="A392" s="557"/>
      <c r="B392" s="193"/>
      <c r="C392" s="323" t="s">
        <v>2124</v>
      </c>
      <c r="D392" s="597"/>
      <c r="E392" s="847"/>
      <c r="F392" s="847"/>
      <c r="G392" s="599"/>
      <c r="H392" s="558"/>
    </row>
    <row r="393" spans="1:8" ht="15" x14ac:dyDescent="0.2">
      <c r="A393" s="557"/>
      <c r="B393" s="193"/>
      <c r="C393" s="323" t="s">
        <v>2125</v>
      </c>
      <c r="D393" s="597"/>
      <c r="E393" s="847"/>
      <c r="F393" s="847"/>
      <c r="G393" s="599"/>
      <c r="H393" s="558"/>
    </row>
    <row r="394" spans="1:8" ht="15" x14ac:dyDescent="0.2">
      <c r="A394" s="557"/>
      <c r="B394" s="193"/>
      <c r="C394" s="595" t="s">
        <v>2118</v>
      </c>
      <c r="D394" s="597"/>
      <c r="E394" s="847"/>
      <c r="F394" s="847"/>
      <c r="G394" s="599"/>
      <c r="H394" s="558"/>
    </row>
    <row r="395" spans="1:8" ht="15" x14ac:dyDescent="0.2">
      <c r="A395" s="557"/>
      <c r="B395" s="193"/>
      <c r="C395" s="595" t="s">
        <v>2126</v>
      </c>
      <c r="D395" s="597"/>
      <c r="E395" s="847"/>
      <c r="F395" s="847"/>
      <c r="G395" s="599"/>
      <c r="H395" s="558"/>
    </row>
    <row r="396" spans="1:8" ht="15" x14ac:dyDescent="0.2">
      <c r="A396" s="557"/>
      <c r="B396" s="193"/>
      <c r="C396" s="596" t="s">
        <v>2127</v>
      </c>
      <c r="D396" s="597"/>
      <c r="E396" s="847"/>
      <c r="F396" s="847"/>
      <c r="G396" s="599"/>
      <c r="H396" s="558"/>
    </row>
    <row r="397" spans="1:8" x14ac:dyDescent="0.2">
      <c r="A397" s="557"/>
      <c r="B397" s="193"/>
      <c r="C397" s="596"/>
      <c r="D397" s="597"/>
      <c r="E397" s="847"/>
      <c r="F397" s="847"/>
      <c r="G397" s="599"/>
      <c r="H397" s="558"/>
    </row>
    <row r="398" spans="1:8" ht="17" thickBot="1" x14ac:dyDescent="0.25">
      <c r="A398" s="559"/>
      <c r="B398" s="560"/>
      <c r="C398" s="366" t="s">
        <v>1135</v>
      </c>
      <c r="D398" s="598"/>
      <c r="E398" s="853"/>
      <c r="F398" s="853"/>
      <c r="G398" s="600"/>
      <c r="H398" s="561"/>
    </row>
    <row r="399" spans="1:8" ht="15" x14ac:dyDescent="0.2">
      <c r="A399" s="270" t="s">
        <v>4716</v>
      </c>
      <c r="B399" s="207" t="s">
        <v>821</v>
      </c>
      <c r="C399" s="572" t="s">
        <v>822</v>
      </c>
      <c r="D399" s="371" t="e">
        <f>VLOOKUP($B399,'Pricelist Summary'!$B:$S,22,0)</f>
        <v>#REF!</v>
      </c>
      <c r="E399" s="803">
        <f>VLOOKUP($B399,'Pricelist Summary'!$B:$M,4,0)</f>
        <v>503.73831775700933</v>
      </c>
      <c r="F399" s="803">
        <f>VLOOKUP($B399,'Pricelist Summary'!$B:$M,5,0)</f>
        <v>0</v>
      </c>
      <c r="G399" s="171" t="e">
        <f>VLOOKUP(B399,'Pricelist Summary'!B:O,18,0)</f>
        <v>#REF!</v>
      </c>
      <c r="H399" s="171" t="e">
        <f>VLOOKUP(B399,'Pricelist Summary'!B:G,10,0)</f>
        <v>#REF!</v>
      </c>
    </row>
    <row r="400" spans="1:8" ht="15" x14ac:dyDescent="0.2">
      <c r="A400" s="270"/>
      <c r="B400" s="207"/>
      <c r="C400" s="572" t="s">
        <v>2128</v>
      </c>
      <c r="D400" s="566"/>
      <c r="E400" s="217"/>
      <c r="F400" s="217"/>
      <c r="G400" s="220"/>
      <c r="H400" s="567"/>
    </row>
    <row r="401" spans="1:8" ht="15" x14ac:dyDescent="0.2">
      <c r="A401" s="270"/>
      <c r="B401" s="207"/>
      <c r="C401" s="573" t="s">
        <v>2129</v>
      </c>
      <c r="D401" s="566"/>
      <c r="E401" s="217"/>
      <c r="F401" s="217"/>
      <c r="G401" s="220"/>
      <c r="H401" s="567"/>
    </row>
    <row r="402" spans="1:8" ht="15" x14ac:dyDescent="0.2">
      <c r="A402" s="270"/>
      <c r="B402" s="207"/>
      <c r="C402" s="573" t="s">
        <v>2130</v>
      </c>
      <c r="D402" s="566"/>
      <c r="E402" s="217"/>
      <c r="F402" s="217"/>
      <c r="G402" s="220"/>
      <c r="H402" s="567"/>
    </row>
    <row r="403" spans="1:8" ht="15" x14ac:dyDescent="0.2">
      <c r="A403" s="270"/>
      <c r="B403" s="207"/>
      <c r="C403" s="573" t="s">
        <v>2131</v>
      </c>
      <c r="D403" s="566"/>
      <c r="E403" s="217"/>
      <c r="F403" s="217"/>
      <c r="G403" s="220"/>
      <c r="H403" s="567"/>
    </row>
    <row r="404" spans="1:8" ht="15" x14ac:dyDescent="0.2">
      <c r="A404" s="270"/>
      <c r="B404" s="207"/>
      <c r="C404" s="573" t="s">
        <v>2132</v>
      </c>
      <c r="D404" s="566"/>
      <c r="E404" s="217"/>
      <c r="F404" s="217"/>
      <c r="G404" s="220"/>
      <c r="H404" s="567"/>
    </row>
    <row r="405" spans="1:8" ht="15" x14ac:dyDescent="0.2">
      <c r="A405" s="270"/>
      <c r="B405" s="207"/>
      <c r="C405" s="855" t="s">
        <v>2133</v>
      </c>
      <c r="D405" s="568"/>
      <c r="E405" s="854"/>
      <c r="F405" s="854"/>
      <c r="G405" s="220"/>
      <c r="H405" s="567"/>
    </row>
    <row r="406" spans="1:8" ht="15" x14ac:dyDescent="0.2">
      <c r="A406" s="270"/>
      <c r="B406" s="207"/>
      <c r="C406" s="191" t="s">
        <v>2134</v>
      </c>
      <c r="D406" s="568"/>
      <c r="E406" s="847"/>
      <c r="F406" s="847"/>
      <c r="G406" s="220"/>
      <c r="H406" s="567"/>
    </row>
    <row r="407" spans="1:8" ht="15" x14ac:dyDescent="0.2">
      <c r="A407" s="270"/>
      <c r="B407" s="207"/>
      <c r="C407" s="573" t="s">
        <v>2133</v>
      </c>
      <c r="D407" s="568"/>
      <c r="E407" s="847"/>
      <c r="F407" s="847"/>
      <c r="G407" s="220"/>
      <c r="H407" s="567"/>
    </row>
    <row r="408" spans="1:8" ht="15" x14ac:dyDescent="0.2">
      <c r="A408" s="270"/>
      <c r="B408" s="207"/>
      <c r="C408" s="191" t="s">
        <v>2134</v>
      </c>
      <c r="D408" s="568"/>
      <c r="E408" s="847"/>
      <c r="F408" s="847"/>
      <c r="G408" s="220"/>
      <c r="H408" s="567"/>
    </row>
    <row r="409" spans="1:8" ht="16" thickBot="1" x14ac:dyDescent="0.25">
      <c r="A409" s="191"/>
      <c r="C409" s="134" t="s">
        <v>1135</v>
      </c>
      <c r="D409" s="569"/>
      <c r="E409" s="853"/>
      <c r="F409" s="853"/>
      <c r="G409" s="570"/>
      <c r="H409" s="571"/>
    </row>
    <row r="410" spans="1:8" ht="15" x14ac:dyDescent="0.2">
      <c r="A410" s="198" t="s">
        <v>4716</v>
      </c>
      <c r="B410" s="199" t="s">
        <v>826</v>
      </c>
      <c r="C410" s="200" t="s">
        <v>827</v>
      </c>
      <c r="D410" s="270" t="e">
        <f>VLOOKUP($B410,'Pricelist Summary'!$B:$S,22,0)</f>
        <v>#REF!</v>
      </c>
      <c r="E410" s="217">
        <f>VLOOKUP($B410,'Pricelist Summary'!$B:$M,4,0)</f>
        <v>690.65420560747657</v>
      </c>
      <c r="F410" s="217">
        <f>VLOOKUP($B410,'Pricelist Summary'!$B:$M,5,0)</f>
        <v>0</v>
      </c>
      <c r="G410" s="220" t="e">
        <f>VLOOKUP(B410,'Pricelist Summary'!B:O,18,0)</f>
        <v>#REF!</v>
      </c>
      <c r="H410" s="278" t="e">
        <f>VLOOKUP(B410,'Pricelist Summary'!B:G,10,0)</f>
        <v>#REF!</v>
      </c>
    </row>
    <row r="411" spans="1:8" ht="15" x14ac:dyDescent="0.2">
      <c r="A411" s="270" t="s">
        <v>4716</v>
      </c>
      <c r="B411" s="201" t="s">
        <v>831</v>
      </c>
      <c r="C411" s="202" t="s">
        <v>832</v>
      </c>
      <c r="D411" s="270" t="e">
        <f>VLOOKUP($B411,'Pricelist Summary'!$B:$S,22,0)</f>
        <v>#REF!</v>
      </c>
      <c r="E411" s="217">
        <f>VLOOKUP($B411,'Pricelist Summary'!$B:$M,4,0)</f>
        <v>690.65420560747657</v>
      </c>
      <c r="F411" s="217">
        <f>VLOOKUP($B411,'Pricelist Summary'!$B:$M,5,0)</f>
        <v>0</v>
      </c>
      <c r="G411" s="220" t="e">
        <f>VLOOKUP(B411,'Pricelist Summary'!B:O,18,0)</f>
        <v>#REF!</v>
      </c>
      <c r="H411" s="190" t="e">
        <f>VLOOKUP(B411,'Pricelist Summary'!B:G,10,0)</f>
        <v>#REF!</v>
      </c>
    </row>
    <row r="412" spans="1:8" ht="15" x14ac:dyDescent="0.2">
      <c r="A412" s="270" t="s">
        <v>4716</v>
      </c>
      <c r="B412" s="201" t="s">
        <v>835</v>
      </c>
      <c r="C412" s="202" t="s">
        <v>836</v>
      </c>
      <c r="D412" s="270" t="e">
        <f>VLOOKUP($B412,'Pricelist Summary'!$B:$S,22,0)</f>
        <v>#REF!</v>
      </c>
      <c r="E412" s="217">
        <f>VLOOKUP($B412,'Pricelist Summary'!$B:$M,4,0)</f>
        <v>690.65420560747657</v>
      </c>
      <c r="F412" s="217">
        <f>VLOOKUP($B412,'Pricelist Summary'!$B:$M,5,0)</f>
        <v>0</v>
      </c>
      <c r="G412" s="220" t="e">
        <f>VLOOKUP(B412,'Pricelist Summary'!B:O,18,0)</f>
        <v>#REF!</v>
      </c>
      <c r="H412" s="190" t="e">
        <f>VLOOKUP(B412,'Pricelist Summary'!B:G,10,0)</f>
        <v>#REF!</v>
      </c>
    </row>
    <row r="413" spans="1:8" ht="15" x14ac:dyDescent="0.2">
      <c r="A413" s="270"/>
      <c r="B413" s="201"/>
      <c r="C413" s="194" t="s">
        <v>2135</v>
      </c>
      <c r="D413" s="225"/>
      <c r="E413" s="219"/>
      <c r="F413" s="219"/>
      <c r="G413" s="220"/>
      <c r="H413" s="218"/>
    </row>
    <row r="414" spans="1:8" ht="15" x14ac:dyDescent="0.2">
      <c r="A414" s="270"/>
      <c r="B414" s="201"/>
      <c r="C414" s="194" t="s">
        <v>2136</v>
      </c>
      <c r="D414" s="114"/>
      <c r="E414" s="219"/>
      <c r="F414" s="219"/>
      <c r="G414" s="220"/>
      <c r="H414" s="218"/>
    </row>
    <row r="415" spans="1:8" ht="15" x14ac:dyDescent="0.2">
      <c r="A415" s="270"/>
      <c r="B415" s="201"/>
      <c r="C415" s="194" t="s">
        <v>2137</v>
      </c>
      <c r="D415" s="208"/>
      <c r="E415" s="847"/>
      <c r="F415" s="847"/>
      <c r="G415" s="220"/>
      <c r="H415" s="218"/>
    </row>
    <row r="416" spans="1:8" ht="15" x14ac:dyDescent="0.2">
      <c r="A416" s="270"/>
      <c r="B416" s="201"/>
      <c r="C416" s="194" t="s">
        <v>2138</v>
      </c>
      <c r="D416" s="270"/>
      <c r="E416" s="217"/>
      <c r="F416" s="217"/>
      <c r="G416" s="220"/>
      <c r="H416" s="218"/>
    </row>
    <row r="417" spans="1:8" ht="15" x14ac:dyDescent="0.2">
      <c r="A417" s="270"/>
      <c r="B417" s="201"/>
      <c r="C417" s="194" t="s">
        <v>2139</v>
      </c>
      <c r="D417" s="270"/>
      <c r="E417" s="217"/>
      <c r="F417" s="217"/>
      <c r="G417" s="220"/>
      <c r="H417" s="218"/>
    </row>
    <row r="418" spans="1:8" ht="15" x14ac:dyDescent="0.2">
      <c r="A418" s="270"/>
      <c r="B418" s="201"/>
      <c r="C418" s="194" t="s">
        <v>2140</v>
      </c>
      <c r="D418" s="270"/>
      <c r="E418" s="217"/>
      <c r="F418" s="217"/>
      <c r="G418" s="220"/>
      <c r="H418" s="218"/>
    </row>
    <row r="419" spans="1:8" ht="15" x14ac:dyDescent="0.2">
      <c r="A419" s="270"/>
      <c r="B419" s="201"/>
      <c r="C419" s="194" t="s">
        <v>2141</v>
      </c>
      <c r="D419" s="270"/>
      <c r="E419" s="217"/>
      <c r="F419" s="217"/>
      <c r="G419" s="220"/>
      <c r="H419" s="218"/>
    </row>
    <row r="420" spans="1:8" ht="16" thickBot="1" x14ac:dyDescent="0.25">
      <c r="A420" s="133"/>
      <c r="B420" s="226"/>
      <c r="C420" s="134" t="s">
        <v>1135</v>
      </c>
      <c r="D420" s="133"/>
      <c r="E420" s="227"/>
      <c r="F420" s="227"/>
      <c r="G420" s="228"/>
      <c r="H420" s="223"/>
    </row>
    <row r="421" spans="1:8" s="1564" customFormat="1" ht="15" x14ac:dyDescent="0.2">
      <c r="A421" s="1709" t="s">
        <v>731</v>
      </c>
      <c r="B421" s="1710" t="s">
        <v>4050</v>
      </c>
      <c r="C421" s="1711" t="s">
        <v>4051</v>
      </c>
      <c r="D421" s="172" t="e">
        <f>VLOOKUP($B421,'Pricelist Summary'!$B:$S,22,0)</f>
        <v>#REF!</v>
      </c>
      <c r="E421" s="804">
        <f>VLOOKUP($B421,'Pricelist Summary'!$B:$M,4,0)</f>
        <v>19625.233644859811</v>
      </c>
      <c r="F421" s="833">
        <f>VLOOKUP($B421,'Pricelist Summary'!$B:$M,5,0)</f>
        <v>0</v>
      </c>
      <c r="G421" s="107" t="e">
        <f>VLOOKUP(B421,'Pricelist Summary'!B:O,18,0)</f>
        <v>#REF!</v>
      </c>
      <c r="H421" s="107" t="e">
        <f>VLOOKUP(B421,'Pricelist Summary'!B:G,10,0)</f>
        <v>#REF!</v>
      </c>
    </row>
    <row r="422" spans="1:8" s="1564" customFormat="1" ht="15" x14ac:dyDescent="0.2">
      <c r="A422" s="1712"/>
      <c r="B422" s="1713"/>
      <c r="C422" s="1714" t="s">
        <v>4087</v>
      </c>
      <c r="D422" s="211"/>
      <c r="E422" s="849"/>
      <c r="F422" s="1006"/>
      <c r="G422" s="1004"/>
      <c r="H422" s="1002"/>
    </row>
    <row r="423" spans="1:8" s="1564" customFormat="1" ht="15" x14ac:dyDescent="0.2">
      <c r="A423" s="1712"/>
      <c r="B423" s="1713"/>
      <c r="C423" s="1714" t="s">
        <v>4088</v>
      </c>
      <c r="D423" s="1715"/>
      <c r="E423" s="1716"/>
      <c r="F423" s="1717"/>
      <c r="G423" s="1719"/>
      <c r="H423" s="1720"/>
    </row>
    <row r="424" spans="1:8" s="1564" customFormat="1" ht="15" x14ac:dyDescent="0.2">
      <c r="A424" s="1712"/>
      <c r="B424" s="1713"/>
      <c r="C424" s="1714" t="s">
        <v>4089</v>
      </c>
      <c r="D424" s="1715"/>
      <c r="E424" s="1716"/>
      <c r="F424" s="1717"/>
      <c r="G424" s="1719"/>
      <c r="H424" s="1720"/>
    </row>
    <row r="425" spans="1:8" s="1564" customFormat="1" ht="15" x14ac:dyDescent="0.2">
      <c r="A425" s="1712"/>
      <c r="B425" s="1713"/>
      <c r="C425" s="1714" t="s">
        <v>4090</v>
      </c>
      <c r="D425" s="1715"/>
      <c r="E425" s="1716"/>
      <c r="F425" s="1717"/>
      <c r="G425" s="1719"/>
      <c r="H425" s="1720"/>
    </row>
    <row r="426" spans="1:8" s="1564" customFormat="1" ht="15" x14ac:dyDescent="0.2">
      <c r="A426" s="1712"/>
      <c r="B426" s="1721"/>
      <c r="C426" s="1501" t="s">
        <v>4091</v>
      </c>
      <c r="D426" s="1713"/>
      <c r="E426" s="1716"/>
      <c r="F426" s="1717"/>
      <c r="G426" s="1719"/>
      <c r="H426" s="1720"/>
    </row>
    <row r="427" spans="1:8" s="1564" customFormat="1" ht="15" x14ac:dyDescent="0.2">
      <c r="A427" s="1712"/>
      <c r="B427" s="1713"/>
      <c r="C427" s="1714" t="s">
        <v>4092</v>
      </c>
      <c r="D427" s="1715"/>
      <c r="E427" s="1716"/>
      <c r="F427" s="1717"/>
      <c r="G427" s="1719"/>
      <c r="H427" s="1720"/>
    </row>
    <row r="428" spans="1:8" s="1564" customFormat="1" ht="15" x14ac:dyDescent="0.2">
      <c r="A428" s="1712"/>
      <c r="B428" s="1713"/>
      <c r="C428" s="1714" t="s">
        <v>4093</v>
      </c>
      <c r="D428" s="1715"/>
      <c r="E428" s="1716"/>
      <c r="F428" s="1717"/>
      <c r="G428" s="1719"/>
      <c r="H428" s="1720"/>
    </row>
    <row r="429" spans="1:8" s="1564" customFormat="1" ht="15" x14ac:dyDescent="0.2">
      <c r="A429" s="1712"/>
      <c r="B429" s="1713"/>
      <c r="C429" s="1714" t="s">
        <v>4094</v>
      </c>
      <c r="D429" s="1715"/>
      <c r="E429" s="1716"/>
      <c r="F429" s="1717"/>
      <c r="G429" s="1719"/>
      <c r="H429" s="1720"/>
    </row>
    <row r="430" spans="1:8" s="1564" customFormat="1" ht="15" x14ac:dyDescent="0.2">
      <c r="A430" s="1712"/>
      <c r="B430" s="1713"/>
      <c r="C430" s="1714" t="s">
        <v>4095</v>
      </c>
      <c r="D430" s="1715"/>
      <c r="E430" s="1716"/>
      <c r="F430" s="1717"/>
      <c r="G430" s="1719"/>
      <c r="H430" s="1720"/>
    </row>
    <row r="431" spans="1:8" s="1564" customFormat="1" ht="15" x14ac:dyDescent="0.2">
      <c r="A431" s="1712"/>
      <c r="B431" s="1713"/>
      <c r="C431" s="1714" t="s">
        <v>2576</v>
      </c>
      <c r="D431" s="1715"/>
      <c r="E431" s="1716"/>
      <c r="F431" s="1717"/>
      <c r="G431" s="1719"/>
      <c r="H431" s="1720"/>
    </row>
    <row r="432" spans="1:8" s="1564" customFormat="1" ht="15" x14ac:dyDescent="0.2">
      <c r="A432" s="1712"/>
      <c r="B432" s="1713"/>
      <c r="C432" s="1714" t="s">
        <v>4096</v>
      </c>
      <c r="D432" s="1715"/>
      <c r="E432" s="1716"/>
      <c r="F432" s="1717"/>
      <c r="G432" s="1719"/>
      <c r="H432" s="1720"/>
    </row>
    <row r="433" spans="1:8" s="1564" customFormat="1" ht="15" x14ac:dyDescent="0.2">
      <c r="A433" s="1712"/>
      <c r="B433" s="1713"/>
      <c r="C433" s="1714" t="s">
        <v>4097</v>
      </c>
      <c r="D433" s="1715"/>
      <c r="E433" s="1716"/>
      <c r="F433" s="1717"/>
      <c r="G433" s="1719"/>
      <c r="H433" s="1720"/>
    </row>
    <row r="434" spans="1:8" s="1564" customFormat="1" ht="15" x14ac:dyDescent="0.2">
      <c r="A434" s="1712"/>
      <c r="B434" s="1713"/>
      <c r="C434" s="1645" t="s">
        <v>2166</v>
      </c>
      <c r="D434" s="1715"/>
      <c r="E434" s="1716"/>
      <c r="F434" s="1717"/>
      <c r="G434" s="1719"/>
      <c r="H434" s="1720"/>
    </row>
    <row r="435" spans="1:8" s="1564" customFormat="1" ht="15" x14ac:dyDescent="0.2">
      <c r="A435" s="1712"/>
      <c r="B435" s="1713"/>
      <c r="C435" s="1714" t="s">
        <v>4098</v>
      </c>
      <c r="D435" s="1715"/>
      <c r="E435" s="1716"/>
      <c r="F435" s="1717"/>
      <c r="G435" s="1719"/>
      <c r="H435" s="1720"/>
    </row>
    <row r="436" spans="1:8" s="1564" customFormat="1" ht="16" x14ac:dyDescent="0.2">
      <c r="A436" s="1712"/>
      <c r="B436" s="1713"/>
      <c r="C436" s="1067" t="s">
        <v>4099</v>
      </c>
      <c r="D436" s="1715"/>
      <c r="E436" s="1716"/>
      <c r="F436" s="1717"/>
      <c r="G436" s="1719"/>
      <c r="H436" s="1720"/>
    </row>
    <row r="437" spans="1:8" s="1564" customFormat="1" ht="15" thickBot="1" x14ac:dyDescent="0.25">
      <c r="A437" s="1712"/>
      <c r="B437" s="1713"/>
      <c r="C437" s="1500"/>
      <c r="D437" s="1722"/>
      <c r="E437" s="1723"/>
      <c r="F437" s="1724"/>
      <c r="G437" s="1726"/>
      <c r="H437" s="1727"/>
    </row>
    <row r="438" spans="1:8" ht="15" x14ac:dyDescent="0.2">
      <c r="A438" s="2153" t="s">
        <v>731</v>
      </c>
      <c r="B438" s="2154" t="s">
        <v>3335</v>
      </c>
      <c r="C438" s="249" t="s">
        <v>2532</v>
      </c>
      <c r="D438" s="172" t="e">
        <f>VLOOKUP($B438,'Pricelist Summary'!$B:$S,22,0)</f>
        <v>#N/A</v>
      </c>
      <c r="E438" s="833" t="e">
        <f>VLOOKUP($B438,'Pricelist Summary'!$B:$M,4,0)</f>
        <v>#N/A</v>
      </c>
      <c r="F438" s="833" t="e">
        <f>VLOOKUP($B438,'Pricelist Summary'!$B:$M,5,0)</f>
        <v>#N/A</v>
      </c>
      <c r="G438" s="107" t="e">
        <f>VLOOKUP(B438,'Pricelist Summary'!B:O,18,0)</f>
        <v>#N/A</v>
      </c>
      <c r="H438" s="107" t="e">
        <f>VLOOKUP(B438,'Pricelist Summary'!B:G,10,0)</f>
        <v>#N/A</v>
      </c>
    </row>
    <row r="439" spans="1:8" ht="15" x14ac:dyDescent="0.2">
      <c r="B439" s="1002"/>
      <c r="C439" s="249" t="s">
        <v>2577</v>
      </c>
      <c r="D439" s="211"/>
      <c r="E439" s="1006"/>
      <c r="F439" s="1006"/>
      <c r="G439" s="1004"/>
      <c r="H439" s="1002"/>
    </row>
    <row r="440" spans="1:8" ht="15" x14ac:dyDescent="0.2">
      <c r="B440" s="1002"/>
      <c r="C440" s="211" t="s">
        <v>2578</v>
      </c>
      <c r="D440" s="211"/>
      <c r="E440" s="1006"/>
      <c r="F440" s="1006"/>
      <c r="G440" s="1004"/>
      <c r="H440" s="1002"/>
    </row>
    <row r="441" spans="1:8" ht="15" x14ac:dyDescent="0.2">
      <c r="B441" s="999"/>
      <c r="C441" s="211" t="s">
        <v>2149</v>
      </c>
      <c r="D441" s="211"/>
      <c r="E441" s="1006"/>
      <c r="F441" s="1006"/>
      <c r="G441" s="1004"/>
      <c r="H441" s="1002"/>
    </row>
    <row r="442" spans="1:8" ht="15" x14ac:dyDescent="0.2">
      <c r="B442" s="999"/>
      <c r="C442" s="211" t="s">
        <v>2579</v>
      </c>
      <c r="D442" s="211"/>
      <c r="E442" s="1006"/>
      <c r="F442" s="1006"/>
      <c r="G442" s="1004"/>
      <c r="H442" s="1002"/>
    </row>
    <row r="443" spans="1:8" ht="15" x14ac:dyDescent="0.2">
      <c r="B443" s="999"/>
      <c r="C443" s="211" t="s">
        <v>2580</v>
      </c>
      <c r="D443" s="211"/>
      <c r="E443" s="1006"/>
      <c r="F443" s="1006"/>
      <c r="G443" s="1004"/>
      <c r="H443" s="1002"/>
    </row>
    <row r="444" spans="1:8" ht="15" x14ac:dyDescent="0.2">
      <c r="B444" s="999"/>
      <c r="C444" s="211" t="s">
        <v>2581</v>
      </c>
      <c r="D444" s="211"/>
      <c r="E444" s="1006"/>
      <c r="F444" s="1006"/>
      <c r="G444" s="1004"/>
      <c r="H444" s="1002"/>
    </row>
    <row r="445" spans="1:8" ht="15" x14ac:dyDescent="0.2">
      <c r="B445" s="999"/>
      <c r="C445" s="211" t="s">
        <v>2582</v>
      </c>
      <c r="D445" s="211"/>
      <c r="E445" s="1006"/>
      <c r="F445" s="1006"/>
      <c r="G445" s="1004"/>
      <c r="H445" s="1002"/>
    </row>
    <row r="446" spans="1:8" ht="15" x14ac:dyDescent="0.2">
      <c r="B446" s="999"/>
      <c r="C446" s="260" t="s">
        <v>2583</v>
      </c>
      <c r="D446" s="211"/>
      <c r="E446" s="1006"/>
      <c r="F446" s="1006"/>
      <c r="G446" s="1004"/>
      <c r="H446" s="1002"/>
    </row>
    <row r="447" spans="1:8" ht="17" thickBot="1" x14ac:dyDescent="0.25">
      <c r="A447" s="204"/>
      <c r="B447" s="1000"/>
      <c r="C447" s="1020" t="s">
        <v>1135</v>
      </c>
      <c r="D447" s="1021"/>
      <c r="E447" s="1007"/>
      <c r="F447" s="1007"/>
      <c r="G447" s="1005"/>
      <c r="H447" s="1003"/>
    </row>
    <row r="448" spans="1:8" ht="15" x14ac:dyDescent="0.2">
      <c r="A448" s="603" t="s">
        <v>731</v>
      </c>
      <c r="B448" s="1002" t="s">
        <v>2533</v>
      </c>
      <c r="C448" s="249" t="s">
        <v>2534</v>
      </c>
      <c r="D448" s="172" t="e">
        <f>VLOOKUP($B448,'Pricelist Summary'!$B:$S,22,0)</f>
        <v>#REF!</v>
      </c>
      <c r="E448" s="833">
        <f>VLOOKUP($B448,'Pricelist Summary'!$B:$M,4,0)</f>
        <v>653.27102803738319</v>
      </c>
      <c r="F448" s="833">
        <f>VLOOKUP($B448,'Pricelist Summary'!$B:$M,5,0)</f>
        <v>0</v>
      </c>
      <c r="G448" s="107" t="e">
        <f>VLOOKUP(B448,'Pricelist Summary'!B:O,18,0)</f>
        <v>#REF!</v>
      </c>
      <c r="H448" s="107" t="e">
        <f>VLOOKUP(B448,'Pricelist Summary'!B:G,10,0)</f>
        <v>#REF!</v>
      </c>
    </row>
    <row r="449" spans="1:8" ht="15" x14ac:dyDescent="0.2">
      <c r="B449" s="1002"/>
      <c r="C449" s="211" t="s">
        <v>2584</v>
      </c>
      <c r="D449" s="211"/>
      <c r="E449" s="1006"/>
      <c r="F449" s="1006"/>
      <c r="G449" s="1004"/>
      <c r="H449" s="1002"/>
    </row>
    <row r="450" spans="1:8" ht="15" x14ac:dyDescent="0.2">
      <c r="B450" s="1002"/>
      <c r="C450" s="211" t="s">
        <v>2585</v>
      </c>
      <c r="D450" s="211"/>
      <c r="E450" s="1006"/>
      <c r="F450" s="1006"/>
      <c r="G450" s="1004"/>
      <c r="H450" s="1002"/>
    </row>
    <row r="451" spans="1:8" ht="15" x14ac:dyDescent="0.2">
      <c r="B451" s="1002"/>
      <c r="C451" s="211" t="s">
        <v>2586</v>
      </c>
      <c r="D451" s="211"/>
      <c r="E451" s="1006"/>
      <c r="F451" s="1006"/>
      <c r="G451" s="1004"/>
      <c r="H451" s="1002"/>
    </row>
    <row r="452" spans="1:8" ht="15" x14ac:dyDescent="0.2">
      <c r="B452" s="1002"/>
      <c r="C452" s="211" t="s">
        <v>2587</v>
      </c>
      <c r="D452" s="211"/>
      <c r="E452" s="1006"/>
      <c r="F452" s="1006"/>
      <c r="G452" s="1004"/>
      <c r="H452" s="1002"/>
    </row>
    <row r="453" spans="1:8" ht="15" x14ac:dyDescent="0.2">
      <c r="B453" s="1002"/>
      <c r="C453" s="211" t="s">
        <v>2588</v>
      </c>
      <c r="D453" s="211"/>
      <c r="E453" s="1006"/>
      <c r="F453" s="1006"/>
      <c r="G453" s="1004"/>
      <c r="H453" s="1002"/>
    </row>
    <row r="454" spans="1:8" ht="15" x14ac:dyDescent="0.2">
      <c r="B454" s="1002"/>
      <c r="C454" s="260" t="s">
        <v>2589</v>
      </c>
      <c r="D454" s="211"/>
      <c r="E454" s="1006"/>
      <c r="F454" s="1006"/>
      <c r="G454" s="1004"/>
      <c r="H454" s="1002"/>
    </row>
    <row r="455" spans="1:8" ht="16" x14ac:dyDescent="0.2">
      <c r="B455" s="1002"/>
      <c r="C455" s="253" t="s">
        <v>1135</v>
      </c>
      <c r="D455" s="211"/>
      <c r="E455" s="1006"/>
      <c r="F455" s="1006"/>
      <c r="G455" s="1004"/>
      <c r="H455" s="1002"/>
    </row>
    <row r="456" spans="1:8" ht="16" thickBot="1" x14ac:dyDescent="0.25">
      <c r="A456" s="204"/>
      <c r="B456" s="1003"/>
      <c r="C456" s="1008"/>
      <c r="D456" s="1022"/>
      <c r="E456" s="1006"/>
      <c r="F456" s="1006"/>
      <c r="G456" s="1004"/>
      <c r="H456" s="1002"/>
    </row>
    <row r="457" spans="1:8" ht="15" x14ac:dyDescent="0.2">
      <c r="A457" s="603" t="s">
        <v>731</v>
      </c>
      <c r="B457" s="1002" t="s">
        <v>2535</v>
      </c>
      <c r="C457" s="249" t="s">
        <v>2536</v>
      </c>
      <c r="D457" s="171" t="e">
        <f>VLOOKUP($B457,'Pricelist Summary'!$B:$S,22,0)</f>
        <v>#REF!</v>
      </c>
      <c r="E457" s="1009">
        <f>VLOOKUP($B457,'Pricelist Summary'!$B:$M,4,0)</f>
        <v>372.89719626168221</v>
      </c>
      <c r="F457" s="1009">
        <f>VLOOKUP($B457,'Pricelist Summary'!$B:$M,5,0)</f>
        <v>0</v>
      </c>
      <c r="G457" s="282" t="e">
        <f>VLOOKUP(B457,'Pricelist Summary'!B:O,18,0)</f>
        <v>#REF!</v>
      </c>
      <c r="H457" s="282" t="e">
        <f>VLOOKUP(B457,'Pricelist Summary'!B:G,10,0)</f>
        <v>#REF!</v>
      </c>
    </row>
    <row r="458" spans="1:8" ht="15" x14ac:dyDescent="0.2">
      <c r="B458" s="999"/>
      <c r="C458" s="211" t="s">
        <v>2590</v>
      </c>
      <c r="D458" s="211"/>
      <c r="E458" s="1006"/>
      <c r="F458" s="1006"/>
      <c r="G458" s="1004"/>
      <c r="H458" s="1002"/>
    </row>
    <row r="459" spans="1:8" ht="15" x14ac:dyDescent="0.2">
      <c r="B459" s="999"/>
      <c r="C459" s="211" t="s">
        <v>2591</v>
      </c>
      <c r="D459" s="211"/>
      <c r="E459" s="1006"/>
      <c r="F459" s="1006"/>
      <c r="G459" s="1004"/>
      <c r="H459" s="1002"/>
    </row>
    <row r="460" spans="1:8" ht="15" x14ac:dyDescent="0.2">
      <c r="B460" s="999"/>
      <c r="C460" s="211" t="s">
        <v>2592</v>
      </c>
      <c r="D460" s="211"/>
      <c r="E460" s="1006"/>
      <c r="F460" s="1006"/>
      <c r="G460" s="1004"/>
      <c r="H460" s="1002"/>
    </row>
    <row r="461" spans="1:8" ht="15" x14ac:dyDescent="0.2">
      <c r="B461" s="999"/>
      <c r="C461" s="211" t="s">
        <v>2593</v>
      </c>
      <c r="D461" s="211"/>
      <c r="E461" s="1006"/>
      <c r="F461" s="1006"/>
      <c r="G461" s="1004"/>
      <c r="H461" s="1002"/>
    </row>
    <row r="462" spans="1:8" ht="15" x14ac:dyDescent="0.2">
      <c r="B462" s="999"/>
      <c r="C462" s="260" t="s">
        <v>2594</v>
      </c>
      <c r="D462" s="211"/>
      <c r="E462" s="1006"/>
      <c r="F462" s="1006"/>
      <c r="G462" s="1004"/>
      <c r="H462" s="1002"/>
    </row>
    <row r="463" spans="1:8" ht="16" x14ac:dyDescent="0.2">
      <c r="B463" s="999"/>
      <c r="C463" s="253" t="s">
        <v>1135</v>
      </c>
      <c r="D463" s="211"/>
      <c r="E463" s="1006"/>
      <c r="F463" s="1006"/>
      <c r="G463" s="1004"/>
      <c r="H463" s="1002"/>
    </row>
    <row r="464" spans="1:8" ht="16" thickBot="1" x14ac:dyDescent="0.25">
      <c r="A464" s="204"/>
      <c r="B464" s="1000"/>
      <c r="C464" s="212"/>
      <c r="D464" s="1021"/>
      <c r="E464" s="1007"/>
      <c r="F464" s="1007"/>
      <c r="G464" s="1005"/>
      <c r="H464" s="1003"/>
    </row>
  </sheetData>
  <hyperlinks>
    <hyperlink ref="C108" r:id="rId1" xr:uid="{00000000-0004-0000-0A00-000000000000}"/>
    <hyperlink ref="C123" r:id="rId2" xr:uid="{00000000-0004-0000-0A00-000001000000}"/>
    <hyperlink ref="C136" r:id="rId3" xr:uid="{00000000-0004-0000-0A00-000002000000}"/>
    <hyperlink ref="C158" r:id="rId4" xr:uid="{00000000-0004-0000-0A00-000004000000}"/>
    <hyperlink ref="C168" r:id="rId5" xr:uid="{00000000-0004-0000-0A00-000005000000}"/>
    <hyperlink ref="C248" r:id="rId6" xr:uid="{00000000-0004-0000-0A00-000007000000}"/>
    <hyperlink ref="C275" r:id="rId7" xr:uid="{00000000-0004-0000-0A00-000008000000}"/>
    <hyperlink ref="C420" r:id="rId8" xr:uid="{00000000-0004-0000-0A00-000009000000}"/>
    <hyperlink ref="C409" r:id="rId9" xr:uid="{00000000-0004-0000-0A00-00000A000000}"/>
    <hyperlink ref="C295" r:id="rId10" xr:uid="{00000000-0004-0000-0A00-00000B000000}"/>
    <hyperlink ref="C315" r:id="rId11" xr:uid="{00000000-0004-0000-0A00-00000C000000}"/>
    <hyperlink ref="C333" r:id="rId12" xr:uid="{00000000-0004-0000-0A00-00000D000000}"/>
    <hyperlink ref="C353" r:id="rId13" xr:uid="{00000000-0004-0000-0A00-00000E000000}"/>
    <hyperlink ref="C96" r:id="rId14" xr:uid="{00000000-0004-0000-0A00-00000F000000}"/>
    <hyperlink ref="C71" r:id="rId15" xr:uid="{00000000-0004-0000-0A00-000011000000}"/>
    <hyperlink ref="C87" r:id="rId16" xr:uid="{00000000-0004-0000-0A00-000014000000}"/>
    <hyperlink ref="C398" r:id="rId17" xr:uid="{00000000-0004-0000-0A00-000015000000}"/>
    <hyperlink ref="C263" r:id="rId18" xr:uid="{00000000-0004-0000-0A00-000016000000}"/>
    <hyperlink ref="C50" r:id="rId19" xr:uid="{00000000-0004-0000-0A00-000017000000}"/>
    <hyperlink ref="C447" r:id="rId20" xr:uid="{00000000-0004-0000-0A00-00001A000000}"/>
    <hyperlink ref="C455" r:id="rId21" xr:uid="{00000000-0004-0000-0A00-00001B000000}"/>
    <hyperlink ref="C463" r:id="rId22" xr:uid="{00000000-0004-0000-0A00-00001C000000}"/>
    <hyperlink ref="C39" r:id="rId23" xr:uid="{00000000-0004-0000-0A00-00001E000000}"/>
    <hyperlink ref="C25" r:id="rId24" xr:uid="{00000000-0004-0000-0A00-00001F000000}"/>
    <hyperlink ref="C14" r:id="rId25" xr:uid="{00000000-0004-0000-0A00-000020000000}"/>
    <hyperlink ref="C148" r:id="rId26" xr:uid="{00000000-0004-0000-0A00-000021000000}"/>
    <hyperlink ref="C240" r:id="rId27" xr:uid="{00000000-0004-0000-0A00-000022000000}"/>
    <hyperlink ref="C186" r:id="rId28" xr:uid="{A005320F-54AF-4033-98CA-A7FF6CA53960}"/>
    <hyperlink ref="C436" r:id="rId29" xr:uid="{D6D4289C-1CCD-46F8-A72E-8309CEBBD6C4}"/>
    <hyperlink ref="C197" r:id="rId30" xr:uid="{C1628BA4-F5B5-4A5E-8245-F840AC54BBAA}"/>
    <hyperlink ref="C208" r:id="rId31" xr:uid="{B8FEAE95-2C6B-4CF9-B6D8-923DFFF63DA2}"/>
    <hyperlink ref="C218" r:id="rId32" xr:uid="{852DF9DB-15DA-40FD-AD53-80F1E8B6A60D}"/>
    <hyperlink ref="C384" r:id="rId33" xr:uid="{0BB66981-7A17-4B3D-869C-7C12E66760D7}"/>
    <hyperlink ref="C368" r:id="rId34" xr:uid="{31827B9E-7F00-41C5-BDE3-A7E71BDEE6E0}"/>
  </hyperlinks>
  <pageMargins left="0.7" right="0.7" top="0.75" bottom="0.75" header="0.3" footer="0.3"/>
  <pageSetup orientation="portrait" r:id="rId35"/>
  <drawing r:id="rId3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H1014"/>
  <sheetViews>
    <sheetView showGridLines="0" tabSelected="1" zoomScale="80" zoomScaleNormal="80" workbookViewId="0">
      <pane xSplit="2" ySplit="1" topLeftCell="C2" activePane="bottomRight" state="frozen"/>
      <selection pane="topRight" activeCell="Q4" sqref="Q4:T183"/>
      <selection pane="bottomLeft" activeCell="Q4" sqref="Q4:T183"/>
      <selection pane="bottomRight" activeCell="H1" sqref="G1:H1048576"/>
    </sheetView>
  </sheetViews>
  <sheetFormatPr baseColWidth="10" defaultColWidth="9.33203125" defaultRowHeight="13" x14ac:dyDescent="0.15"/>
  <cols>
    <col min="1" max="1" width="20.6640625" style="478" customWidth="1"/>
    <col min="2" max="2" width="30.6640625" style="501" customWidth="1"/>
    <col min="3" max="3" width="82.6640625" style="478" customWidth="1"/>
    <col min="4" max="4" width="10.6640625" style="478" customWidth="1"/>
    <col min="5" max="6" width="10.6640625" style="871" customWidth="1"/>
    <col min="7" max="7" width="22.6640625" style="550" customWidth="1"/>
    <col min="8" max="8" width="35.5" style="1786" customWidth="1"/>
    <col min="9" max="16384" width="9.33203125" style="478"/>
  </cols>
  <sheetData>
    <row r="1" spans="1:8" s="443" customFormat="1" ht="31" thickBot="1" x14ac:dyDescent="0.2">
      <c r="A1" s="440" t="s">
        <v>53</v>
      </c>
      <c r="B1" s="440" t="s">
        <v>1054</v>
      </c>
      <c r="C1" s="440" t="s">
        <v>1055</v>
      </c>
      <c r="D1" s="440" t="s">
        <v>1111</v>
      </c>
      <c r="E1" s="441" t="s">
        <v>1112</v>
      </c>
      <c r="F1" s="441" t="s">
        <v>1113</v>
      </c>
      <c r="G1" s="442" t="s">
        <v>128</v>
      </c>
      <c r="H1" s="1769" t="s">
        <v>120</v>
      </c>
    </row>
    <row r="2" spans="1:8" s="1697" customFormat="1" ht="15" x14ac:dyDescent="0.15">
      <c r="A2" s="1695" t="s">
        <v>847</v>
      </c>
      <c r="B2" s="1696" t="s">
        <v>4058</v>
      </c>
      <c r="C2" s="1696" t="s">
        <v>4059</v>
      </c>
      <c r="D2" s="487" t="e">
        <f>VLOOKUP($B2,'Pricelist Summary'!$B:$S,22,0)</f>
        <v>#REF!</v>
      </c>
      <c r="E2" s="1468">
        <f>VLOOKUP($B2,'Pricelist Summary'!$B:$M,4,0)</f>
        <v>7382.2429906542047</v>
      </c>
      <c r="F2" s="1468">
        <f>VLOOKUP($B2,'Pricelist Summary'!$B:$M,5,0)</f>
        <v>0</v>
      </c>
      <c r="G2" s="1243" t="e">
        <f>VLOOKUP(B2,'Pricelist Summary'!B:O,18,0)</f>
        <v>#REF!</v>
      </c>
      <c r="H2" s="1469" t="e">
        <f>VLOOKUP(B2,'Pricelist Summary'!B:G,10,0)</f>
        <v>#REF!</v>
      </c>
    </row>
    <row r="3" spans="1:8" s="1697" customFormat="1" ht="15" x14ac:dyDescent="0.2">
      <c r="A3" s="1698"/>
      <c r="B3" s="1699"/>
      <c r="C3" s="1700" t="s">
        <v>4066</v>
      </c>
      <c r="D3" s="1699"/>
      <c r="E3" s="1699"/>
      <c r="F3" s="1699"/>
      <c r="G3" s="1699"/>
      <c r="H3" s="1699"/>
    </row>
    <row r="4" spans="1:8" s="1697" customFormat="1" ht="15" x14ac:dyDescent="0.2">
      <c r="A4" s="1698"/>
      <c r="B4" s="1699"/>
      <c r="C4" s="1701" t="s">
        <v>4067</v>
      </c>
      <c r="D4" s="1699"/>
      <c r="E4" s="1699"/>
      <c r="F4" s="1699"/>
      <c r="G4" s="1699"/>
      <c r="H4" s="1699"/>
    </row>
    <row r="5" spans="1:8" s="1697" customFormat="1" ht="30" x14ac:dyDescent="0.2">
      <c r="A5" s="1698"/>
      <c r="B5" s="1699"/>
      <c r="C5" s="1701" t="s">
        <v>4068</v>
      </c>
      <c r="D5" s="1699"/>
      <c r="E5" s="1699"/>
      <c r="F5" s="1699"/>
      <c r="G5" s="1699"/>
      <c r="H5" s="1699"/>
    </row>
    <row r="6" spans="1:8" s="1697" customFormat="1" ht="15" x14ac:dyDescent="0.2">
      <c r="A6" s="1698"/>
      <c r="B6" s="1699"/>
      <c r="C6" s="1701" t="s">
        <v>4069</v>
      </c>
      <c r="D6" s="1699"/>
      <c r="E6" s="1699"/>
      <c r="F6" s="1699"/>
      <c r="G6" s="1699"/>
      <c r="H6" s="1699"/>
    </row>
    <row r="7" spans="1:8" s="1697" customFormat="1" ht="15" x14ac:dyDescent="0.2">
      <c r="A7" s="1698"/>
      <c r="B7" s="1699"/>
      <c r="C7" s="1701" t="s">
        <v>4070</v>
      </c>
      <c r="D7" s="1699"/>
      <c r="E7" s="1699"/>
      <c r="F7" s="1699"/>
      <c r="G7" s="1699"/>
      <c r="H7" s="1699"/>
    </row>
    <row r="8" spans="1:8" s="1697" customFormat="1" ht="15" x14ac:dyDescent="0.2">
      <c r="A8" s="1698"/>
      <c r="B8" s="1699"/>
      <c r="C8" s="1701" t="s">
        <v>4071</v>
      </c>
      <c r="D8" s="1699"/>
      <c r="E8" s="1699"/>
      <c r="F8" s="1699"/>
      <c r="G8" s="1699"/>
      <c r="H8" s="1699"/>
    </row>
    <row r="9" spans="1:8" s="1697" customFormat="1" ht="15" x14ac:dyDescent="0.2">
      <c r="A9" s="1698"/>
      <c r="B9" s="1699"/>
      <c r="C9" s="1701" t="s">
        <v>4072</v>
      </c>
      <c r="D9" s="1699"/>
      <c r="E9" s="1699"/>
      <c r="F9" s="1699"/>
      <c r="G9" s="1699"/>
      <c r="H9" s="1699"/>
    </row>
    <row r="10" spans="1:8" s="1697" customFormat="1" ht="15" x14ac:dyDescent="0.2">
      <c r="A10" s="1698"/>
      <c r="B10" s="1699"/>
      <c r="C10" s="1701" t="s">
        <v>4073</v>
      </c>
      <c r="D10" s="1699"/>
      <c r="E10" s="1699"/>
      <c r="F10" s="1699"/>
      <c r="G10" s="1699"/>
      <c r="H10" s="1699"/>
    </row>
    <row r="11" spans="1:8" s="1697" customFormat="1" ht="15" x14ac:dyDescent="0.2">
      <c r="A11" s="1698"/>
      <c r="B11" s="1699"/>
      <c r="C11" s="1701" t="s">
        <v>4074</v>
      </c>
      <c r="D11" s="1699"/>
      <c r="E11" s="1699"/>
      <c r="F11" s="1699"/>
      <c r="G11" s="1699"/>
      <c r="H11" s="1699"/>
    </row>
    <row r="12" spans="1:8" s="1697" customFormat="1" ht="15" x14ac:dyDescent="0.2">
      <c r="A12" s="1698"/>
      <c r="B12" s="1699"/>
      <c r="C12" s="1701" t="s">
        <v>4075</v>
      </c>
      <c r="D12" s="1699"/>
      <c r="E12" s="1699"/>
      <c r="F12" s="1699"/>
      <c r="G12" s="1699"/>
      <c r="H12" s="1699"/>
    </row>
    <row r="13" spans="1:8" s="1697" customFormat="1" ht="15" x14ac:dyDescent="0.2">
      <c r="A13" s="1698"/>
      <c r="B13" s="1699"/>
      <c r="C13" s="1701" t="s">
        <v>4076</v>
      </c>
      <c r="D13" s="1699"/>
      <c r="E13" s="1699"/>
      <c r="F13" s="1699"/>
      <c r="G13" s="1699"/>
      <c r="H13" s="1699"/>
    </row>
    <row r="14" spans="1:8" s="1697" customFormat="1" ht="15" x14ac:dyDescent="0.2">
      <c r="A14" s="1698"/>
      <c r="B14" s="1699"/>
      <c r="C14" s="1701" t="s">
        <v>4077</v>
      </c>
      <c r="D14" s="1699"/>
      <c r="E14" s="1699"/>
      <c r="F14" s="1699"/>
      <c r="G14" s="1699"/>
      <c r="H14" s="1699"/>
    </row>
    <row r="15" spans="1:8" s="1697" customFormat="1" ht="15" x14ac:dyDescent="0.2">
      <c r="A15" s="1698"/>
      <c r="B15" s="1699"/>
      <c r="C15" s="1701" t="s">
        <v>4078</v>
      </c>
      <c r="D15" s="1699"/>
      <c r="E15" s="1699"/>
      <c r="F15" s="1699"/>
      <c r="G15" s="1699"/>
      <c r="H15" s="1699"/>
    </row>
    <row r="16" spans="1:8" s="1697" customFormat="1" ht="15" x14ac:dyDescent="0.2">
      <c r="A16" s="1698"/>
      <c r="B16" s="1699"/>
      <c r="C16" s="1702" t="s">
        <v>4079</v>
      </c>
      <c r="D16" s="1699"/>
      <c r="E16" s="1699"/>
      <c r="F16" s="1699"/>
      <c r="G16" s="1699"/>
      <c r="H16" s="1699"/>
    </row>
    <row r="17" spans="1:8" s="1697" customFormat="1" ht="15" x14ac:dyDescent="0.2">
      <c r="A17" s="1698"/>
      <c r="B17" s="1699"/>
      <c r="C17" s="1703" t="s">
        <v>2166</v>
      </c>
      <c r="D17" s="1699"/>
      <c r="E17" s="1699"/>
      <c r="F17" s="1699"/>
      <c r="G17" s="1699"/>
      <c r="H17" s="1699"/>
    </row>
    <row r="18" spans="1:8" s="1697" customFormat="1" ht="30" x14ac:dyDescent="0.2">
      <c r="A18" s="1698"/>
      <c r="B18" s="1699"/>
      <c r="C18" s="1704" t="s">
        <v>4080</v>
      </c>
      <c r="D18" s="1699"/>
      <c r="E18" s="1699"/>
      <c r="F18" s="1699"/>
      <c r="G18" s="1699"/>
      <c r="H18" s="1699"/>
    </row>
    <row r="19" spans="1:8" s="1697" customFormat="1" ht="16" x14ac:dyDescent="0.2">
      <c r="A19" s="1698"/>
      <c r="B19" s="1699"/>
      <c r="C19" s="257" t="s">
        <v>4085</v>
      </c>
      <c r="D19" s="1699"/>
      <c r="E19" s="1699"/>
      <c r="F19" s="1699"/>
      <c r="G19" s="1699"/>
      <c r="H19" s="1699"/>
    </row>
    <row r="20" spans="1:8" s="1697" customFormat="1" ht="16" thickBot="1" x14ac:dyDescent="0.25">
      <c r="A20" s="1698"/>
      <c r="B20" s="1699"/>
      <c r="C20" s="1705"/>
      <c r="D20" s="1699"/>
      <c r="E20" s="1699"/>
      <c r="F20" s="1699"/>
      <c r="G20" s="1699"/>
      <c r="H20" s="1699"/>
    </row>
    <row r="21" spans="1:8" s="1697" customFormat="1" ht="15" x14ac:dyDescent="0.15">
      <c r="A21" s="1695" t="s">
        <v>847</v>
      </c>
      <c r="B21" s="1696" t="s">
        <v>4056</v>
      </c>
      <c r="C21" s="1696" t="s">
        <v>4057</v>
      </c>
      <c r="D21" s="487" t="e">
        <f>VLOOKUP($B21,'Pricelist Summary'!$B:$S,22,0)</f>
        <v>#REF!</v>
      </c>
      <c r="E21" s="1468">
        <f>VLOOKUP($B21,'Pricelist Summary'!$B:$M,4,0)</f>
        <v>6447.663551401869</v>
      </c>
      <c r="F21" s="1468">
        <f>VLOOKUP($B21,'Pricelist Summary'!$B:$M,5,0)</f>
        <v>0</v>
      </c>
      <c r="G21" s="1243" t="e">
        <f>VLOOKUP(B21,'Pricelist Summary'!B:O,18,0)</f>
        <v>#REF!</v>
      </c>
      <c r="H21" s="1469" t="e">
        <f>VLOOKUP(B21,'Pricelist Summary'!B:G,10,0)</f>
        <v>#REF!</v>
      </c>
    </row>
    <row r="22" spans="1:8" s="1697" customFormat="1" ht="15" x14ac:dyDescent="0.2">
      <c r="A22" s="1698"/>
      <c r="B22" s="1699"/>
      <c r="C22" s="1700" t="s">
        <v>4081</v>
      </c>
      <c r="D22" s="1699"/>
      <c r="E22" s="1699"/>
      <c r="F22" s="1699"/>
      <c r="G22" s="1699"/>
      <c r="H22" s="1699"/>
    </row>
    <row r="23" spans="1:8" s="1697" customFormat="1" ht="15" x14ac:dyDescent="0.2">
      <c r="A23" s="1698"/>
      <c r="B23" s="1699"/>
      <c r="C23" s="1701" t="s">
        <v>4067</v>
      </c>
      <c r="D23" s="1699"/>
      <c r="E23" s="1699"/>
      <c r="F23" s="1699"/>
      <c r="G23" s="1699"/>
      <c r="H23" s="1699"/>
    </row>
    <row r="24" spans="1:8" s="1697" customFormat="1" ht="15" x14ac:dyDescent="0.2">
      <c r="A24" s="1698"/>
      <c r="B24" s="1699"/>
      <c r="C24" s="1701" t="s">
        <v>4082</v>
      </c>
      <c r="D24" s="1699"/>
      <c r="E24" s="1699"/>
      <c r="F24" s="1699"/>
      <c r="G24" s="1699"/>
      <c r="H24" s="1699"/>
    </row>
    <row r="25" spans="1:8" s="1697" customFormat="1" ht="15" x14ac:dyDescent="0.2">
      <c r="A25" s="1698"/>
      <c r="B25" s="1699"/>
      <c r="C25" s="1701" t="s">
        <v>4069</v>
      </c>
      <c r="D25" s="1699"/>
      <c r="E25" s="1699"/>
      <c r="F25" s="1699"/>
      <c r="G25" s="1699"/>
      <c r="H25" s="1699"/>
    </row>
    <row r="26" spans="1:8" s="1697" customFormat="1" ht="15" x14ac:dyDescent="0.2">
      <c r="A26" s="1698"/>
      <c r="B26" s="1699"/>
      <c r="C26" s="1701" t="s">
        <v>4070</v>
      </c>
      <c r="D26" s="1699"/>
      <c r="E26" s="1699"/>
      <c r="F26" s="1699"/>
      <c r="G26" s="1699"/>
      <c r="H26" s="1699"/>
    </row>
    <row r="27" spans="1:8" s="1697" customFormat="1" ht="15" x14ac:dyDescent="0.2">
      <c r="A27" s="1698"/>
      <c r="B27" s="1699"/>
      <c r="C27" s="1701" t="s">
        <v>4071</v>
      </c>
      <c r="D27" s="1699"/>
      <c r="E27" s="1699"/>
      <c r="F27" s="1699"/>
      <c r="G27" s="1699"/>
      <c r="H27" s="1699"/>
    </row>
    <row r="28" spans="1:8" s="1697" customFormat="1" ht="15" x14ac:dyDescent="0.2">
      <c r="A28" s="1698"/>
      <c r="B28" s="1699"/>
      <c r="C28" s="1701" t="s">
        <v>4083</v>
      </c>
      <c r="D28" s="1699"/>
      <c r="E28" s="1699"/>
      <c r="F28" s="1699"/>
      <c r="G28" s="1699"/>
      <c r="H28" s="1699"/>
    </row>
    <row r="29" spans="1:8" s="1697" customFormat="1" ht="15" x14ac:dyDescent="0.2">
      <c r="A29" s="1698"/>
      <c r="B29" s="1699"/>
      <c r="C29" s="1701" t="s">
        <v>4073</v>
      </c>
      <c r="D29" s="1699"/>
      <c r="E29" s="1699"/>
      <c r="F29" s="1699"/>
      <c r="G29" s="1699"/>
      <c r="H29" s="1699"/>
    </row>
    <row r="30" spans="1:8" s="1697" customFormat="1" ht="15" x14ac:dyDescent="0.2">
      <c r="A30" s="1698"/>
      <c r="B30" s="1699"/>
      <c r="C30" s="1701" t="s">
        <v>4074</v>
      </c>
      <c r="D30" s="1699"/>
      <c r="E30" s="1699"/>
      <c r="F30" s="1699"/>
      <c r="G30" s="1699"/>
      <c r="H30" s="1699"/>
    </row>
    <row r="31" spans="1:8" s="1697" customFormat="1" ht="15" x14ac:dyDescent="0.2">
      <c r="A31" s="1698"/>
      <c r="B31" s="1699"/>
      <c r="C31" s="1701" t="s">
        <v>4075</v>
      </c>
      <c r="D31" s="1699"/>
      <c r="E31" s="1699"/>
      <c r="F31" s="1699"/>
      <c r="G31" s="1699"/>
      <c r="H31" s="1699"/>
    </row>
    <row r="32" spans="1:8" s="1697" customFormat="1" ht="15" x14ac:dyDescent="0.2">
      <c r="A32" s="1698"/>
      <c r="B32" s="1699"/>
      <c r="C32" s="1701" t="s">
        <v>4076</v>
      </c>
      <c r="D32" s="1699"/>
      <c r="E32" s="1699"/>
      <c r="F32" s="1699"/>
      <c r="G32" s="1699"/>
      <c r="H32" s="1699"/>
    </row>
    <row r="33" spans="1:8" s="1697" customFormat="1" ht="15" x14ac:dyDescent="0.2">
      <c r="A33" s="1698"/>
      <c r="B33" s="1699"/>
      <c r="C33" s="1701" t="s">
        <v>4077</v>
      </c>
      <c r="D33" s="1699"/>
      <c r="E33" s="1699"/>
      <c r="F33" s="1699"/>
      <c r="G33" s="1699"/>
      <c r="H33" s="1699"/>
    </row>
    <row r="34" spans="1:8" s="1697" customFormat="1" ht="15" x14ac:dyDescent="0.2">
      <c r="A34" s="1698"/>
      <c r="B34" s="1699"/>
      <c r="C34" s="1701" t="s">
        <v>4078</v>
      </c>
      <c r="D34" s="1699"/>
      <c r="E34" s="1699"/>
      <c r="F34" s="1699"/>
      <c r="G34" s="1699"/>
      <c r="H34" s="1699"/>
    </row>
    <row r="35" spans="1:8" s="1697" customFormat="1" ht="15" x14ac:dyDescent="0.2">
      <c r="A35" s="1698"/>
      <c r="B35" s="1699"/>
      <c r="C35" s="1702" t="s">
        <v>4079</v>
      </c>
      <c r="D35" s="1699"/>
      <c r="E35" s="1699"/>
      <c r="F35" s="1699"/>
      <c r="G35" s="1699"/>
      <c r="H35" s="1699"/>
    </row>
    <row r="36" spans="1:8" s="1697" customFormat="1" ht="15" x14ac:dyDescent="0.2">
      <c r="A36" s="1698"/>
      <c r="B36" s="1699"/>
      <c r="C36" s="1703" t="s">
        <v>2166</v>
      </c>
      <c r="D36" s="1699"/>
      <c r="E36" s="1699"/>
      <c r="F36" s="1699"/>
      <c r="G36" s="1699"/>
      <c r="H36" s="1699"/>
    </row>
    <row r="37" spans="1:8" s="1697" customFormat="1" ht="30" x14ac:dyDescent="0.2">
      <c r="A37" s="1698"/>
      <c r="B37" s="1699"/>
      <c r="C37" s="1704" t="s">
        <v>4080</v>
      </c>
      <c r="D37" s="1699"/>
      <c r="E37" s="1699"/>
      <c r="F37" s="1699"/>
      <c r="G37" s="1699"/>
      <c r="H37" s="1699"/>
    </row>
    <row r="38" spans="1:8" s="1697" customFormat="1" ht="16" x14ac:dyDescent="0.2">
      <c r="A38" s="1698"/>
      <c r="B38" s="1699"/>
      <c r="C38" s="257" t="s">
        <v>4085</v>
      </c>
      <c r="D38" s="1699"/>
      <c r="E38" s="1699"/>
      <c r="F38" s="1699"/>
      <c r="G38" s="1699"/>
      <c r="H38" s="1699"/>
    </row>
    <row r="39" spans="1:8" s="1697" customFormat="1" ht="16" thickBot="1" x14ac:dyDescent="0.25">
      <c r="A39" s="1698"/>
      <c r="B39" s="1699"/>
      <c r="C39" s="1705"/>
      <c r="D39" s="1699"/>
      <c r="E39" s="1699"/>
      <c r="F39" s="1699"/>
      <c r="G39" s="1699"/>
      <c r="H39" s="1699"/>
    </row>
    <row r="40" spans="1:8" s="1697" customFormat="1" ht="15" x14ac:dyDescent="0.15">
      <c r="A40" s="1695" t="s">
        <v>847</v>
      </c>
      <c r="B40" s="1696" t="s">
        <v>4054</v>
      </c>
      <c r="C40" s="1706" t="s">
        <v>4055</v>
      </c>
      <c r="D40" s="487" t="e">
        <f>VLOOKUP($B40,'Pricelist Summary'!$B:$S,22,0)</f>
        <v>#REF!</v>
      </c>
      <c r="E40" s="1468">
        <f>VLOOKUP($B40,'Pricelist Summary'!$B:$M,4,0)</f>
        <v>6447.663551401869</v>
      </c>
      <c r="F40" s="1468">
        <f>VLOOKUP($B40,'Pricelist Summary'!$B:$M,5,0)</f>
        <v>0</v>
      </c>
      <c r="G40" s="1243" t="e">
        <f>VLOOKUP(B40,'Pricelist Summary'!B:O,18,0)</f>
        <v>#REF!</v>
      </c>
      <c r="H40" s="1469" t="e">
        <f>VLOOKUP(B40,'Pricelist Summary'!B:G,10,0)</f>
        <v>#REF!</v>
      </c>
    </row>
    <row r="41" spans="1:8" s="1697" customFormat="1" ht="15" x14ac:dyDescent="0.2">
      <c r="A41" s="1698"/>
      <c r="B41" s="1699"/>
      <c r="C41" s="1700" t="s">
        <v>4084</v>
      </c>
      <c r="D41" s="1699"/>
      <c r="E41" s="1699"/>
      <c r="F41" s="1699"/>
      <c r="G41" s="1699"/>
      <c r="H41" s="1699"/>
    </row>
    <row r="42" spans="1:8" s="1697" customFormat="1" ht="15" x14ac:dyDescent="0.2">
      <c r="A42" s="1698"/>
      <c r="B42" s="1699"/>
      <c r="C42" s="1701" t="s">
        <v>4067</v>
      </c>
      <c r="D42" s="1699"/>
      <c r="E42" s="1699"/>
      <c r="F42" s="1699"/>
      <c r="G42" s="1699"/>
      <c r="H42" s="1699"/>
    </row>
    <row r="43" spans="1:8" s="1697" customFormat="1" ht="15" x14ac:dyDescent="0.2">
      <c r="A43" s="1698"/>
      <c r="B43" s="1699"/>
      <c r="C43" s="1701" t="s">
        <v>4082</v>
      </c>
      <c r="D43" s="1699"/>
      <c r="E43" s="1699"/>
      <c r="F43" s="1699"/>
      <c r="G43" s="1699"/>
      <c r="H43" s="1699"/>
    </row>
    <row r="44" spans="1:8" s="1697" customFormat="1" ht="15" x14ac:dyDescent="0.2">
      <c r="A44" s="1698"/>
      <c r="B44" s="1699"/>
      <c r="C44" s="1701" t="s">
        <v>4069</v>
      </c>
      <c r="D44" s="1699"/>
      <c r="E44" s="1699"/>
      <c r="F44" s="1699"/>
      <c r="G44" s="1699"/>
      <c r="H44" s="1699"/>
    </row>
    <row r="45" spans="1:8" s="1697" customFormat="1" ht="15" x14ac:dyDescent="0.2">
      <c r="A45" s="1698"/>
      <c r="B45" s="1699"/>
      <c r="C45" s="1701" t="s">
        <v>4070</v>
      </c>
      <c r="D45" s="1699"/>
      <c r="E45" s="1699"/>
      <c r="F45" s="1699"/>
      <c r="G45" s="1699"/>
      <c r="H45" s="1699"/>
    </row>
    <row r="46" spans="1:8" s="1697" customFormat="1" ht="15" x14ac:dyDescent="0.2">
      <c r="A46" s="1698"/>
      <c r="B46" s="1699"/>
      <c r="C46" s="1701" t="s">
        <v>4071</v>
      </c>
      <c r="D46" s="1699"/>
      <c r="E46" s="1699"/>
      <c r="F46" s="1699"/>
      <c r="G46" s="1699"/>
      <c r="H46" s="1699"/>
    </row>
    <row r="47" spans="1:8" s="1697" customFormat="1" ht="15" x14ac:dyDescent="0.2">
      <c r="A47" s="1698"/>
      <c r="B47" s="1699"/>
      <c r="C47" s="1701" t="s">
        <v>4072</v>
      </c>
      <c r="D47" s="1699"/>
      <c r="E47" s="1699"/>
      <c r="F47" s="1699"/>
      <c r="G47" s="1699"/>
      <c r="H47" s="1699"/>
    </row>
    <row r="48" spans="1:8" s="1697" customFormat="1" ht="15" x14ac:dyDescent="0.2">
      <c r="A48" s="1698"/>
      <c r="B48" s="1699"/>
      <c r="C48" s="1701" t="s">
        <v>4073</v>
      </c>
      <c r="D48" s="1699"/>
      <c r="E48" s="1699"/>
      <c r="F48" s="1699"/>
      <c r="G48" s="1699"/>
      <c r="H48" s="1699"/>
    </row>
    <row r="49" spans="1:8" s="1697" customFormat="1" ht="15" x14ac:dyDescent="0.2">
      <c r="A49" s="1698"/>
      <c r="B49" s="1699"/>
      <c r="C49" s="1701" t="s">
        <v>4074</v>
      </c>
      <c r="D49" s="1699"/>
      <c r="E49" s="1699"/>
      <c r="F49" s="1699"/>
      <c r="G49" s="1699"/>
      <c r="H49" s="1699"/>
    </row>
    <row r="50" spans="1:8" s="1697" customFormat="1" ht="15" x14ac:dyDescent="0.2">
      <c r="A50" s="1698"/>
      <c r="B50" s="1699"/>
      <c r="C50" s="1701" t="s">
        <v>4075</v>
      </c>
      <c r="D50" s="1699"/>
      <c r="E50" s="1699"/>
      <c r="F50" s="1699"/>
      <c r="G50" s="1699"/>
      <c r="H50" s="1699"/>
    </row>
    <row r="51" spans="1:8" s="1697" customFormat="1" ht="15" x14ac:dyDescent="0.2">
      <c r="A51" s="1698"/>
      <c r="B51" s="1699"/>
      <c r="C51" s="1701" t="s">
        <v>4076</v>
      </c>
      <c r="D51" s="1699"/>
      <c r="E51" s="1699"/>
      <c r="F51" s="1699"/>
      <c r="G51" s="1699"/>
      <c r="H51" s="1699"/>
    </row>
    <row r="52" spans="1:8" s="1697" customFormat="1" ht="15" x14ac:dyDescent="0.2">
      <c r="A52" s="1698"/>
      <c r="B52" s="1699"/>
      <c r="C52" s="1701" t="s">
        <v>4077</v>
      </c>
      <c r="D52" s="1699"/>
      <c r="E52" s="1699"/>
      <c r="F52" s="1699"/>
      <c r="G52" s="1699"/>
      <c r="H52" s="1699"/>
    </row>
    <row r="53" spans="1:8" s="1697" customFormat="1" ht="15" x14ac:dyDescent="0.2">
      <c r="A53" s="1698"/>
      <c r="B53" s="1699"/>
      <c r="C53" s="1701" t="s">
        <v>4078</v>
      </c>
      <c r="D53" s="1699"/>
      <c r="E53" s="1699"/>
      <c r="F53" s="1699"/>
      <c r="G53" s="1699"/>
      <c r="H53" s="1699"/>
    </row>
    <row r="54" spans="1:8" s="1697" customFormat="1" ht="15" x14ac:dyDescent="0.2">
      <c r="A54" s="1698"/>
      <c r="B54" s="1699"/>
      <c r="C54" s="1702" t="s">
        <v>4079</v>
      </c>
      <c r="D54" s="1699"/>
      <c r="E54" s="1699"/>
      <c r="F54" s="1699"/>
      <c r="G54" s="1699"/>
      <c r="H54" s="1699"/>
    </row>
    <row r="55" spans="1:8" s="1697" customFormat="1" ht="15" x14ac:dyDescent="0.2">
      <c r="A55" s="1698"/>
      <c r="B55" s="1699"/>
      <c r="C55" s="1703" t="s">
        <v>2166</v>
      </c>
      <c r="D55" s="1699"/>
      <c r="E55" s="1699"/>
      <c r="F55" s="1699"/>
      <c r="G55" s="1699"/>
      <c r="H55" s="1699"/>
    </row>
    <row r="56" spans="1:8" s="1697" customFormat="1" ht="30" x14ac:dyDescent="0.2">
      <c r="A56" s="1698"/>
      <c r="B56" s="1699"/>
      <c r="C56" s="1704" t="s">
        <v>4080</v>
      </c>
      <c r="D56" s="1699"/>
      <c r="E56" s="1699"/>
      <c r="F56" s="1699"/>
      <c r="G56" s="1699"/>
      <c r="H56" s="1699"/>
    </row>
    <row r="57" spans="1:8" s="1697" customFormat="1" ht="16" x14ac:dyDescent="0.2">
      <c r="A57" s="1698"/>
      <c r="B57" s="1699"/>
      <c r="C57" s="257" t="s">
        <v>4085</v>
      </c>
      <c r="D57" s="1699"/>
      <c r="E57" s="1699"/>
      <c r="F57" s="1699"/>
      <c r="G57" s="1699"/>
      <c r="H57" s="1699"/>
    </row>
    <row r="58" spans="1:8" s="1697" customFormat="1" ht="16" thickBot="1" x14ac:dyDescent="0.25">
      <c r="A58" s="1698"/>
      <c r="B58" s="1699"/>
      <c r="C58" s="1705"/>
      <c r="D58" s="1699"/>
      <c r="E58" s="1699"/>
      <c r="F58" s="1699"/>
      <c r="G58" s="1699"/>
      <c r="H58" s="1699"/>
    </row>
    <row r="59" spans="1:8" s="450" customFormat="1" ht="13.5" customHeight="1" thickBot="1" x14ac:dyDescent="0.2">
      <c r="A59" s="444" t="s">
        <v>847</v>
      </c>
      <c r="B59" s="2328" t="s">
        <v>2142</v>
      </c>
      <c r="C59" s="445" t="s">
        <v>849</v>
      </c>
      <c r="D59" s="487" t="e">
        <f>VLOOKUP($B59,'Pricelist Summary'!$B:$S,22,0)</f>
        <v>#REF!</v>
      </c>
      <c r="E59" s="1468">
        <f>VLOOKUP($B59,'Pricelist Summary'!$B:$M,4,0)</f>
        <v>4196.26168224299</v>
      </c>
      <c r="F59" s="1468">
        <f>VLOOKUP($B59,'Pricelist Summary'!$B:$M,5,0)</f>
        <v>0</v>
      </c>
      <c r="G59" s="1243" t="e">
        <f>VLOOKUP(B59,'Pricelist Summary'!B:O,18,0)</f>
        <v>#REF!</v>
      </c>
      <c r="H59" s="1469" t="e">
        <f>VLOOKUP(B59,'Pricelist Summary'!B:G,10,0)</f>
        <v>#REF!</v>
      </c>
    </row>
    <row r="60" spans="1:8" s="450" customFormat="1" ht="12.75" customHeight="1" x14ac:dyDescent="0.15">
      <c r="A60" s="451" t="s">
        <v>847</v>
      </c>
      <c r="B60" s="2329"/>
      <c r="C60" s="453" t="s">
        <v>854</v>
      </c>
      <c r="D60" s="487"/>
      <c r="E60" s="653"/>
      <c r="F60" s="456"/>
      <c r="G60" s="457"/>
      <c r="H60" s="1770"/>
    </row>
    <row r="61" spans="1:8" s="450" customFormat="1" ht="14" x14ac:dyDescent="0.15">
      <c r="A61" s="2322"/>
      <c r="B61" s="2323"/>
      <c r="C61" s="453" t="s">
        <v>2143</v>
      </c>
      <c r="D61" s="451"/>
      <c r="E61" s="653"/>
      <c r="F61" s="456"/>
      <c r="G61" s="457"/>
      <c r="H61" s="1770"/>
    </row>
    <row r="62" spans="1:8" s="450" customFormat="1" ht="14" x14ac:dyDescent="0.15">
      <c r="A62" s="451"/>
      <c r="B62" s="452"/>
      <c r="C62" s="912" t="s">
        <v>2144</v>
      </c>
      <c r="D62" s="451"/>
      <c r="E62" s="653"/>
      <c r="F62" s="456"/>
      <c r="G62" s="457"/>
      <c r="H62" s="1770"/>
    </row>
    <row r="63" spans="1:8" s="450" customFormat="1" ht="14" x14ac:dyDescent="0.15">
      <c r="A63" s="451"/>
      <c r="B63" s="452"/>
      <c r="C63" s="912" t="s">
        <v>2145</v>
      </c>
      <c r="D63" s="451"/>
      <c r="E63" s="653"/>
      <c r="F63" s="456"/>
      <c r="G63" s="457"/>
      <c r="H63" s="1770"/>
    </row>
    <row r="64" spans="1:8" s="450" customFormat="1" ht="14" x14ac:dyDescent="0.15">
      <c r="A64" s="451"/>
      <c r="B64" s="452"/>
      <c r="C64" s="912" t="s">
        <v>2146</v>
      </c>
      <c r="D64" s="451"/>
      <c r="E64" s="653"/>
      <c r="F64" s="456"/>
      <c r="G64" s="457"/>
      <c r="H64" s="1770"/>
    </row>
    <row r="65" spans="1:8" s="450" customFormat="1" ht="14" x14ac:dyDescent="0.15">
      <c r="A65" s="451"/>
      <c r="B65" s="452"/>
      <c r="C65" s="912" t="s">
        <v>2147</v>
      </c>
      <c r="D65" s="451"/>
      <c r="E65" s="653"/>
      <c r="F65" s="456"/>
      <c r="G65" s="457"/>
      <c r="H65" s="1770"/>
    </row>
    <row r="66" spans="1:8" s="450" customFormat="1" ht="14" x14ac:dyDescent="0.15">
      <c r="A66" s="451"/>
      <c r="B66" s="452"/>
      <c r="C66" s="909" t="s">
        <v>2148</v>
      </c>
      <c r="D66" s="451"/>
      <c r="E66" s="653"/>
      <c r="F66" s="456"/>
      <c r="G66" s="457"/>
      <c r="H66" s="1770"/>
    </row>
    <row r="67" spans="1:8" s="450" customFormat="1" ht="14" x14ac:dyDescent="0.15">
      <c r="A67" s="451"/>
      <c r="B67" s="452"/>
      <c r="C67" s="907" t="s">
        <v>2149</v>
      </c>
      <c r="D67" s="451"/>
      <c r="E67" s="653"/>
      <c r="F67" s="456"/>
      <c r="G67" s="457"/>
      <c r="H67" s="1770"/>
    </row>
    <row r="68" spans="1:8" s="450" customFormat="1" ht="14" x14ac:dyDescent="0.15">
      <c r="A68" s="451"/>
      <c r="B68" s="452"/>
      <c r="C68" s="907" t="s">
        <v>2150</v>
      </c>
      <c r="D68" s="451"/>
      <c r="E68" s="653"/>
      <c r="F68" s="456"/>
      <c r="G68" s="457"/>
      <c r="H68" s="1770"/>
    </row>
    <row r="69" spans="1:8" s="450" customFormat="1" ht="14" x14ac:dyDescent="0.15">
      <c r="A69" s="451"/>
      <c r="B69" s="452"/>
      <c r="C69" s="907" t="s">
        <v>2151</v>
      </c>
      <c r="D69" s="451"/>
      <c r="E69" s="653"/>
      <c r="F69" s="456"/>
      <c r="G69" s="457"/>
      <c r="H69" s="1770"/>
    </row>
    <row r="70" spans="1:8" s="450" customFormat="1" ht="14" x14ac:dyDescent="0.15">
      <c r="A70" s="451"/>
      <c r="B70" s="452"/>
      <c r="C70" s="907" t="s">
        <v>2152</v>
      </c>
      <c r="D70" s="451"/>
      <c r="E70" s="653"/>
      <c r="F70" s="456"/>
      <c r="G70" s="457"/>
      <c r="H70" s="1770"/>
    </row>
    <row r="71" spans="1:8" s="450" customFormat="1" ht="14" x14ac:dyDescent="0.15">
      <c r="A71" s="451"/>
      <c r="B71" s="452"/>
      <c r="C71" s="907" t="s">
        <v>2153</v>
      </c>
      <c r="D71" s="451"/>
      <c r="E71" s="653"/>
      <c r="F71" s="456"/>
      <c r="G71" s="457"/>
      <c r="H71" s="1770"/>
    </row>
    <row r="72" spans="1:8" s="450" customFormat="1" ht="14" x14ac:dyDescent="0.15">
      <c r="A72" s="451"/>
      <c r="B72" s="452"/>
      <c r="C72" s="907" t="s">
        <v>2154</v>
      </c>
      <c r="D72" s="451"/>
      <c r="E72" s="653"/>
      <c r="F72" s="456"/>
      <c r="G72" s="457"/>
      <c r="H72" s="1770"/>
    </row>
    <row r="73" spans="1:8" s="450" customFormat="1" ht="14" x14ac:dyDescent="0.15">
      <c r="A73" s="451"/>
      <c r="B73" s="452"/>
      <c r="C73" s="907" t="s">
        <v>2155</v>
      </c>
      <c r="D73" s="451"/>
      <c r="E73" s="653"/>
      <c r="F73" s="456"/>
      <c r="G73" s="457"/>
      <c r="H73" s="1770"/>
    </row>
    <row r="74" spans="1:8" s="450" customFormat="1" ht="14" x14ac:dyDescent="0.15">
      <c r="A74" s="451"/>
      <c r="B74" s="452"/>
      <c r="C74" s="907" t="s">
        <v>2156</v>
      </c>
      <c r="D74" s="451"/>
      <c r="E74" s="653"/>
      <c r="F74" s="456"/>
      <c r="G74" s="457"/>
      <c r="H74" s="1770"/>
    </row>
    <row r="75" spans="1:8" s="450" customFormat="1" ht="15" x14ac:dyDescent="0.15">
      <c r="A75" s="451"/>
      <c r="B75" s="452"/>
      <c r="C75" s="913" t="s">
        <v>2157</v>
      </c>
      <c r="D75" s="451"/>
      <c r="E75" s="653"/>
      <c r="F75" s="456"/>
      <c r="G75" s="457"/>
      <c r="H75" s="1770"/>
    </row>
    <row r="76" spans="1:8" s="450" customFormat="1" ht="14" x14ac:dyDescent="0.15">
      <c r="A76" s="451"/>
      <c r="B76" s="452"/>
      <c r="C76" s="907" t="s">
        <v>2158</v>
      </c>
      <c r="D76" s="451"/>
      <c r="E76" s="653"/>
      <c r="F76" s="456"/>
      <c r="G76" s="457"/>
      <c r="H76" s="1770"/>
    </row>
    <row r="77" spans="1:8" s="450" customFormat="1" ht="15" x14ac:dyDescent="0.15">
      <c r="A77" s="451"/>
      <c r="B77" s="452"/>
      <c r="C77" s="913" t="s">
        <v>2159</v>
      </c>
      <c r="D77" s="451"/>
      <c r="E77" s="653"/>
      <c r="F77" s="456"/>
      <c r="G77" s="457"/>
      <c r="H77" s="1770"/>
    </row>
    <row r="78" spans="1:8" s="450" customFormat="1" ht="14" x14ac:dyDescent="0.15">
      <c r="A78" s="451"/>
      <c r="B78" s="452"/>
      <c r="C78" s="475" t="s">
        <v>2160</v>
      </c>
      <c r="D78" s="451"/>
      <c r="E78" s="653"/>
      <c r="F78" s="456"/>
      <c r="G78" s="457"/>
      <c r="H78" s="1770"/>
    </row>
    <row r="79" spans="1:8" s="450" customFormat="1" ht="15" x14ac:dyDescent="0.15">
      <c r="A79" s="451"/>
      <c r="B79" s="452"/>
      <c r="C79" s="129" t="s">
        <v>2161</v>
      </c>
      <c r="D79" s="451"/>
      <c r="E79" s="653"/>
      <c r="F79" s="456"/>
      <c r="G79" s="457"/>
      <c r="H79" s="1770"/>
    </row>
    <row r="80" spans="1:8" s="450" customFormat="1" ht="15" x14ac:dyDescent="0.15">
      <c r="A80" s="451"/>
      <c r="B80" s="452"/>
      <c r="C80" s="129" t="s">
        <v>2162</v>
      </c>
      <c r="D80" s="451"/>
      <c r="E80" s="653"/>
      <c r="F80" s="456"/>
      <c r="G80" s="457"/>
      <c r="H80" s="1770"/>
    </row>
    <row r="81" spans="1:8" s="450" customFormat="1" ht="15" x14ac:dyDescent="0.15">
      <c r="A81" s="451"/>
      <c r="B81" s="452"/>
      <c r="C81" s="129" t="s">
        <v>2163</v>
      </c>
      <c r="D81" s="451"/>
      <c r="E81" s="653"/>
      <c r="F81" s="456"/>
      <c r="G81" s="457"/>
      <c r="H81" s="1770"/>
    </row>
    <row r="82" spans="1:8" s="450" customFormat="1" ht="15" x14ac:dyDescent="0.15">
      <c r="A82" s="451"/>
      <c r="B82" s="452"/>
      <c r="C82" s="129" t="s">
        <v>2164</v>
      </c>
      <c r="D82" s="451"/>
      <c r="E82" s="653"/>
      <c r="F82" s="456"/>
      <c r="G82" s="457"/>
      <c r="H82" s="1770"/>
    </row>
    <row r="83" spans="1:8" s="450" customFormat="1" ht="15" x14ac:dyDescent="0.15">
      <c r="A83" s="451"/>
      <c r="B83" s="452"/>
      <c r="C83" s="129" t="s">
        <v>2165</v>
      </c>
      <c r="D83" s="451"/>
      <c r="E83" s="653"/>
      <c r="F83" s="456"/>
      <c r="G83" s="457"/>
      <c r="H83" s="1770"/>
    </row>
    <row r="84" spans="1:8" s="450" customFormat="1" ht="14" x14ac:dyDescent="0.15">
      <c r="A84" s="451"/>
      <c r="B84" s="452"/>
      <c r="C84" s="910" t="s">
        <v>2166</v>
      </c>
      <c r="D84" s="451"/>
      <c r="E84" s="653"/>
      <c r="F84" s="456"/>
      <c r="G84" s="457"/>
      <c r="H84" s="1770"/>
    </row>
    <row r="85" spans="1:8" s="450" customFormat="1" ht="14" x14ac:dyDescent="0.15">
      <c r="A85" s="451"/>
      <c r="B85" s="452"/>
      <c r="C85" s="908" t="s">
        <v>2167</v>
      </c>
      <c r="D85" s="451"/>
      <c r="E85" s="653"/>
      <c r="F85" s="456"/>
      <c r="G85" s="457"/>
      <c r="H85" s="1770"/>
    </row>
    <row r="86" spans="1:8" s="450" customFormat="1" ht="14" x14ac:dyDescent="0.15">
      <c r="A86" s="451"/>
      <c r="B86" s="452"/>
      <c r="C86" s="908" t="s">
        <v>2168</v>
      </c>
      <c r="D86" s="451"/>
      <c r="E86" s="653"/>
      <c r="F86" s="456"/>
      <c r="G86" s="457"/>
      <c r="H86" s="1770"/>
    </row>
    <row r="87" spans="1:8" s="450" customFormat="1" ht="15" x14ac:dyDescent="0.15">
      <c r="A87" s="451"/>
      <c r="B87" s="452"/>
      <c r="C87" s="859" t="s">
        <v>1135</v>
      </c>
      <c r="D87" s="451"/>
      <c r="E87" s="653"/>
      <c r="F87" s="456"/>
      <c r="G87" s="457"/>
      <c r="H87" s="1770"/>
    </row>
    <row r="88" spans="1:8" s="450" customFormat="1" ht="14" thickBot="1" x14ac:dyDescent="0.2">
      <c r="A88" s="467"/>
      <c r="B88" s="906"/>
      <c r="C88" s="1453"/>
      <c r="D88" s="451"/>
      <c r="E88" s="653"/>
      <c r="F88" s="456"/>
      <c r="G88" s="457"/>
      <c r="H88" s="1770"/>
    </row>
    <row r="89" spans="1:8" s="475" customFormat="1" ht="14" x14ac:dyDescent="0.15">
      <c r="A89" s="2156" t="s">
        <v>847</v>
      </c>
      <c r="B89" s="485" t="s">
        <v>922</v>
      </c>
      <c r="C89" s="486" t="s">
        <v>923</v>
      </c>
      <c r="D89" s="487" t="e">
        <f>VLOOKUP($B89,'Pricelist Summary'!$B:$S,22,0)</f>
        <v>#REF!</v>
      </c>
      <c r="E89" s="488">
        <f>VLOOKUP($B89,'Pricelist Summary'!$B:$M,4,0)</f>
        <v>167.28971962616822</v>
      </c>
      <c r="F89" s="488">
        <f>VLOOKUP($B89,'Pricelist Summary'!$B:$M,5,0)</f>
        <v>0</v>
      </c>
      <c r="G89" s="489" t="e">
        <f>VLOOKUP(B89,'Pricelist Summary'!B:O,18,0)</f>
        <v>#REF!</v>
      </c>
      <c r="H89" s="1774" t="e">
        <f>VLOOKUP(B89,'Pricelist Summary'!B:G,10,0)</f>
        <v>#REF!</v>
      </c>
    </row>
    <row r="90" spans="1:8" ht="14" x14ac:dyDescent="0.15">
      <c r="A90" s="2157" t="s">
        <v>847</v>
      </c>
      <c r="B90" s="490" t="s">
        <v>926</v>
      </c>
      <c r="C90" s="481" t="s">
        <v>927</v>
      </c>
      <c r="D90" s="446" t="e">
        <f>VLOOKUP($B90,'Pricelist Summary'!$B:$S,22,0)</f>
        <v>#REF!</v>
      </c>
      <c r="E90" s="479">
        <f>VLOOKUP($B90,'Pricelist Summary'!$B:$M,4,0)</f>
        <v>167.28971962616822</v>
      </c>
      <c r="F90" s="479">
        <f>VLOOKUP($B90,'Pricelist Summary'!$B:$M,5,0)</f>
        <v>0</v>
      </c>
      <c r="G90" s="491" t="e">
        <f>VLOOKUP(B90,'Pricelist Summary'!B:O,18,0)</f>
        <v>#REF!</v>
      </c>
      <c r="H90" s="1775" t="e">
        <f>VLOOKUP(B90,'Pricelist Summary'!B:G,10,0)</f>
        <v>#REF!</v>
      </c>
    </row>
    <row r="91" spans="1:8" ht="14" x14ac:dyDescent="0.15">
      <c r="A91" s="471"/>
      <c r="B91" s="490"/>
      <c r="C91" s="481" t="s">
        <v>2233</v>
      </c>
      <c r="D91" s="472"/>
      <c r="E91" s="473"/>
      <c r="F91" s="473"/>
      <c r="G91" s="491"/>
      <c r="H91" s="1775"/>
    </row>
    <row r="92" spans="1:8" ht="14" x14ac:dyDescent="0.15">
      <c r="A92" s="471"/>
      <c r="B92" s="490"/>
      <c r="C92" s="492" t="s">
        <v>2234</v>
      </c>
      <c r="D92" s="472"/>
      <c r="E92" s="473"/>
      <c r="F92" s="473"/>
      <c r="G92" s="491"/>
      <c r="H92" s="1775"/>
    </row>
    <row r="93" spans="1:8" ht="14" x14ac:dyDescent="0.15">
      <c r="A93" s="471"/>
      <c r="B93" s="490"/>
      <c r="C93" s="492" t="s">
        <v>2235</v>
      </c>
      <c r="D93" s="472"/>
      <c r="E93" s="473"/>
      <c r="F93" s="473"/>
      <c r="G93" s="491"/>
      <c r="H93" s="1775"/>
    </row>
    <row r="94" spans="1:8" ht="14" x14ac:dyDescent="0.15">
      <c r="A94" s="471"/>
      <c r="B94" s="490"/>
      <c r="C94" s="492" t="s">
        <v>2236</v>
      </c>
      <c r="D94" s="446"/>
      <c r="E94" s="479"/>
      <c r="F94" s="479"/>
      <c r="G94" s="491"/>
      <c r="H94" s="1775"/>
    </row>
    <row r="95" spans="1:8" ht="14" x14ac:dyDescent="0.15">
      <c r="A95" s="471"/>
      <c r="B95" s="490"/>
      <c r="C95" s="492" t="s">
        <v>2237</v>
      </c>
      <c r="D95" s="446"/>
      <c r="E95" s="479"/>
      <c r="F95" s="479"/>
      <c r="G95" s="491"/>
      <c r="H95" s="1775"/>
    </row>
    <row r="96" spans="1:8" ht="14" x14ac:dyDescent="0.15">
      <c r="A96" s="471"/>
      <c r="B96" s="490"/>
      <c r="C96" s="492" t="s">
        <v>2238</v>
      </c>
      <c r="D96" s="446"/>
      <c r="E96" s="479"/>
      <c r="F96" s="479"/>
      <c r="G96" s="491"/>
      <c r="H96" s="1775"/>
    </row>
    <row r="97" spans="1:8" s="475" customFormat="1" ht="14" x14ac:dyDescent="0.15">
      <c r="A97" s="458"/>
      <c r="B97" s="493"/>
      <c r="C97" s="492" t="s">
        <v>2239</v>
      </c>
      <c r="D97" s="474"/>
      <c r="E97" s="861"/>
      <c r="F97" s="861"/>
      <c r="G97" s="494"/>
      <c r="H97" s="1780"/>
    </row>
    <row r="98" spans="1:8" s="475" customFormat="1" ht="14" x14ac:dyDescent="0.15">
      <c r="A98" s="458"/>
      <c r="B98" s="493"/>
      <c r="C98" s="492" t="s">
        <v>2240</v>
      </c>
      <c r="D98" s="474"/>
      <c r="E98" s="861"/>
      <c r="F98" s="861"/>
      <c r="G98" s="494"/>
      <c r="H98" s="1780"/>
    </row>
    <row r="99" spans="1:8" s="475" customFormat="1" ht="15" x14ac:dyDescent="0.15">
      <c r="A99" s="458"/>
      <c r="B99" s="493"/>
      <c r="C99" s="654" t="s">
        <v>2166</v>
      </c>
      <c r="D99" s="474"/>
      <c r="E99" s="861"/>
      <c r="F99" s="861"/>
      <c r="G99" s="494"/>
      <c r="H99" s="1780"/>
    </row>
    <row r="100" spans="1:8" s="475" customFormat="1" ht="14" x14ac:dyDescent="0.15">
      <c r="A100" s="458"/>
      <c r="B100" s="493"/>
      <c r="C100" s="492" t="s">
        <v>2241</v>
      </c>
      <c r="D100" s="474"/>
      <c r="E100" s="861"/>
      <c r="F100" s="861"/>
      <c r="G100" s="494"/>
      <c r="H100" s="1780"/>
    </row>
    <row r="101" spans="1:8" s="475" customFormat="1" ht="16" thickBot="1" x14ac:dyDescent="0.2">
      <c r="A101" s="458"/>
      <c r="B101" s="493"/>
      <c r="C101" s="279" t="s">
        <v>1135</v>
      </c>
      <c r="D101" s="1033"/>
      <c r="E101" s="861"/>
      <c r="F101" s="861"/>
      <c r="G101" s="494"/>
      <c r="H101" s="1781"/>
    </row>
    <row r="102" spans="1:8" s="475" customFormat="1" ht="14" x14ac:dyDescent="0.15">
      <c r="A102" s="2156" t="s">
        <v>847</v>
      </c>
      <c r="B102" s="485" t="s">
        <v>929</v>
      </c>
      <c r="C102" s="486" t="s">
        <v>2242</v>
      </c>
      <c r="D102" s="487" t="e">
        <f>VLOOKUP($B102,'Pricelist Summary'!$B:$S,22,0)</f>
        <v>#REF!</v>
      </c>
      <c r="E102" s="488">
        <f>VLOOKUP($B102,'Pricelist Summary'!$B:$M,4,0)</f>
        <v>185.98130841121494</v>
      </c>
      <c r="F102" s="488">
        <f>VLOOKUP($B102,'Pricelist Summary'!$B:$M,5,0)</f>
        <v>0</v>
      </c>
      <c r="G102" s="489" t="e">
        <f>VLOOKUP(B102,'Pricelist Summary'!B:O,18,0)</f>
        <v>#REF!</v>
      </c>
      <c r="H102" s="1774" t="e">
        <f>VLOOKUP(B102,'Pricelist Summary'!B:G,10,0)</f>
        <v>#REF!</v>
      </c>
    </row>
    <row r="103" spans="1:8" ht="14" x14ac:dyDescent="0.15">
      <c r="A103" s="2157" t="s">
        <v>847</v>
      </c>
      <c r="B103" s="490" t="s">
        <v>934</v>
      </c>
      <c r="C103" s="481" t="s">
        <v>2243</v>
      </c>
      <c r="D103" s="446" t="e">
        <f>VLOOKUP($B103,'Pricelist Summary'!$B:$S,22,0)</f>
        <v>#REF!</v>
      </c>
      <c r="E103" s="479">
        <f>VLOOKUP($B103,'Pricelist Summary'!$B:$M,4,0)</f>
        <v>185.98130841121494</v>
      </c>
      <c r="F103" s="479">
        <f>VLOOKUP($B103,'Pricelist Summary'!$B:$M,5,0)</f>
        <v>0</v>
      </c>
      <c r="G103" s="491" t="e">
        <f>VLOOKUP(B103,'Pricelist Summary'!B:O,18,0)</f>
        <v>#REF!</v>
      </c>
      <c r="H103" s="1775" t="e">
        <f>VLOOKUP(B103,'Pricelist Summary'!B:G,10,0)</f>
        <v>#REF!</v>
      </c>
    </row>
    <row r="104" spans="1:8" ht="14" x14ac:dyDescent="0.15">
      <c r="A104" s="471"/>
      <c r="B104" s="490"/>
      <c r="C104" s="492" t="s">
        <v>2244</v>
      </c>
      <c r="D104" s="472"/>
      <c r="E104" s="473"/>
      <c r="F104" s="473"/>
      <c r="G104" s="491"/>
      <c r="H104" s="1775"/>
    </row>
    <row r="105" spans="1:8" ht="14" x14ac:dyDescent="0.15">
      <c r="A105" s="471"/>
      <c r="B105" s="490"/>
      <c r="C105" s="492" t="s">
        <v>2245</v>
      </c>
      <c r="D105" s="472"/>
      <c r="E105" s="473"/>
      <c r="F105" s="473"/>
      <c r="G105" s="491"/>
      <c r="H105" s="1775"/>
    </row>
    <row r="106" spans="1:8" ht="14" x14ac:dyDescent="0.15">
      <c r="A106" s="471"/>
      <c r="B106" s="490"/>
      <c r="C106" s="492" t="s">
        <v>2246</v>
      </c>
      <c r="D106" s="472"/>
      <c r="E106" s="473"/>
      <c r="F106" s="473"/>
      <c r="G106" s="491"/>
      <c r="H106" s="1775"/>
    </row>
    <row r="107" spans="1:8" ht="14" x14ac:dyDescent="0.15">
      <c r="A107" s="471"/>
      <c r="B107" s="490"/>
      <c r="C107" s="492" t="s">
        <v>2247</v>
      </c>
      <c r="D107" s="446"/>
      <c r="E107" s="479"/>
      <c r="F107" s="479"/>
      <c r="G107" s="491"/>
      <c r="H107" s="1775"/>
    </row>
    <row r="108" spans="1:8" ht="14" x14ac:dyDescent="0.15">
      <c r="A108" s="471"/>
      <c r="B108" s="490"/>
      <c r="C108" s="492" t="s">
        <v>2248</v>
      </c>
      <c r="D108" s="446"/>
      <c r="E108" s="479"/>
      <c r="F108" s="479"/>
      <c r="G108" s="491"/>
      <c r="H108" s="1775"/>
    </row>
    <row r="109" spans="1:8" ht="14" x14ac:dyDescent="0.15">
      <c r="A109" s="471"/>
      <c r="B109" s="490"/>
      <c r="C109" s="492" t="s">
        <v>2249</v>
      </c>
      <c r="D109" s="446"/>
      <c r="E109" s="479"/>
      <c r="F109" s="479"/>
      <c r="G109" s="491"/>
      <c r="H109" s="1775"/>
    </row>
    <row r="110" spans="1:8" s="475" customFormat="1" x14ac:dyDescent="0.15">
      <c r="A110" s="458"/>
      <c r="B110" s="493"/>
      <c r="C110" s="478"/>
      <c r="D110" s="474"/>
      <c r="E110" s="861"/>
      <c r="F110" s="861"/>
      <c r="G110" s="494"/>
      <c r="H110" s="1780"/>
    </row>
    <row r="111" spans="1:8" s="475" customFormat="1" ht="15" thickBot="1" x14ac:dyDescent="0.2">
      <c r="A111" s="458"/>
      <c r="B111" s="493"/>
      <c r="C111" s="459" t="s">
        <v>1135</v>
      </c>
      <c r="D111" s="474"/>
      <c r="E111" s="861"/>
      <c r="F111" s="861"/>
      <c r="G111" s="494"/>
      <c r="H111" s="1780"/>
    </row>
    <row r="112" spans="1:8" s="450" customFormat="1" ht="14" x14ac:dyDescent="0.15">
      <c r="A112" s="1503" t="s">
        <v>2169</v>
      </c>
      <c r="B112" s="2155" t="s">
        <v>3382</v>
      </c>
      <c r="C112" s="1463" t="s">
        <v>3374</v>
      </c>
      <c r="D112" s="487" t="e">
        <f>VLOOKUP($B112,'Pricelist Summary'!$B:$S,22,0)</f>
        <v>#REF!</v>
      </c>
      <c r="E112" s="1468">
        <f>VLOOKUP($B112,'Pricelist Summary'!$B:$M,4,0)</f>
        <v>4570.0934579439254</v>
      </c>
      <c r="F112" s="1468">
        <f>VLOOKUP($B112,'Pricelist Summary'!$B:$M,5,0)</f>
        <v>0</v>
      </c>
      <c r="G112" s="1243" t="e">
        <f>VLOOKUP(B112,'Pricelist Summary'!B:O,18,0)</f>
        <v>#REF!</v>
      </c>
      <c r="H112" s="1469" t="e">
        <f>VLOOKUP(B112,'Pricelist Summary'!B:G,10,0)</f>
        <v>#REF!</v>
      </c>
    </row>
    <row r="113" spans="1:8" s="450" customFormat="1" ht="14" x14ac:dyDescent="0.15">
      <c r="A113" s="1461" t="s">
        <v>2169</v>
      </c>
      <c r="B113" s="1462" t="s">
        <v>3384</v>
      </c>
      <c r="C113" s="1464" t="s">
        <v>3375</v>
      </c>
      <c r="D113" s="446" t="e">
        <f>VLOOKUP($B113,'Pricelist Summary'!$B:$S,22,0)</f>
        <v>#REF!</v>
      </c>
      <c r="E113" s="447">
        <f>VLOOKUP($B113,'Pricelist Summary'!$B:$M,4,0)</f>
        <v>4570.0934579439254</v>
      </c>
      <c r="F113" s="447">
        <f>VLOOKUP($B113,'Pricelist Summary'!$B:$M,5,0)</f>
        <v>0</v>
      </c>
      <c r="G113" s="1457"/>
      <c r="H113" s="1459"/>
    </row>
    <row r="114" spans="1:8" s="450" customFormat="1" ht="14" x14ac:dyDescent="0.15">
      <c r="A114" s="1461" t="s">
        <v>2169</v>
      </c>
      <c r="B114" s="1462" t="s">
        <v>3383</v>
      </c>
      <c r="C114" s="1464" t="s">
        <v>3376</v>
      </c>
      <c r="D114" s="446" t="e">
        <f>VLOOKUP($B114,'Pricelist Summary'!$B:$S,22,0)</f>
        <v>#REF!</v>
      </c>
      <c r="E114" s="447">
        <f>VLOOKUP($B114,'Pricelist Summary'!$B:$M,4,0)</f>
        <v>4570.0934579439254</v>
      </c>
      <c r="F114" s="447">
        <f>VLOOKUP($B114,'Pricelist Summary'!$B:$M,5,0)</f>
        <v>0</v>
      </c>
      <c r="G114" s="1457"/>
      <c r="H114" s="1459"/>
    </row>
    <row r="115" spans="1:8" s="450" customFormat="1" ht="14" x14ac:dyDescent="0.15">
      <c r="A115" s="451"/>
      <c r="B115" s="452"/>
      <c r="C115" s="1464" t="s">
        <v>3463</v>
      </c>
      <c r="D115" s="446"/>
      <c r="E115" s="1455"/>
      <c r="F115" s="1455"/>
      <c r="G115" s="1457"/>
      <c r="H115" s="1459"/>
    </row>
    <row r="116" spans="1:8" s="450" customFormat="1" x14ac:dyDescent="0.15">
      <c r="A116" s="451"/>
      <c r="B116" s="452"/>
      <c r="C116" s="1465"/>
      <c r="D116" s="446"/>
      <c r="E116" s="1455"/>
      <c r="F116" s="1455"/>
      <c r="G116" s="1457"/>
      <c r="H116" s="1459"/>
    </row>
    <row r="117" spans="1:8" s="450" customFormat="1" ht="15" x14ac:dyDescent="0.15">
      <c r="B117" s="452"/>
      <c r="C117" s="1466" t="s">
        <v>2170</v>
      </c>
      <c r="D117" s="446"/>
      <c r="E117" s="1455"/>
      <c r="F117" s="1455"/>
      <c r="G117" s="1457"/>
      <c r="H117" s="1459"/>
    </row>
    <row r="118" spans="1:8" s="450" customFormat="1" ht="15" x14ac:dyDescent="0.15">
      <c r="A118" s="451"/>
      <c r="B118" s="452"/>
      <c r="C118" s="1467" t="s">
        <v>3464</v>
      </c>
      <c r="D118" s="446"/>
      <c r="E118" s="1455"/>
      <c r="F118" s="1455"/>
      <c r="G118" s="1457"/>
      <c r="H118" s="1459"/>
    </row>
    <row r="119" spans="1:8" s="450" customFormat="1" ht="15" x14ac:dyDescent="0.15">
      <c r="A119" s="451"/>
      <c r="B119" s="452"/>
      <c r="C119" s="1467" t="s">
        <v>3465</v>
      </c>
      <c r="D119" s="446"/>
      <c r="E119" s="1455"/>
      <c r="F119" s="1455"/>
      <c r="G119" s="1457"/>
      <c r="H119" s="1459"/>
    </row>
    <row r="120" spans="1:8" s="450" customFormat="1" ht="15" x14ac:dyDescent="0.15">
      <c r="A120" s="451"/>
      <c r="B120" s="452"/>
      <c r="C120" s="1467" t="s">
        <v>3466</v>
      </c>
      <c r="D120" s="446"/>
      <c r="E120" s="1455"/>
      <c r="F120" s="1455"/>
      <c r="G120" s="1457"/>
      <c r="H120" s="1459"/>
    </row>
    <row r="121" spans="1:8" s="450" customFormat="1" ht="30" x14ac:dyDescent="0.15">
      <c r="A121" s="451"/>
      <c r="B121" s="452"/>
      <c r="C121" s="1467" t="s">
        <v>3467</v>
      </c>
      <c r="D121" s="446"/>
      <c r="E121" s="1455"/>
      <c r="F121" s="1455"/>
      <c r="G121" s="1457"/>
      <c r="H121" s="1459"/>
    </row>
    <row r="122" spans="1:8" s="450" customFormat="1" ht="15" x14ac:dyDescent="0.15">
      <c r="A122" s="451"/>
      <c r="B122" s="452"/>
      <c r="C122" s="1467" t="s">
        <v>3468</v>
      </c>
      <c r="D122" s="446"/>
      <c r="E122" s="1455"/>
      <c r="F122" s="1455"/>
      <c r="G122" s="1457"/>
      <c r="H122" s="1459"/>
    </row>
    <row r="123" spans="1:8" s="450" customFormat="1" ht="30" x14ac:dyDescent="0.15">
      <c r="A123" s="451"/>
      <c r="B123" s="452"/>
      <c r="C123" s="1467" t="s">
        <v>3469</v>
      </c>
      <c r="D123" s="446"/>
      <c r="E123" s="1455"/>
      <c r="F123" s="1455"/>
      <c r="G123" s="1457"/>
      <c r="H123" s="1459"/>
    </row>
    <row r="124" spans="1:8" s="450" customFormat="1" ht="15" x14ac:dyDescent="0.15">
      <c r="A124" s="451"/>
      <c r="B124" s="452"/>
      <c r="C124" s="1467" t="s">
        <v>3470</v>
      </c>
      <c r="D124" s="446"/>
      <c r="E124" s="1455"/>
      <c r="F124" s="1455"/>
      <c r="G124" s="1457"/>
      <c r="H124" s="1459"/>
    </row>
    <row r="125" spans="1:8" s="450" customFormat="1" ht="15" x14ac:dyDescent="0.15">
      <c r="A125" s="451"/>
      <c r="B125" s="452"/>
      <c r="C125" s="1467" t="s">
        <v>3471</v>
      </c>
      <c r="D125" s="446"/>
      <c r="E125" s="1455"/>
      <c r="F125" s="1455"/>
      <c r="G125" s="1457"/>
      <c r="H125" s="1459"/>
    </row>
    <row r="126" spans="1:8" s="450" customFormat="1" ht="15" x14ac:dyDescent="0.15">
      <c r="A126" s="451"/>
      <c r="B126" s="452"/>
      <c r="C126" s="1467" t="s">
        <v>3472</v>
      </c>
      <c r="D126" s="446"/>
      <c r="E126" s="1455"/>
      <c r="F126" s="1455"/>
      <c r="G126" s="1457"/>
      <c r="H126" s="1459"/>
    </row>
    <row r="127" spans="1:8" s="450" customFormat="1" ht="15" x14ac:dyDescent="0.15">
      <c r="A127" s="451"/>
      <c r="B127" s="452"/>
      <c r="C127" s="1466" t="s">
        <v>3473</v>
      </c>
      <c r="D127" s="446"/>
      <c r="E127" s="1455"/>
      <c r="F127" s="1455"/>
      <c r="G127" s="1457"/>
      <c r="H127" s="1459"/>
    </row>
    <row r="128" spans="1:8" s="450" customFormat="1" ht="15" x14ac:dyDescent="0.15">
      <c r="A128" s="451"/>
      <c r="B128" s="452"/>
      <c r="C128" s="1467" t="s">
        <v>3474</v>
      </c>
      <c r="D128" s="446"/>
      <c r="E128" s="1455"/>
      <c r="F128" s="1455"/>
      <c r="G128" s="1457"/>
      <c r="H128" s="1459"/>
    </row>
    <row r="129" spans="1:8" s="450" customFormat="1" ht="15" x14ac:dyDescent="0.15">
      <c r="A129" s="451"/>
      <c r="B129" s="452"/>
      <c r="C129" s="1467" t="s">
        <v>3475</v>
      </c>
      <c r="D129" s="446"/>
      <c r="E129" s="1455"/>
      <c r="F129" s="1455"/>
      <c r="G129" s="1457"/>
      <c r="H129" s="1459"/>
    </row>
    <row r="130" spans="1:8" s="450" customFormat="1" ht="15" x14ac:dyDescent="0.15">
      <c r="A130" s="451"/>
      <c r="B130" s="452"/>
      <c r="C130" s="1467" t="s">
        <v>3476</v>
      </c>
      <c r="D130" s="446"/>
      <c r="E130" s="1455"/>
      <c r="F130" s="1455"/>
      <c r="G130" s="1457"/>
      <c r="H130" s="1459"/>
    </row>
    <row r="131" spans="1:8" s="450" customFormat="1" ht="15" x14ac:dyDescent="0.15">
      <c r="A131" s="451"/>
      <c r="B131" s="452"/>
      <c r="C131" s="1467" t="s">
        <v>3477</v>
      </c>
      <c r="D131" s="446"/>
      <c r="E131" s="1455"/>
      <c r="F131" s="1455"/>
      <c r="G131" s="1457"/>
      <c r="H131" s="1459"/>
    </row>
    <row r="132" spans="1:8" s="450" customFormat="1" ht="15" x14ac:dyDescent="0.15">
      <c r="A132" s="451"/>
      <c r="B132" s="452"/>
      <c r="C132" s="1467" t="s">
        <v>3478</v>
      </c>
      <c r="D132" s="446"/>
      <c r="E132" s="1455"/>
      <c r="F132" s="1455"/>
      <c r="G132" s="1457"/>
      <c r="H132" s="1459"/>
    </row>
    <row r="133" spans="1:8" s="450" customFormat="1" ht="15" x14ac:dyDescent="0.15">
      <c r="A133" s="451"/>
      <c r="B133" s="452"/>
      <c r="C133" s="1466" t="s">
        <v>2174</v>
      </c>
      <c r="D133" s="446"/>
      <c r="E133" s="1455"/>
      <c r="F133" s="1455"/>
      <c r="G133" s="1457"/>
      <c r="H133" s="1459"/>
    </row>
    <row r="134" spans="1:8" s="450" customFormat="1" ht="15" x14ac:dyDescent="0.15">
      <c r="A134" s="451"/>
      <c r="B134" s="452"/>
      <c r="C134" s="1467" t="s">
        <v>3479</v>
      </c>
      <c r="D134" s="446"/>
      <c r="E134" s="1455"/>
      <c r="F134" s="1455"/>
      <c r="G134" s="1457"/>
      <c r="H134" s="1459"/>
    </row>
    <row r="135" spans="1:8" s="450" customFormat="1" ht="15" x14ac:dyDescent="0.15">
      <c r="A135" s="451"/>
      <c r="B135" s="452"/>
      <c r="C135" s="1467" t="s">
        <v>2175</v>
      </c>
      <c r="D135" s="446"/>
      <c r="E135" s="1455"/>
      <c r="F135" s="1455"/>
      <c r="G135" s="1457"/>
      <c r="H135" s="1459"/>
    </row>
    <row r="136" spans="1:8" s="450" customFormat="1" ht="15" x14ac:dyDescent="0.15">
      <c r="A136" s="451"/>
      <c r="B136" s="452"/>
      <c r="C136" s="1467" t="s">
        <v>2176</v>
      </c>
      <c r="D136" s="446"/>
      <c r="E136" s="1455"/>
      <c r="F136" s="1455"/>
      <c r="G136" s="1457"/>
      <c r="H136" s="1459"/>
    </row>
    <row r="137" spans="1:8" s="450" customFormat="1" ht="14" x14ac:dyDescent="0.15">
      <c r="A137" s="451"/>
      <c r="B137" s="452"/>
      <c r="C137" s="1470" t="s">
        <v>2166</v>
      </c>
      <c r="D137" s="446"/>
      <c r="E137" s="1455"/>
      <c r="F137" s="1455"/>
      <c r="G137" s="1457"/>
      <c r="H137" s="1459"/>
    </row>
    <row r="138" spans="1:8" s="450" customFormat="1" ht="14" x14ac:dyDescent="0.15">
      <c r="A138" s="451"/>
      <c r="B138" s="452"/>
      <c r="C138" s="912" t="s">
        <v>3480</v>
      </c>
      <c r="D138" s="446"/>
      <c r="E138" s="1455"/>
      <c r="F138" s="1455"/>
      <c r="G138" s="1457"/>
      <c r="H138" s="1459"/>
    </row>
    <row r="139" spans="1:8" s="450" customFormat="1" x14ac:dyDescent="0.15">
      <c r="A139" s="451"/>
      <c r="B139" s="452"/>
      <c r="C139" s="453"/>
      <c r="D139" s="446"/>
      <c r="E139" s="1455"/>
      <c r="F139" s="1455"/>
      <c r="G139" s="1457"/>
      <c r="H139" s="1459"/>
    </row>
    <row r="140" spans="1:8" s="450" customFormat="1" x14ac:dyDescent="0.15">
      <c r="A140" s="451"/>
      <c r="B140" s="452"/>
      <c r="C140" s="453"/>
      <c r="D140" s="446"/>
      <c r="E140" s="1455"/>
      <c r="F140" s="1455"/>
      <c r="G140" s="1457"/>
      <c r="H140" s="1459"/>
    </row>
    <row r="141" spans="1:8" s="450" customFormat="1" ht="14" thickBot="1" x14ac:dyDescent="0.2">
      <c r="A141" s="986"/>
      <c r="B141" s="987"/>
      <c r="C141" s="1452"/>
      <c r="D141" s="1454"/>
      <c r="E141" s="1456"/>
      <c r="F141" s="1456"/>
      <c r="G141" s="1458"/>
      <c r="H141" s="1460"/>
    </row>
    <row r="142" spans="1:8" s="1465" customFormat="1" ht="89.25" customHeight="1" x14ac:dyDescent="0.2">
      <c r="A142" s="1461" t="s">
        <v>2169</v>
      </c>
      <c r="B142" s="1462" t="s">
        <v>4665</v>
      </c>
      <c r="C142" s="992" t="s">
        <v>4666</v>
      </c>
      <c r="D142" s="990" t="e">
        <f>VLOOKUP($B142,'Pricelist Summary'!$B:$S,22,0)</f>
        <v>#REF!</v>
      </c>
      <c r="E142" s="447">
        <f>VLOOKUP($B142,'Pricelist Summary'!$B:$M,4,0)</f>
        <v>1859.8130841121495</v>
      </c>
      <c r="F142" s="447">
        <f>VLOOKUP($B142,'Pricelist Summary'!$B:$M,5,0)</f>
        <v>0</v>
      </c>
      <c r="G142" s="2324" t="e">
        <f>VLOOKUP(B142,'Pricelist Summary'!B:O,18,0)</f>
        <v>#REF!</v>
      </c>
      <c r="H142" s="2161" t="e">
        <f>VLOOKUP(B142,'Pricelist Summary'!B:G,10,0)</f>
        <v>#REF!</v>
      </c>
    </row>
    <row r="143" spans="1:8" s="1465" customFormat="1" ht="14" x14ac:dyDescent="0.15">
      <c r="A143" s="1461" t="s">
        <v>2169</v>
      </c>
      <c r="B143" s="2050" t="s">
        <v>4669</v>
      </c>
      <c r="C143" s="992" t="s">
        <v>4670</v>
      </c>
      <c r="D143" s="990" t="e">
        <f>VLOOKUP($B143,'Pricelist Summary'!$B:$S,22,0)</f>
        <v>#REF!</v>
      </c>
      <c r="E143" s="447">
        <f>VLOOKUP($B143,'Pricelist Summary'!$B:$M,4,0)</f>
        <v>1859.8130841121495</v>
      </c>
      <c r="F143" s="447">
        <f>VLOOKUP($B143,'Pricelist Summary'!$B:$M,5,0)</f>
        <v>0</v>
      </c>
      <c r="G143" s="2325"/>
      <c r="H143" s="454" t="e">
        <f>VLOOKUP(B143,'Pricelist Summary'!B:G,10,0)</f>
        <v>#REF!</v>
      </c>
    </row>
    <row r="144" spans="1:8" s="1465" customFormat="1" ht="14" x14ac:dyDescent="0.2">
      <c r="A144" s="1461"/>
      <c r="B144" s="1462"/>
      <c r="C144" s="1754" t="s">
        <v>4672</v>
      </c>
      <c r="D144" s="2048"/>
      <c r="E144" s="2049"/>
      <c r="F144" s="2049"/>
      <c r="G144" s="1759"/>
      <c r="H144" s="1772"/>
    </row>
    <row r="145" spans="1:8" s="1465" customFormat="1" ht="14" x14ac:dyDescent="0.2">
      <c r="A145" s="1461"/>
      <c r="B145" s="1462"/>
      <c r="C145" s="2051" t="s">
        <v>4673</v>
      </c>
      <c r="D145" s="2048"/>
      <c r="E145" s="2049"/>
      <c r="F145" s="2049"/>
      <c r="G145" s="1759"/>
      <c r="H145" s="1772"/>
    </row>
    <row r="146" spans="1:8" s="1465" customFormat="1" ht="14" x14ac:dyDescent="0.2">
      <c r="A146" s="1461"/>
      <c r="B146" s="1462"/>
      <c r="C146" s="2051" t="s">
        <v>4674</v>
      </c>
      <c r="D146" s="2048"/>
      <c r="E146" s="2049"/>
      <c r="F146" s="2049"/>
      <c r="G146" s="1759"/>
      <c r="H146" s="1772"/>
    </row>
    <row r="147" spans="1:8" s="1465" customFormat="1" ht="14" x14ac:dyDescent="0.2">
      <c r="A147" s="1461"/>
      <c r="B147" s="1462"/>
      <c r="C147" s="2051" t="s">
        <v>4675</v>
      </c>
      <c r="D147" s="2048"/>
      <c r="E147" s="2049"/>
      <c r="F147" s="2049"/>
      <c r="G147" s="1759"/>
      <c r="H147" s="1772"/>
    </row>
    <row r="148" spans="1:8" s="1465" customFormat="1" ht="14" x14ac:dyDescent="0.2">
      <c r="A148" s="1461"/>
      <c r="B148" s="1462"/>
      <c r="C148" s="2051" t="s">
        <v>4676</v>
      </c>
      <c r="D148" s="2048"/>
      <c r="E148" s="2049"/>
      <c r="F148" s="2049"/>
      <c r="G148" s="1759"/>
      <c r="H148" s="1772"/>
    </row>
    <row r="149" spans="1:8" s="1465" customFormat="1" ht="14" x14ac:dyDescent="0.2">
      <c r="A149" s="1461"/>
      <c r="B149" s="1462"/>
      <c r="C149" s="2051" t="s">
        <v>4677</v>
      </c>
      <c r="D149" s="2048"/>
      <c r="E149" s="2049"/>
      <c r="F149" s="2049"/>
      <c r="G149" s="1759"/>
      <c r="H149" s="1772"/>
    </row>
    <row r="150" spans="1:8" s="1465" customFormat="1" ht="14" x14ac:dyDescent="0.2">
      <c r="A150" s="1461"/>
      <c r="B150" s="1462"/>
      <c r="C150" s="2051" t="s">
        <v>4678</v>
      </c>
      <c r="D150" s="2048"/>
      <c r="E150" s="2049"/>
      <c r="F150" s="2049"/>
      <c r="G150" s="1759"/>
      <c r="H150" s="1772"/>
    </row>
    <row r="151" spans="1:8" s="1465" customFormat="1" ht="14" x14ac:dyDescent="0.2">
      <c r="A151" s="1461"/>
      <c r="B151" s="1462"/>
      <c r="C151" s="2051" t="s">
        <v>4171</v>
      </c>
      <c r="D151" s="2048"/>
      <c r="E151" s="2049"/>
      <c r="F151" s="2049"/>
      <c r="G151" s="1759"/>
      <c r="H151" s="1772"/>
    </row>
    <row r="152" spans="1:8" s="1465" customFormat="1" ht="14" x14ac:dyDescent="0.2">
      <c r="A152" s="1461"/>
      <c r="B152" s="1462"/>
      <c r="C152" s="2051" t="s">
        <v>4679</v>
      </c>
      <c r="D152" s="2048"/>
      <c r="E152" s="2049"/>
      <c r="F152" s="2049"/>
      <c r="G152" s="1759"/>
      <c r="H152" s="1772"/>
    </row>
    <row r="153" spans="1:8" s="1465" customFormat="1" ht="14" x14ac:dyDescent="0.2">
      <c r="A153" s="1461"/>
      <c r="B153" s="1462"/>
      <c r="C153" s="2051" t="s">
        <v>4680</v>
      </c>
      <c r="D153" s="2048"/>
      <c r="E153" s="2049"/>
      <c r="F153" s="2049"/>
      <c r="G153" s="1759"/>
      <c r="H153" s="1772"/>
    </row>
    <row r="154" spans="1:8" s="1465" customFormat="1" ht="14" x14ac:dyDescent="0.2">
      <c r="A154" s="1461"/>
      <c r="B154" s="1462"/>
      <c r="C154" s="2051" t="s">
        <v>4681</v>
      </c>
      <c r="D154" s="2048"/>
      <c r="E154" s="2049"/>
      <c r="F154" s="2049"/>
      <c r="G154" s="1759"/>
      <c r="H154" s="1772"/>
    </row>
    <row r="155" spans="1:8" s="1465" customFormat="1" ht="14" x14ac:dyDescent="0.2">
      <c r="A155" s="1461"/>
      <c r="B155" s="1462"/>
      <c r="C155" s="2051" t="s">
        <v>4682</v>
      </c>
      <c r="D155" s="2048"/>
      <c r="E155" s="2049"/>
      <c r="F155" s="2049"/>
      <c r="G155" s="1759"/>
      <c r="H155" s="1772"/>
    </row>
    <row r="156" spans="1:8" s="1465" customFormat="1" ht="14" x14ac:dyDescent="0.2">
      <c r="A156" s="1461"/>
      <c r="B156" s="1462"/>
      <c r="C156" s="2052" t="s">
        <v>2166</v>
      </c>
      <c r="D156" s="2048"/>
      <c r="E156" s="2049"/>
      <c r="F156" s="2049"/>
      <c r="G156" s="1759"/>
      <c r="H156" s="1772"/>
    </row>
    <row r="157" spans="1:8" s="1465" customFormat="1" ht="14" x14ac:dyDescent="0.2">
      <c r="A157" s="1461"/>
      <c r="B157" s="1462"/>
      <c r="C157" s="2051" t="s">
        <v>4683</v>
      </c>
      <c r="D157" s="2048"/>
      <c r="E157" s="2049"/>
      <c r="F157" s="2049"/>
      <c r="G157" s="1759"/>
      <c r="H157" s="1772"/>
    </row>
    <row r="158" spans="1:8" s="1465" customFormat="1" ht="16" x14ac:dyDescent="0.2">
      <c r="A158" s="1461"/>
      <c r="B158" s="1462"/>
      <c r="C158" s="2040" t="s">
        <v>4684</v>
      </c>
      <c r="D158" s="2048"/>
      <c r="E158" s="2049"/>
      <c r="F158" s="2049"/>
      <c r="G158" s="1759"/>
      <c r="H158" s="1772"/>
    </row>
    <row r="159" spans="1:8" s="1465" customFormat="1" ht="14" thickBot="1" x14ac:dyDescent="0.25">
      <c r="A159" s="2053"/>
      <c r="B159" s="2054"/>
      <c r="C159" s="2055"/>
      <c r="D159" s="2056"/>
      <c r="E159" s="2057"/>
      <c r="F159" s="2057"/>
      <c r="G159" s="2058"/>
      <c r="H159" s="2160"/>
    </row>
    <row r="160" spans="1:8" s="450" customFormat="1" ht="14" x14ac:dyDescent="0.15">
      <c r="A160" s="451" t="s">
        <v>2169</v>
      </c>
      <c r="B160" s="452" t="s">
        <v>2523</v>
      </c>
      <c r="C160" s="991" t="s">
        <v>2524</v>
      </c>
      <c r="D160" s="990" t="e">
        <f>VLOOKUP($B160,'Pricelist Summary'!$B:$S,22,0)</f>
        <v>#REF!</v>
      </c>
      <c r="E160" s="447">
        <f>VLOOKUP($B160,'Pricelist Summary'!$B:$M,4,0)</f>
        <v>5878.5046728971956</v>
      </c>
      <c r="F160" s="447">
        <f>VLOOKUP($B160,'Pricelist Summary'!$B:$M,5,0)</f>
        <v>0</v>
      </c>
      <c r="G160" s="448" t="e">
        <f>VLOOKUP(B160,'Pricelist Summary'!B:O,18,0)</f>
        <v>#REF!</v>
      </c>
      <c r="H160" s="449" t="e">
        <f>VLOOKUP(B160,'Pricelist Summary'!B:G,10,0)</f>
        <v>#REF!</v>
      </c>
    </row>
    <row r="161" spans="1:8" s="450" customFormat="1" ht="14" x14ac:dyDescent="0.15">
      <c r="A161" s="451" t="s">
        <v>2169</v>
      </c>
      <c r="B161" s="993" t="s">
        <v>2525</v>
      </c>
      <c r="C161" s="992" t="s">
        <v>2526</v>
      </c>
      <c r="D161" s="990" t="e">
        <f>VLOOKUP($B161,'Pricelist Summary'!$B:$S,22,0)</f>
        <v>#REF!</v>
      </c>
      <c r="E161" s="447">
        <f>VLOOKUP($B161,'Pricelist Summary'!$B:$M,4,0)</f>
        <v>5878.5046728971956</v>
      </c>
      <c r="F161" s="447">
        <f>VLOOKUP($B161,'Pricelist Summary'!$B:$M,5,0)</f>
        <v>0</v>
      </c>
      <c r="G161" s="448" t="e">
        <f>VLOOKUP(B161,'Pricelist Summary'!B:O,18,0)</f>
        <v>#REF!</v>
      </c>
      <c r="H161" s="454" t="e">
        <f>VLOOKUP(B161,'Pricelist Summary'!B:G,10,0)</f>
        <v>#REF!</v>
      </c>
    </row>
    <row r="162" spans="1:8" s="450" customFormat="1" ht="15" x14ac:dyDescent="0.15">
      <c r="A162" s="451"/>
      <c r="B162" s="993"/>
      <c r="C162" s="138" t="s">
        <v>2563</v>
      </c>
      <c r="D162" s="989"/>
      <c r="E162" s="456"/>
      <c r="F162" s="456"/>
      <c r="G162" s="457"/>
      <c r="H162" s="1770"/>
    </row>
    <row r="163" spans="1:8" s="450" customFormat="1" ht="15" x14ac:dyDescent="0.15">
      <c r="A163" s="451"/>
      <c r="B163" s="993"/>
      <c r="C163" s="412" t="s">
        <v>2179</v>
      </c>
      <c r="D163" s="989"/>
      <c r="E163" s="456"/>
      <c r="F163" s="456"/>
      <c r="G163" s="457"/>
      <c r="H163" s="1770"/>
    </row>
    <row r="164" spans="1:8" s="450" customFormat="1" ht="15" x14ac:dyDescent="0.15">
      <c r="A164" s="451"/>
      <c r="B164" s="993"/>
      <c r="C164" s="995" t="s">
        <v>2569</v>
      </c>
      <c r="D164" s="989"/>
      <c r="E164" s="456"/>
      <c r="F164" s="456"/>
      <c r="G164" s="457"/>
      <c r="H164" s="1770"/>
    </row>
    <row r="165" spans="1:8" s="450" customFormat="1" ht="15" x14ac:dyDescent="0.15">
      <c r="A165" s="451"/>
      <c r="B165" s="993"/>
      <c r="C165" s="996" t="s">
        <v>2564</v>
      </c>
      <c r="D165" s="455"/>
      <c r="E165" s="456"/>
      <c r="F165" s="456"/>
      <c r="G165" s="457"/>
      <c r="H165" s="1770"/>
    </row>
    <row r="166" spans="1:8" s="450" customFormat="1" ht="15" x14ac:dyDescent="0.15">
      <c r="A166" s="451"/>
      <c r="B166" s="452"/>
      <c r="C166" s="996" t="s">
        <v>2565</v>
      </c>
      <c r="D166" s="455"/>
      <c r="E166" s="456"/>
      <c r="F166" s="456"/>
      <c r="G166" s="457"/>
      <c r="H166" s="1770"/>
    </row>
    <row r="167" spans="1:8" s="450" customFormat="1" ht="15" x14ac:dyDescent="0.15">
      <c r="A167" s="451"/>
      <c r="B167" s="452"/>
      <c r="C167" s="996" t="s">
        <v>2566</v>
      </c>
      <c r="D167" s="455"/>
      <c r="E167" s="456"/>
      <c r="F167" s="456"/>
      <c r="G167" s="457"/>
      <c r="H167" s="1770"/>
    </row>
    <row r="168" spans="1:8" s="450" customFormat="1" ht="15" x14ac:dyDescent="0.15">
      <c r="A168" s="451"/>
      <c r="B168" s="452"/>
      <c r="C168" s="996" t="s">
        <v>2567</v>
      </c>
      <c r="D168" s="455"/>
      <c r="E168" s="456"/>
      <c r="F168" s="456"/>
      <c r="G168" s="457"/>
      <c r="H168" s="1770"/>
    </row>
    <row r="169" spans="1:8" s="450" customFormat="1" ht="12.5" customHeight="1" x14ac:dyDescent="0.15">
      <c r="A169" s="451"/>
      <c r="B169" s="452"/>
      <c r="C169" s="996" t="s">
        <v>2568</v>
      </c>
      <c r="D169" s="455"/>
      <c r="E169" s="456"/>
      <c r="F169" s="456"/>
      <c r="G169" s="457"/>
      <c r="H169" s="1770"/>
    </row>
    <row r="170" spans="1:8" s="450" customFormat="1" ht="15" x14ac:dyDescent="0.15">
      <c r="A170" s="451"/>
      <c r="B170" s="452"/>
      <c r="C170" s="699" t="s">
        <v>2574</v>
      </c>
      <c r="D170" s="994"/>
      <c r="E170" s="456"/>
      <c r="F170" s="456"/>
      <c r="G170" s="457"/>
      <c r="H170" s="1770"/>
    </row>
    <row r="171" spans="1:8" s="450" customFormat="1" ht="15" x14ac:dyDescent="0.15">
      <c r="A171" s="451"/>
      <c r="B171" s="452"/>
      <c r="C171" s="996" t="s">
        <v>2570</v>
      </c>
      <c r="D171" s="455"/>
      <c r="E171" s="456"/>
      <c r="F171" s="456"/>
      <c r="G171" s="457"/>
      <c r="H171" s="1770"/>
    </row>
    <row r="172" spans="1:8" s="450" customFormat="1" ht="14" x14ac:dyDescent="0.15">
      <c r="A172" s="451"/>
      <c r="B172" s="452"/>
      <c r="C172" s="997" t="s">
        <v>2571</v>
      </c>
      <c r="D172" s="455"/>
      <c r="E172" s="456"/>
      <c r="F172" s="456"/>
      <c r="G172" s="457"/>
      <c r="H172" s="1770"/>
    </row>
    <row r="173" spans="1:8" s="450" customFormat="1" ht="15" x14ac:dyDescent="0.15">
      <c r="A173" s="451"/>
      <c r="B173" s="452"/>
      <c r="C173" s="996" t="s">
        <v>2572</v>
      </c>
      <c r="D173" s="455"/>
      <c r="E173" s="456"/>
      <c r="F173" s="456"/>
      <c r="G173" s="457"/>
      <c r="H173" s="1770"/>
    </row>
    <row r="174" spans="1:8" s="450" customFormat="1" ht="15" x14ac:dyDescent="0.15">
      <c r="A174" s="451"/>
      <c r="B174" s="452"/>
      <c r="C174" s="996" t="s">
        <v>2573</v>
      </c>
      <c r="D174" s="455"/>
      <c r="E174" s="456"/>
      <c r="F174" s="456"/>
      <c r="G174" s="457"/>
      <c r="H174" s="1770"/>
    </row>
    <row r="175" spans="1:8" s="450" customFormat="1" ht="15" x14ac:dyDescent="0.15">
      <c r="A175" s="451"/>
      <c r="B175" s="452"/>
      <c r="C175" s="998" t="s">
        <v>2575</v>
      </c>
      <c r="D175" s="455"/>
      <c r="E175" s="456"/>
      <c r="F175" s="456"/>
      <c r="G175" s="457"/>
      <c r="H175" s="1770"/>
    </row>
    <row r="176" spans="1:8" s="450" customFormat="1" ht="17" thickBot="1" x14ac:dyDescent="0.2">
      <c r="A176" s="451"/>
      <c r="B176" s="452"/>
      <c r="C176" s="860" t="s">
        <v>1135</v>
      </c>
      <c r="D176" s="455"/>
      <c r="E176" s="456"/>
      <c r="F176" s="456"/>
      <c r="G176" s="457"/>
      <c r="H176" s="1770"/>
    </row>
    <row r="177" spans="1:8" s="1465" customFormat="1" ht="89.25" customHeight="1" x14ac:dyDescent="0.15">
      <c r="A177" s="1695" t="s">
        <v>2169</v>
      </c>
      <c r="B177" s="1752" t="s">
        <v>4690</v>
      </c>
      <c r="C177" s="2177" t="s">
        <v>4691</v>
      </c>
      <c r="D177" s="627" t="e">
        <f>VLOOKUP($B177,'Pricelist Summary'!$B:$S,22,0)</f>
        <v>#REF!</v>
      </c>
      <c r="E177" s="652">
        <f>VLOOKUP($B177,'Pricelist Summary'!$B:$M,4,0)</f>
        <v>3448.5981308411215</v>
      </c>
      <c r="F177" s="498">
        <f>VLOOKUP($B177,'Pricelist Summary'!$B:$M,5,0)</f>
        <v>0</v>
      </c>
      <c r="G177" s="2326" t="e">
        <f>VLOOKUP(B177,'Pricelist Summary'!B:O,18,0)</f>
        <v>#REF!</v>
      </c>
      <c r="H177" s="1771" t="e">
        <f>VLOOKUP(B177,'Pricelist Summary'!B:G,10,0)</f>
        <v>#REF!</v>
      </c>
    </row>
    <row r="178" spans="1:8" s="1465" customFormat="1" ht="14" x14ac:dyDescent="0.15">
      <c r="A178" s="1461" t="s">
        <v>2169</v>
      </c>
      <c r="B178" s="1753" t="s">
        <v>4694</v>
      </c>
      <c r="C178" s="2178" t="s">
        <v>4695</v>
      </c>
      <c r="D178" s="628" t="e">
        <f>VLOOKUP($B178,'Pricelist Summary'!$B:$S,22,0)</f>
        <v>#REF!</v>
      </c>
      <c r="E178" s="653">
        <f>VLOOKUP($B178,'Pricelist Summary'!$B:$M,4,0)</f>
        <v>3448.5981308411215</v>
      </c>
      <c r="F178" s="456">
        <f>VLOOKUP($B178,'Pricelist Summary'!$B:$M,5,0)</f>
        <v>0</v>
      </c>
      <c r="G178" s="2327"/>
      <c r="H178" s="537" t="e">
        <f>VLOOKUP(B178,'Pricelist Summary'!B:G,10,0)</f>
        <v>#REF!</v>
      </c>
    </row>
    <row r="179" spans="1:8" s="1465" customFormat="1" ht="14" x14ac:dyDescent="0.15">
      <c r="A179" s="1461" t="s">
        <v>2169</v>
      </c>
      <c r="B179" s="1753" t="s">
        <v>4697</v>
      </c>
      <c r="C179" s="2178" t="s">
        <v>4698</v>
      </c>
      <c r="D179" s="628" t="e">
        <f>VLOOKUP($B179,'Pricelist Summary'!$B:$S,22,0)</f>
        <v>#REF!</v>
      </c>
      <c r="E179" s="653">
        <f>VLOOKUP($B179,'Pricelist Summary'!$B:$M,4,0)</f>
        <v>3448.5981308411215</v>
      </c>
      <c r="F179" s="456">
        <f>VLOOKUP($B179,'Pricelist Summary'!$B:$M,5,0)</f>
        <v>0</v>
      </c>
      <c r="G179" s="2327"/>
      <c r="H179" s="537" t="e">
        <f>VLOOKUP(B179,'Pricelist Summary'!B:G,10,0)</f>
        <v>#REF!</v>
      </c>
    </row>
    <row r="180" spans="1:8" s="1465" customFormat="1" ht="14" x14ac:dyDescent="0.15">
      <c r="A180" s="1461" t="s">
        <v>2169</v>
      </c>
      <c r="B180" s="1753" t="s">
        <v>4700</v>
      </c>
      <c r="C180" s="2178" t="s">
        <v>4701</v>
      </c>
      <c r="D180" s="628" t="e">
        <f>VLOOKUP($B180,'Pricelist Summary'!$B:$S,22,0)</f>
        <v>#REF!</v>
      </c>
      <c r="E180" s="653">
        <f>VLOOKUP($B180,'Pricelist Summary'!$B:$M,4,0)</f>
        <v>3448.5981308411215</v>
      </c>
      <c r="F180" s="456">
        <f>VLOOKUP($B180,'Pricelist Summary'!$B:$M,5,0)</f>
        <v>0</v>
      </c>
      <c r="G180" s="2327"/>
      <c r="H180" s="537" t="e">
        <f>VLOOKUP(B180,'Pricelist Summary'!B:G,10,0)</f>
        <v>#REF!</v>
      </c>
    </row>
    <row r="181" spans="1:8" s="1465" customFormat="1" ht="14" x14ac:dyDescent="0.2">
      <c r="A181" s="1461"/>
      <c r="B181" s="1753"/>
      <c r="C181" s="2178" t="s">
        <v>4720</v>
      </c>
      <c r="D181" s="1525"/>
      <c r="E181" s="2179"/>
      <c r="F181" s="2179"/>
      <c r="G181" s="2180"/>
      <c r="H181" s="2181"/>
    </row>
    <row r="182" spans="1:8" s="1465" customFormat="1" ht="28" x14ac:dyDescent="0.2">
      <c r="A182" s="1461"/>
      <c r="B182" s="1753"/>
      <c r="C182" s="2182" t="s">
        <v>4721</v>
      </c>
      <c r="D182" s="1525"/>
      <c r="E182" s="2179"/>
      <c r="F182" s="2179"/>
      <c r="G182" s="2180"/>
      <c r="H182" s="2181"/>
    </row>
    <row r="183" spans="1:8" s="1465" customFormat="1" ht="14" x14ac:dyDescent="0.2">
      <c r="A183" s="1461"/>
      <c r="B183" s="1753"/>
      <c r="C183" s="2182" t="s">
        <v>4722</v>
      </c>
      <c r="D183" s="1525"/>
      <c r="E183" s="2179"/>
      <c r="F183" s="2179"/>
      <c r="G183" s="2180"/>
      <c r="H183" s="2181"/>
    </row>
    <row r="184" spans="1:8" s="1465" customFormat="1" ht="14" x14ac:dyDescent="0.2">
      <c r="A184" s="1461"/>
      <c r="B184" s="1753"/>
      <c r="C184" s="2182" t="s">
        <v>4723</v>
      </c>
      <c r="D184" s="1525"/>
      <c r="E184" s="2179"/>
      <c r="F184" s="2179"/>
      <c r="G184" s="2180"/>
      <c r="H184" s="2181"/>
    </row>
    <row r="185" spans="1:8" s="1465" customFormat="1" ht="14" x14ac:dyDescent="0.2">
      <c r="A185" s="1461"/>
      <c r="B185" s="1753"/>
      <c r="C185" s="2182" t="s">
        <v>4724</v>
      </c>
      <c r="D185" s="1525"/>
      <c r="E185" s="2179"/>
      <c r="F185" s="2179"/>
      <c r="G185" s="2180"/>
      <c r="H185" s="2181"/>
    </row>
    <row r="186" spans="1:8" s="1465" customFormat="1" ht="14" x14ac:dyDescent="0.2">
      <c r="A186" s="1461"/>
      <c r="B186" s="1753"/>
      <c r="C186" s="2182" t="s">
        <v>4725</v>
      </c>
      <c r="D186" s="1525"/>
      <c r="E186" s="2179"/>
      <c r="F186" s="2179"/>
      <c r="G186" s="2180"/>
      <c r="H186" s="2181"/>
    </row>
    <row r="187" spans="1:8" s="1465" customFormat="1" ht="14" x14ac:dyDescent="0.2">
      <c r="A187" s="1461"/>
      <c r="B187" s="1753"/>
      <c r="C187" s="2183" t="s">
        <v>4726</v>
      </c>
      <c r="D187" s="1525"/>
      <c r="E187" s="2179"/>
      <c r="F187" s="2179"/>
      <c r="G187" s="2180"/>
      <c r="H187" s="2181"/>
    </row>
    <row r="188" spans="1:8" s="1465" customFormat="1" ht="14" x14ac:dyDescent="0.2">
      <c r="A188" s="1461"/>
      <c r="B188" s="1753"/>
      <c r="C188" s="2183" t="s">
        <v>4727</v>
      </c>
      <c r="D188" s="1525"/>
      <c r="E188" s="2179"/>
      <c r="F188" s="2179"/>
      <c r="G188" s="2180"/>
      <c r="H188" s="2181"/>
    </row>
    <row r="189" spans="1:8" s="1465" customFormat="1" ht="14" x14ac:dyDescent="0.2">
      <c r="A189" s="1461"/>
      <c r="B189" s="1753"/>
      <c r="C189" s="2183" t="s">
        <v>4728</v>
      </c>
      <c r="D189" s="1525"/>
      <c r="E189" s="2179"/>
      <c r="F189" s="2179"/>
      <c r="G189" s="2180"/>
      <c r="H189" s="2181"/>
    </row>
    <row r="190" spans="1:8" s="1465" customFormat="1" ht="14" x14ac:dyDescent="0.2">
      <c r="A190" s="1461"/>
      <c r="B190" s="1753"/>
      <c r="C190" s="2183" t="s">
        <v>4729</v>
      </c>
      <c r="D190" s="1525"/>
      <c r="E190" s="2179"/>
      <c r="F190" s="2179"/>
      <c r="G190" s="2180"/>
      <c r="H190" s="2181"/>
    </row>
    <row r="191" spans="1:8" s="1465" customFormat="1" ht="14" x14ac:dyDescent="0.2">
      <c r="A191" s="1461"/>
      <c r="B191" s="1753"/>
      <c r="C191" s="2183" t="s">
        <v>4730</v>
      </c>
      <c r="D191" s="1525"/>
      <c r="E191" s="2179"/>
      <c r="F191" s="2179"/>
      <c r="G191" s="2180"/>
      <c r="H191" s="2181"/>
    </row>
    <row r="192" spans="1:8" s="1465" customFormat="1" ht="14" x14ac:dyDescent="0.2">
      <c r="A192" s="1461"/>
      <c r="B192" s="1753"/>
      <c r="C192" s="2184" t="s">
        <v>2174</v>
      </c>
      <c r="D192" s="1525"/>
      <c r="E192" s="2179"/>
      <c r="F192" s="2179"/>
      <c r="G192" s="2180"/>
      <c r="H192" s="2181"/>
    </row>
    <row r="193" spans="1:8" s="1465" customFormat="1" ht="14" x14ac:dyDescent="0.2">
      <c r="A193" s="1461"/>
      <c r="B193" s="1753"/>
      <c r="C193" s="2182" t="s">
        <v>4731</v>
      </c>
      <c r="D193" s="1525"/>
      <c r="E193" s="2179"/>
      <c r="F193" s="2179"/>
      <c r="G193" s="2180"/>
      <c r="H193" s="2181"/>
    </row>
    <row r="194" spans="1:8" s="1465" customFormat="1" ht="14" x14ac:dyDescent="0.2">
      <c r="A194" s="1461"/>
      <c r="B194" s="1753"/>
      <c r="C194" s="2182" t="s">
        <v>4732</v>
      </c>
      <c r="D194" s="1525"/>
      <c r="E194" s="2179"/>
      <c r="F194" s="2179"/>
      <c r="G194" s="2180"/>
      <c r="H194" s="2181"/>
    </row>
    <row r="195" spans="1:8" s="1465" customFormat="1" ht="14" x14ac:dyDescent="0.2">
      <c r="A195" s="1461"/>
      <c r="B195" s="1753"/>
      <c r="C195" s="2185" t="s">
        <v>2166</v>
      </c>
      <c r="D195" s="1525"/>
      <c r="E195" s="2179"/>
      <c r="F195" s="2179"/>
      <c r="G195" s="2180"/>
      <c r="H195" s="2181"/>
    </row>
    <row r="196" spans="1:8" s="1465" customFormat="1" ht="14" x14ac:dyDescent="0.2">
      <c r="A196" s="1461"/>
      <c r="B196" s="1753"/>
      <c r="C196" s="2186" t="s">
        <v>2177</v>
      </c>
      <c r="D196" s="1525"/>
      <c r="E196" s="2179"/>
      <c r="F196" s="2179"/>
      <c r="G196" s="2180"/>
      <c r="H196" s="2181"/>
    </row>
    <row r="197" spans="1:8" s="1465" customFormat="1" ht="16" x14ac:dyDescent="0.2">
      <c r="A197" s="1461"/>
      <c r="B197" s="1753"/>
      <c r="C197" s="590" t="s">
        <v>4733</v>
      </c>
      <c r="D197" s="1525"/>
      <c r="E197" s="2179"/>
      <c r="F197" s="2179"/>
      <c r="G197" s="2180"/>
      <c r="H197" s="2181"/>
    </row>
    <row r="198" spans="1:8" s="450" customFormat="1" ht="14" x14ac:dyDescent="0.15">
      <c r="A198" s="2197" t="s">
        <v>2169</v>
      </c>
      <c r="B198" s="2198" t="s">
        <v>865</v>
      </c>
      <c r="C198" s="2199" t="s">
        <v>866</v>
      </c>
      <c r="D198" s="2200" t="e">
        <f>VLOOKUP($B198,'Pricelist Summary'!$B:$S,22,0)</f>
        <v>#REF!</v>
      </c>
      <c r="E198" s="2201">
        <f>VLOOKUP($B198,'Pricelist Summary'!$B:$M,4,0)</f>
        <v>2896.2616822429904</v>
      </c>
      <c r="F198" s="2202">
        <f>VLOOKUP($B198,'Pricelist Summary'!$B:$M,5,0)</f>
        <v>0</v>
      </c>
      <c r="G198" s="2203" t="e">
        <f>VLOOKUP(B198,'Pricelist Summary'!B:O,18,0)</f>
        <v>#REF!</v>
      </c>
      <c r="H198" s="2204" t="e">
        <f>VLOOKUP(B198,'Pricelist Summary'!B:G,10,0)</f>
        <v>#REF!</v>
      </c>
    </row>
    <row r="199" spans="1:8" s="450" customFormat="1" ht="14" x14ac:dyDescent="0.15">
      <c r="A199" s="451"/>
      <c r="B199" s="463"/>
      <c r="C199" s="643" t="s">
        <v>2178</v>
      </c>
      <c r="D199" s="628"/>
      <c r="E199" s="653"/>
      <c r="F199" s="456"/>
      <c r="G199" s="457"/>
      <c r="H199" s="1770"/>
    </row>
    <row r="200" spans="1:8" s="450" customFormat="1" x14ac:dyDescent="0.15">
      <c r="A200" s="451"/>
      <c r="B200" s="463"/>
      <c r="C200" s="643"/>
      <c r="D200" s="628"/>
      <c r="E200" s="653"/>
      <c r="F200" s="456"/>
      <c r="G200" s="457"/>
      <c r="H200" s="1770"/>
    </row>
    <row r="201" spans="1:8" s="450" customFormat="1" ht="14" x14ac:dyDescent="0.15">
      <c r="A201" s="451"/>
      <c r="B201" s="463"/>
      <c r="C201" s="644" t="s">
        <v>2179</v>
      </c>
      <c r="D201" s="628"/>
      <c r="E201" s="653"/>
      <c r="F201" s="456"/>
      <c r="G201" s="457"/>
      <c r="H201" s="1770"/>
    </row>
    <row r="202" spans="1:8" s="450" customFormat="1" ht="14" x14ac:dyDescent="0.15">
      <c r="A202" s="451"/>
      <c r="B202" s="463"/>
      <c r="C202" s="525" t="s">
        <v>2180</v>
      </c>
      <c r="D202" s="628"/>
      <c r="E202" s="653"/>
      <c r="F202" s="456"/>
      <c r="G202" s="457"/>
      <c r="H202" s="1770"/>
    </row>
    <row r="203" spans="1:8" s="450" customFormat="1" ht="14" x14ac:dyDescent="0.15">
      <c r="A203" s="451"/>
      <c r="B203" s="463"/>
      <c r="C203" s="525" t="s">
        <v>2181</v>
      </c>
      <c r="D203" s="628"/>
      <c r="E203" s="653"/>
      <c r="F203" s="456"/>
      <c r="G203" s="457"/>
      <c r="H203" s="1770"/>
    </row>
    <row r="204" spans="1:8" s="450" customFormat="1" ht="14" x14ac:dyDescent="0.15">
      <c r="A204" s="451"/>
      <c r="B204" s="463"/>
      <c r="C204" s="525" t="s">
        <v>2182</v>
      </c>
      <c r="D204" s="628"/>
      <c r="E204" s="653"/>
      <c r="F204" s="456"/>
      <c r="G204" s="457"/>
      <c r="H204" s="1770"/>
    </row>
    <row r="205" spans="1:8" s="450" customFormat="1" ht="14" x14ac:dyDescent="0.15">
      <c r="A205" s="451"/>
      <c r="B205" s="463"/>
      <c r="C205" s="645" t="s">
        <v>2183</v>
      </c>
      <c r="D205" s="628"/>
      <c r="E205" s="653"/>
      <c r="F205" s="456"/>
      <c r="G205" s="457"/>
      <c r="H205" s="1770"/>
    </row>
    <row r="206" spans="1:8" s="450" customFormat="1" ht="14" x14ac:dyDescent="0.15">
      <c r="A206" s="451"/>
      <c r="B206" s="463"/>
      <c r="C206" s="646" t="s">
        <v>2184</v>
      </c>
      <c r="D206" s="628"/>
      <c r="E206" s="653"/>
      <c r="F206" s="456"/>
      <c r="G206" s="457"/>
      <c r="H206" s="1770"/>
    </row>
    <row r="207" spans="1:8" s="450" customFormat="1" ht="14" x14ac:dyDescent="0.15">
      <c r="A207" s="451"/>
      <c r="B207" s="463"/>
      <c r="C207" s="647" t="s">
        <v>2185</v>
      </c>
      <c r="D207" s="628"/>
      <c r="E207" s="653"/>
      <c r="F207" s="456"/>
      <c r="G207" s="457"/>
      <c r="H207" s="1770"/>
    </row>
    <row r="208" spans="1:8" s="450" customFormat="1" ht="14" x14ac:dyDescent="0.15">
      <c r="A208" s="451"/>
      <c r="B208" s="463"/>
      <c r="C208" s="647" t="s">
        <v>2186</v>
      </c>
      <c r="D208" s="628"/>
      <c r="E208" s="653"/>
      <c r="F208" s="456"/>
      <c r="G208" s="457"/>
      <c r="H208" s="1770"/>
    </row>
    <row r="209" spans="1:8" s="450" customFormat="1" ht="14" x14ac:dyDescent="0.15">
      <c r="A209" s="451"/>
      <c r="B209" s="463"/>
      <c r="C209" s="647" t="s">
        <v>2187</v>
      </c>
      <c r="D209" s="628"/>
      <c r="E209" s="653"/>
      <c r="F209" s="456"/>
      <c r="G209" s="457"/>
      <c r="H209" s="1770"/>
    </row>
    <row r="210" spans="1:8" s="450" customFormat="1" ht="14" x14ac:dyDescent="0.15">
      <c r="A210" s="451"/>
      <c r="B210" s="463"/>
      <c r="C210" s="647" t="s">
        <v>2188</v>
      </c>
      <c r="D210" s="628"/>
      <c r="E210" s="653"/>
      <c r="F210" s="456"/>
      <c r="G210" s="457"/>
      <c r="H210" s="1770"/>
    </row>
    <row r="211" spans="1:8" s="450" customFormat="1" ht="14" x14ac:dyDescent="0.15">
      <c r="A211" s="451"/>
      <c r="B211" s="463"/>
      <c r="C211" s="647" t="s">
        <v>2156</v>
      </c>
      <c r="D211" s="628"/>
      <c r="E211" s="653"/>
      <c r="F211" s="456"/>
      <c r="G211" s="457"/>
      <c r="H211" s="1770"/>
    </row>
    <row r="212" spans="1:8" s="450" customFormat="1" ht="15" x14ac:dyDescent="0.15">
      <c r="A212" s="451"/>
      <c r="B212" s="463"/>
      <c r="C212" s="648" t="s">
        <v>2189</v>
      </c>
      <c r="D212" s="628"/>
      <c r="E212" s="653"/>
      <c r="F212" s="456"/>
      <c r="G212" s="457"/>
      <c r="H212" s="1770"/>
    </row>
    <row r="213" spans="1:8" s="450" customFormat="1" ht="14" x14ac:dyDescent="0.15">
      <c r="A213" s="451"/>
      <c r="B213" s="463"/>
      <c r="C213" s="647" t="s">
        <v>2190</v>
      </c>
      <c r="D213" s="628"/>
      <c r="E213" s="653"/>
      <c r="F213" s="456"/>
      <c r="G213" s="457"/>
      <c r="H213" s="1770"/>
    </row>
    <row r="214" spans="1:8" s="450" customFormat="1" ht="15" x14ac:dyDescent="0.15">
      <c r="A214" s="451"/>
      <c r="B214" s="463"/>
      <c r="C214" s="649" t="s">
        <v>2172</v>
      </c>
      <c r="D214" s="628"/>
      <c r="E214" s="653"/>
      <c r="F214" s="456"/>
      <c r="G214" s="457"/>
      <c r="H214" s="1770"/>
    </row>
    <row r="215" spans="1:8" s="450" customFormat="1" ht="14" x14ac:dyDescent="0.15">
      <c r="A215" s="451"/>
      <c r="B215" s="463"/>
      <c r="C215" s="650" t="s">
        <v>2191</v>
      </c>
      <c r="D215" s="628"/>
      <c r="E215" s="653"/>
      <c r="F215" s="456"/>
      <c r="G215" s="457"/>
      <c r="H215" s="1770"/>
    </row>
    <row r="216" spans="1:8" s="450" customFormat="1" ht="14" x14ac:dyDescent="0.15">
      <c r="A216" s="451"/>
      <c r="B216" s="463"/>
      <c r="C216" s="650" t="s">
        <v>2174</v>
      </c>
      <c r="D216" s="628"/>
      <c r="E216" s="653"/>
      <c r="F216" s="456"/>
      <c r="G216" s="457"/>
      <c r="H216" s="1770"/>
    </row>
    <row r="217" spans="1:8" s="450" customFormat="1" ht="14" x14ac:dyDescent="0.15">
      <c r="A217" s="451"/>
      <c r="B217" s="463"/>
      <c r="C217" s="525" t="s">
        <v>2192</v>
      </c>
      <c r="D217" s="628"/>
      <c r="E217" s="653"/>
      <c r="F217" s="456"/>
      <c r="G217" s="457"/>
      <c r="H217" s="1770"/>
    </row>
    <row r="218" spans="1:8" s="450" customFormat="1" ht="14" x14ac:dyDescent="0.15">
      <c r="A218" s="451"/>
      <c r="B218" s="463"/>
      <c r="C218" s="466" t="s">
        <v>2176</v>
      </c>
      <c r="D218" s="628"/>
      <c r="E218" s="653"/>
      <c r="F218" s="456"/>
      <c r="G218" s="457"/>
      <c r="H218" s="1770"/>
    </row>
    <row r="219" spans="1:8" s="450" customFormat="1" ht="14" x14ac:dyDescent="0.15">
      <c r="A219" s="451"/>
      <c r="B219" s="463"/>
      <c r="C219" s="651" t="s">
        <v>2166</v>
      </c>
      <c r="D219" s="628"/>
      <c r="E219" s="653"/>
      <c r="F219" s="456"/>
      <c r="G219" s="457"/>
      <c r="H219" s="1770"/>
    </row>
    <row r="220" spans="1:8" s="450" customFormat="1" ht="14" x14ac:dyDescent="0.15">
      <c r="A220" s="451"/>
      <c r="B220" s="463"/>
      <c r="C220" s="649" t="s">
        <v>2177</v>
      </c>
      <c r="D220" s="628"/>
      <c r="E220" s="653"/>
      <c r="F220" s="456"/>
      <c r="G220" s="457"/>
      <c r="H220" s="1770"/>
    </row>
    <row r="221" spans="1:8" s="450" customFormat="1" ht="16" x14ac:dyDescent="0.15">
      <c r="A221" s="451"/>
      <c r="B221" s="463"/>
      <c r="C221" s="636" t="s">
        <v>1135</v>
      </c>
      <c r="D221" s="628"/>
      <c r="E221" s="653"/>
      <c r="F221" s="456"/>
      <c r="G221" s="457"/>
      <c r="H221" s="1770"/>
    </row>
    <row r="222" spans="1:8" s="450" customFormat="1" ht="14" thickBot="1" x14ac:dyDescent="0.2">
      <c r="A222" s="451"/>
      <c r="B222" s="463"/>
      <c r="C222" s="643"/>
      <c r="D222" s="628"/>
      <c r="E222" s="653"/>
      <c r="F222" s="456"/>
      <c r="G222" s="457"/>
      <c r="H222" s="1770"/>
    </row>
    <row r="223" spans="1:8" s="1465" customFormat="1" ht="14" x14ac:dyDescent="0.15">
      <c r="A223" s="1695" t="s">
        <v>2169</v>
      </c>
      <c r="B223" s="1752" t="s">
        <v>4104</v>
      </c>
      <c r="C223" s="1967" t="s">
        <v>4105</v>
      </c>
      <c r="D223" s="627" t="e">
        <f>VLOOKUP($B223,'Pricelist Summary'!$B:$S,22,0)</f>
        <v>#REF!</v>
      </c>
      <c r="E223" s="652">
        <f>VLOOKUP($B223,'Pricelist Summary'!$B:$M,4,0)</f>
        <v>2195.3271028037384</v>
      </c>
      <c r="F223" s="498">
        <f>VLOOKUP($B223,'Pricelist Summary'!$B:$M,5,0)</f>
        <v>0</v>
      </c>
      <c r="G223" s="1966" t="e">
        <f>VLOOKUP(B223,'Pricelist Summary'!B:O,18,0)</f>
        <v>#REF!</v>
      </c>
      <c r="H223" s="1771" t="e">
        <f>VLOOKUP(B223,'Pricelist Summary'!B:G,10,0)</f>
        <v>#REF!</v>
      </c>
    </row>
    <row r="224" spans="1:8" s="1465" customFormat="1" ht="14" x14ac:dyDescent="0.15">
      <c r="A224" s="1461" t="s">
        <v>2169</v>
      </c>
      <c r="B224" s="1753" t="s">
        <v>4108</v>
      </c>
      <c r="C224" s="1754" t="s">
        <v>4109</v>
      </c>
      <c r="D224" s="628" t="e">
        <f>VLOOKUP($B224,'Pricelist Summary'!$B:$S,22,0)</f>
        <v>#REF!</v>
      </c>
      <c r="E224" s="653">
        <f>VLOOKUP($B224,'Pricelist Summary'!$B:$M,4,0)</f>
        <v>2195.3271028037384</v>
      </c>
      <c r="F224" s="456">
        <f>VLOOKUP($B224,'Pricelist Summary'!$B:$M,5,0)</f>
        <v>0</v>
      </c>
      <c r="G224" s="1965" t="e">
        <f>VLOOKUP(B224,'Pricelist Summary'!B:O,18,0)</f>
        <v>#REF!</v>
      </c>
      <c r="H224" s="537" t="e">
        <f>VLOOKUP(B224,'Pricelist Summary'!B:G,10,0)</f>
        <v>#REF!</v>
      </c>
    </row>
    <row r="225" spans="1:8" s="1465" customFormat="1" ht="14" x14ac:dyDescent="0.15">
      <c r="A225" s="1461" t="s">
        <v>2169</v>
      </c>
      <c r="B225" s="1753" t="s">
        <v>4258</v>
      </c>
      <c r="C225" s="1754" t="s">
        <v>4112</v>
      </c>
      <c r="D225" s="628" t="e">
        <f>VLOOKUP($B225,'Pricelist Summary'!$B:$S,22,0)</f>
        <v>#REF!</v>
      </c>
      <c r="E225" s="653">
        <f>VLOOKUP($B225,'Pricelist Summary'!$B:$M,4,0)</f>
        <v>2195.3271028037384</v>
      </c>
      <c r="F225" s="456">
        <f>VLOOKUP($B225,'Pricelist Summary'!$B:$M,5,0)</f>
        <v>0</v>
      </c>
      <c r="G225" s="1965" t="e">
        <f>VLOOKUP(B225,'Pricelist Summary'!B:O,18,0)</f>
        <v>#REF!</v>
      </c>
      <c r="H225" s="537" t="e">
        <f>VLOOKUP(B225,'Pricelist Summary'!B:G,10,0)</f>
        <v>#REF!</v>
      </c>
    </row>
    <row r="226" spans="1:8" s="1465" customFormat="1" ht="14" x14ac:dyDescent="0.2">
      <c r="A226" s="1461"/>
      <c r="B226" s="1753"/>
      <c r="C226" s="1757" t="s">
        <v>4167</v>
      </c>
      <c r="D226" s="1758"/>
      <c r="E226" s="1755"/>
      <c r="F226" s="1756"/>
      <c r="G226" s="1759"/>
      <c r="H226" s="1772"/>
    </row>
    <row r="227" spans="1:8" s="1465" customFormat="1" ht="28" x14ac:dyDescent="0.2">
      <c r="A227" s="1461"/>
      <c r="B227" s="1753"/>
      <c r="C227" s="1760" t="s">
        <v>4168</v>
      </c>
      <c r="D227" s="1758"/>
      <c r="E227" s="1755"/>
      <c r="F227" s="1756"/>
      <c r="G227" s="1759"/>
      <c r="H227" s="1772"/>
    </row>
    <row r="228" spans="1:8" s="1465" customFormat="1" ht="14" x14ac:dyDescent="0.2">
      <c r="A228" s="1461"/>
      <c r="B228" s="1753"/>
      <c r="C228" s="1757" t="s">
        <v>4169</v>
      </c>
      <c r="D228" s="1758"/>
      <c r="E228" s="1755"/>
      <c r="F228" s="1756"/>
      <c r="G228" s="1759"/>
      <c r="H228" s="1772"/>
    </row>
    <row r="229" spans="1:8" s="1465" customFormat="1" ht="14" x14ac:dyDescent="0.2">
      <c r="A229" s="1461"/>
      <c r="B229" s="1753"/>
      <c r="C229" s="1757" t="s">
        <v>4170</v>
      </c>
      <c r="D229" s="1758"/>
      <c r="E229" s="1755"/>
      <c r="F229" s="1756"/>
      <c r="G229" s="1759"/>
      <c r="H229" s="1772"/>
    </row>
    <row r="230" spans="1:8" s="1465" customFormat="1" ht="14" x14ac:dyDescent="0.2">
      <c r="A230" s="1461"/>
      <c r="B230" s="1753"/>
      <c r="C230" s="1761" t="s">
        <v>2174</v>
      </c>
      <c r="D230" s="1758"/>
      <c r="E230" s="1755"/>
      <c r="F230" s="1756"/>
      <c r="G230" s="1759"/>
      <c r="H230" s="1772"/>
    </row>
    <row r="231" spans="1:8" s="1465" customFormat="1" ht="14" x14ac:dyDescent="0.2">
      <c r="A231" s="1461"/>
      <c r="B231" s="1753"/>
      <c r="C231" s="1762" t="s">
        <v>4171</v>
      </c>
      <c r="D231" s="1758"/>
      <c r="E231" s="1755"/>
      <c r="F231" s="1756"/>
      <c r="G231" s="1759"/>
      <c r="H231" s="1772"/>
    </row>
    <row r="232" spans="1:8" s="1465" customFormat="1" ht="14" x14ac:dyDescent="0.2">
      <c r="A232" s="1461"/>
      <c r="B232" s="1753"/>
      <c r="C232" s="1762" t="s">
        <v>4172</v>
      </c>
      <c r="D232" s="1758"/>
      <c r="E232" s="1755"/>
      <c r="F232" s="1756"/>
      <c r="G232" s="1759"/>
      <c r="H232" s="1772"/>
    </row>
    <row r="233" spans="1:8" s="1465" customFormat="1" ht="14" x14ac:dyDescent="0.2">
      <c r="A233" s="1461"/>
      <c r="B233" s="1753"/>
      <c r="C233" s="1762" t="s">
        <v>2212</v>
      </c>
      <c r="D233" s="1758"/>
      <c r="E233" s="1755"/>
      <c r="F233" s="1756"/>
      <c r="G233" s="1759"/>
      <c r="H233" s="1772"/>
    </row>
    <row r="234" spans="1:8" s="1465" customFormat="1" ht="14" x14ac:dyDescent="0.2">
      <c r="A234" s="1461"/>
      <c r="B234" s="1753"/>
      <c r="C234" s="1763" t="s">
        <v>4173</v>
      </c>
      <c r="D234" s="1758"/>
      <c r="E234" s="1755"/>
      <c r="F234" s="1756"/>
      <c r="G234" s="1759"/>
      <c r="H234" s="1772"/>
    </row>
    <row r="235" spans="1:8" s="1465" customFormat="1" ht="14" x14ac:dyDescent="0.2">
      <c r="A235" s="1461"/>
      <c r="B235" s="1753"/>
      <c r="C235" s="1763" t="s">
        <v>4174</v>
      </c>
      <c r="D235" s="1758"/>
      <c r="E235" s="1755"/>
      <c r="F235" s="1756"/>
      <c r="G235" s="1759"/>
      <c r="H235" s="1772"/>
    </row>
    <row r="236" spans="1:8" s="1465" customFormat="1" ht="15" x14ac:dyDescent="0.2">
      <c r="A236" s="1461"/>
      <c r="B236" s="1753"/>
      <c r="C236" s="1764" t="s">
        <v>3983</v>
      </c>
      <c r="D236" s="1758"/>
      <c r="E236" s="1755"/>
      <c r="F236" s="1756"/>
      <c r="G236" s="1759"/>
      <c r="H236" s="1772"/>
    </row>
    <row r="237" spans="1:8" s="1465" customFormat="1" ht="14" x14ac:dyDescent="0.2">
      <c r="A237" s="1461"/>
      <c r="B237" s="1753"/>
      <c r="C237" s="1763" t="s">
        <v>4175</v>
      </c>
      <c r="D237" s="1758"/>
      <c r="E237" s="1755"/>
      <c r="F237" s="1756"/>
      <c r="G237" s="1759"/>
      <c r="H237" s="1772"/>
    </row>
    <row r="238" spans="1:8" s="1465" customFormat="1" ht="14" x14ac:dyDescent="0.2">
      <c r="A238" s="1461"/>
      <c r="B238" s="1753"/>
      <c r="C238" s="1757" t="s">
        <v>4176</v>
      </c>
      <c r="D238" s="1758"/>
      <c r="E238" s="1755"/>
      <c r="F238" s="1756"/>
      <c r="G238" s="1759"/>
      <c r="H238" s="1772"/>
    </row>
    <row r="239" spans="1:8" s="1465" customFormat="1" ht="14" x14ac:dyDescent="0.2">
      <c r="A239" s="1461"/>
      <c r="B239" s="1753"/>
      <c r="C239" s="1757" t="s">
        <v>4177</v>
      </c>
      <c r="D239" s="1758"/>
      <c r="E239" s="1755"/>
      <c r="F239" s="1756"/>
      <c r="G239" s="1759"/>
      <c r="H239" s="1772"/>
    </row>
    <row r="240" spans="1:8" s="1465" customFormat="1" ht="15" x14ac:dyDescent="0.2">
      <c r="A240" s="1461"/>
      <c r="B240" s="1753"/>
      <c r="C240" s="1765" t="s">
        <v>2172</v>
      </c>
      <c r="D240" s="1758"/>
      <c r="E240" s="1755"/>
      <c r="F240" s="1756"/>
      <c r="G240" s="1759"/>
      <c r="H240" s="1772"/>
    </row>
    <row r="241" spans="1:8" s="1465" customFormat="1" ht="14" x14ac:dyDescent="0.2">
      <c r="A241" s="1461"/>
      <c r="B241" s="1753"/>
      <c r="C241" s="1761" t="s">
        <v>2173</v>
      </c>
      <c r="D241" s="1758"/>
      <c r="E241" s="1755"/>
      <c r="F241" s="1756"/>
      <c r="G241" s="1759"/>
      <c r="H241" s="1772"/>
    </row>
    <row r="242" spans="1:8" s="1465" customFormat="1" ht="14" x14ac:dyDescent="0.2">
      <c r="A242" s="1461"/>
      <c r="B242" s="1753"/>
      <c r="C242" s="1766" t="s">
        <v>2166</v>
      </c>
      <c r="D242" s="1758"/>
      <c r="E242" s="1755"/>
      <c r="F242" s="1756"/>
      <c r="G242" s="1759"/>
      <c r="H242" s="1772"/>
    </row>
    <row r="243" spans="1:8" s="1465" customFormat="1" ht="14" x14ac:dyDescent="0.2">
      <c r="A243" s="1461"/>
      <c r="B243" s="1753"/>
      <c r="C243" s="1762" t="s">
        <v>4178</v>
      </c>
      <c r="D243" s="1758"/>
      <c r="E243" s="1755"/>
      <c r="F243" s="1756"/>
      <c r="G243" s="1759"/>
      <c r="H243" s="1772"/>
    </row>
    <row r="244" spans="1:8" s="1465" customFormat="1" ht="16" x14ac:dyDescent="0.2">
      <c r="A244" s="1461"/>
      <c r="B244" s="1753"/>
      <c r="C244" s="574" t="s">
        <v>4155</v>
      </c>
      <c r="D244" s="1758"/>
      <c r="E244" s="1755"/>
      <c r="F244" s="1756"/>
      <c r="G244" s="1759"/>
      <c r="H244" s="1772"/>
    </row>
    <row r="245" spans="1:8" s="1465" customFormat="1" ht="14" thickBot="1" x14ac:dyDescent="0.25">
      <c r="A245" s="1461"/>
      <c r="B245" s="1753"/>
      <c r="C245" s="1757"/>
      <c r="D245" s="1767"/>
      <c r="E245" s="1755"/>
      <c r="F245" s="1756"/>
      <c r="G245" s="1768"/>
      <c r="H245" s="1773"/>
    </row>
    <row r="246" spans="1:8" s="450" customFormat="1" ht="14" x14ac:dyDescent="0.15">
      <c r="A246" s="444" t="s">
        <v>2169</v>
      </c>
      <c r="B246" s="460" t="s">
        <v>873</v>
      </c>
      <c r="C246" s="664" t="s">
        <v>874</v>
      </c>
      <c r="D246" s="444" t="e">
        <f>VLOOKUP($B246,'Pricelist Summary'!$B:$S,22,0)</f>
        <v>#REF!</v>
      </c>
      <c r="E246" s="652">
        <f>VLOOKUP($B246,'Pricelist Summary'!$B:$M,4,0)</f>
        <v>2233.6448598130842</v>
      </c>
      <c r="F246" s="665">
        <f>VLOOKUP($B246,'Pricelist Summary'!$B:$M,5,0)</f>
        <v>0</v>
      </c>
      <c r="G246" s="462" t="e">
        <f>VLOOKUP(B246,'Pricelist Summary'!B:O,18,0)</f>
        <v>#REF!</v>
      </c>
      <c r="H246" s="1774" t="e">
        <f>VLOOKUP(B246,'Pricelist Summary'!B:G,10,0)</f>
        <v>#REF!</v>
      </c>
    </row>
    <row r="247" spans="1:8" s="450" customFormat="1" ht="14" x14ac:dyDescent="0.15">
      <c r="A247" s="451" t="s">
        <v>2169</v>
      </c>
      <c r="B247" s="463" t="s">
        <v>876</v>
      </c>
      <c r="C247" s="610" t="s">
        <v>877</v>
      </c>
      <c r="D247" s="451" t="e">
        <f>VLOOKUP($B247,'Pricelist Summary'!$B:$S,22,0)</f>
        <v>#REF!</v>
      </c>
      <c r="E247" s="653">
        <f>VLOOKUP($B247,'Pricelist Summary'!$B:$M,4,0)</f>
        <v>2233.6448598130842</v>
      </c>
      <c r="F247" s="605">
        <f>VLOOKUP($B247,'Pricelist Summary'!$B:$M,5,0)</f>
        <v>0</v>
      </c>
      <c r="G247" s="465" t="e">
        <f>VLOOKUP(B247,'Pricelist Summary'!B:O,18,0)</f>
        <v>#REF!</v>
      </c>
      <c r="H247" s="1775" t="e">
        <f>VLOOKUP(B247,'Pricelist Summary'!B:G,10,0)</f>
        <v>#REF!</v>
      </c>
    </row>
    <row r="248" spans="1:8" s="450" customFormat="1" x14ac:dyDescent="0.15">
      <c r="A248" s="451"/>
      <c r="B248" s="463"/>
      <c r="C248" s="609"/>
      <c r="D248" s="451"/>
      <c r="E248" s="653"/>
      <c r="F248" s="605"/>
      <c r="G248" s="465"/>
      <c r="H248" s="1776"/>
    </row>
    <row r="249" spans="1:8" s="450" customFormat="1" x14ac:dyDescent="0.15">
      <c r="A249" s="451"/>
      <c r="B249" s="463"/>
      <c r="C249" s="610"/>
      <c r="D249" s="451"/>
      <c r="E249" s="653"/>
      <c r="F249" s="605"/>
      <c r="G249" s="465"/>
      <c r="H249" s="1776"/>
    </row>
    <row r="250" spans="1:8" s="450" customFormat="1" ht="14" x14ac:dyDescent="0.15">
      <c r="A250" s="451"/>
      <c r="B250" s="463"/>
      <c r="C250" s="611" t="s">
        <v>2193</v>
      </c>
      <c r="D250" s="451"/>
      <c r="E250" s="653"/>
      <c r="F250" s="605"/>
      <c r="G250" s="465"/>
      <c r="H250" s="1776"/>
    </row>
    <row r="251" spans="1:8" s="450" customFormat="1" ht="14" x14ac:dyDescent="0.15">
      <c r="A251" s="451"/>
      <c r="B251" s="463"/>
      <c r="C251" s="612" t="s">
        <v>2194</v>
      </c>
      <c r="D251" s="451"/>
      <c r="E251" s="653"/>
      <c r="F251" s="605"/>
      <c r="G251" s="465"/>
      <c r="H251" s="1776"/>
    </row>
    <row r="252" spans="1:8" s="450" customFormat="1" ht="15" x14ac:dyDescent="0.15">
      <c r="A252" s="451"/>
      <c r="B252" s="463"/>
      <c r="C252" s="615" t="s">
        <v>2195</v>
      </c>
      <c r="D252" s="451"/>
      <c r="E252" s="653"/>
      <c r="F252" s="605"/>
      <c r="G252" s="465"/>
      <c r="H252" s="1776"/>
    </row>
    <row r="253" spans="1:8" s="450" customFormat="1" ht="14" x14ac:dyDescent="0.15">
      <c r="A253" s="451"/>
      <c r="B253" s="463"/>
      <c r="C253" s="614" t="s">
        <v>2186</v>
      </c>
      <c r="D253" s="451"/>
      <c r="E253" s="653"/>
      <c r="F253" s="605"/>
      <c r="G253" s="465"/>
      <c r="H253" s="1776"/>
    </row>
    <row r="254" spans="1:8" s="450" customFormat="1" ht="14" x14ac:dyDescent="0.15">
      <c r="A254" s="451"/>
      <c r="B254" s="463"/>
      <c r="C254" s="614" t="s">
        <v>2196</v>
      </c>
      <c r="D254" s="451"/>
      <c r="E254" s="653"/>
      <c r="F254" s="605"/>
      <c r="G254" s="465"/>
      <c r="H254" s="1776"/>
    </row>
    <row r="255" spans="1:8" s="450" customFormat="1" ht="14" x14ac:dyDescent="0.15">
      <c r="A255" s="451"/>
      <c r="B255" s="463"/>
      <c r="C255" s="614" t="s">
        <v>2197</v>
      </c>
      <c r="D255" s="451"/>
      <c r="E255" s="653"/>
      <c r="F255" s="605"/>
      <c r="G255" s="465"/>
      <c r="H255" s="1776"/>
    </row>
    <row r="256" spans="1:8" s="450" customFormat="1" ht="14" x14ac:dyDescent="0.15">
      <c r="A256" s="451"/>
      <c r="B256" s="463"/>
      <c r="C256" s="614" t="s">
        <v>2198</v>
      </c>
      <c r="D256" s="451"/>
      <c r="E256" s="653"/>
      <c r="F256" s="605"/>
      <c r="G256" s="465"/>
      <c r="H256" s="1776"/>
    </row>
    <row r="257" spans="1:8" s="450" customFormat="1" ht="15" x14ac:dyDescent="0.15">
      <c r="A257" s="451"/>
      <c r="B257" s="463"/>
      <c r="C257" s="613" t="s">
        <v>2171</v>
      </c>
      <c r="D257" s="451"/>
      <c r="E257" s="653"/>
      <c r="F257" s="605"/>
      <c r="G257" s="465"/>
      <c r="H257" s="1776"/>
    </row>
    <row r="258" spans="1:8" s="450" customFormat="1" ht="14" x14ac:dyDescent="0.15">
      <c r="A258" s="451"/>
      <c r="B258" s="463"/>
      <c r="C258" s="614" t="s">
        <v>2199</v>
      </c>
      <c r="D258" s="451"/>
      <c r="E258" s="653"/>
      <c r="F258" s="605"/>
      <c r="G258" s="465"/>
      <c r="H258" s="1776"/>
    </row>
    <row r="259" spans="1:8" s="450" customFormat="1" ht="15" x14ac:dyDescent="0.15">
      <c r="A259" s="451"/>
      <c r="B259" s="463"/>
      <c r="C259" s="613" t="s">
        <v>2172</v>
      </c>
      <c r="D259" s="451"/>
      <c r="E259" s="653"/>
      <c r="F259" s="605"/>
      <c r="G259" s="465"/>
      <c r="H259" s="1776"/>
    </row>
    <row r="260" spans="1:8" s="450" customFormat="1" ht="14" x14ac:dyDescent="0.15">
      <c r="A260" s="451"/>
      <c r="B260" s="463"/>
      <c r="C260" s="616" t="s">
        <v>2173</v>
      </c>
      <c r="D260" s="451"/>
      <c r="E260" s="653"/>
      <c r="F260" s="605"/>
      <c r="G260" s="465"/>
      <c r="H260" s="1776"/>
    </row>
    <row r="261" spans="1:8" s="450" customFormat="1" ht="14" x14ac:dyDescent="0.15">
      <c r="A261" s="451"/>
      <c r="B261" s="463"/>
      <c r="C261" s="616" t="s">
        <v>2174</v>
      </c>
      <c r="D261" s="451"/>
      <c r="E261" s="653"/>
      <c r="F261" s="605"/>
      <c r="G261" s="465"/>
      <c r="H261" s="1776"/>
    </row>
    <row r="262" spans="1:8" s="450" customFormat="1" ht="14" x14ac:dyDescent="0.15">
      <c r="A262" s="451"/>
      <c r="B262" s="463"/>
      <c r="C262" s="500" t="s">
        <v>2200</v>
      </c>
      <c r="D262" s="451"/>
      <c r="E262" s="653"/>
      <c r="F262" s="605"/>
      <c r="G262" s="465"/>
      <c r="H262" s="1776"/>
    </row>
    <row r="263" spans="1:8" s="450" customFormat="1" ht="14" x14ac:dyDescent="0.15">
      <c r="A263" s="451"/>
      <c r="B263" s="463"/>
      <c r="C263" s="500" t="s">
        <v>2201</v>
      </c>
      <c r="D263" s="451"/>
      <c r="E263" s="653"/>
      <c r="F263" s="605"/>
      <c r="G263" s="465"/>
      <c r="H263" s="1776"/>
    </row>
    <row r="264" spans="1:8" s="450" customFormat="1" ht="14" x14ac:dyDescent="0.15">
      <c r="A264" s="451"/>
      <c r="B264" s="463"/>
      <c r="C264" s="500" t="s">
        <v>2202</v>
      </c>
      <c r="D264" s="451"/>
      <c r="E264" s="653"/>
      <c r="F264" s="605"/>
      <c r="G264" s="465"/>
      <c r="H264" s="1776"/>
    </row>
    <row r="265" spans="1:8" s="450" customFormat="1" ht="14" x14ac:dyDescent="0.15">
      <c r="A265" s="451"/>
      <c r="B265" s="463"/>
      <c r="C265" s="617" t="s">
        <v>2166</v>
      </c>
      <c r="D265" s="451"/>
      <c r="E265" s="653"/>
      <c r="F265" s="605"/>
      <c r="G265" s="465"/>
      <c r="H265" s="1776"/>
    </row>
    <row r="266" spans="1:8" s="450" customFormat="1" ht="14" x14ac:dyDescent="0.15">
      <c r="A266" s="451"/>
      <c r="B266" s="463"/>
      <c r="C266" s="613" t="s">
        <v>2203</v>
      </c>
      <c r="D266" s="451"/>
      <c r="E266" s="653"/>
      <c r="F266" s="605"/>
      <c r="G266" s="465"/>
      <c r="H266" s="1776"/>
    </row>
    <row r="267" spans="1:8" s="450" customFormat="1" ht="16" thickBot="1" x14ac:dyDescent="0.2">
      <c r="A267" s="451"/>
      <c r="B267" s="463"/>
      <c r="C267" s="349" t="s">
        <v>1135</v>
      </c>
      <c r="D267" s="451"/>
      <c r="E267" s="911"/>
      <c r="F267" s="605"/>
      <c r="G267" s="465"/>
      <c r="H267" s="1776"/>
    </row>
    <row r="268" spans="1:8" s="1465" customFormat="1" ht="89.25" customHeight="1" x14ac:dyDescent="0.15">
      <c r="A268" s="1695" t="s">
        <v>2169</v>
      </c>
      <c r="B268" s="1752" t="s">
        <v>4703</v>
      </c>
      <c r="C268" s="2187" t="s">
        <v>4704</v>
      </c>
      <c r="D268" s="444" t="e">
        <f>VLOOKUP($B268,'Pricelist Summary'!$B:$S,22,0)</f>
        <v>#REF!</v>
      </c>
      <c r="E268" s="464">
        <f>VLOOKUP($B268,'Pricelist Summary'!$B:$M,4,0)</f>
        <v>1400.9345794392523</v>
      </c>
      <c r="F268" s="461">
        <f>VLOOKUP($B268,'Pricelist Summary'!$B:$M,5,0)</f>
        <v>0</v>
      </c>
      <c r="G268" s="2326" t="e">
        <f>VLOOKUP(B268,'Pricelist Summary'!B:O,18,0)</f>
        <v>#REF!</v>
      </c>
      <c r="H268" s="1774" t="e">
        <f>VLOOKUP(B268,'Pricelist Summary'!B:G,10,0)</f>
        <v>#REF!</v>
      </c>
    </row>
    <row r="269" spans="1:8" s="1465" customFormat="1" ht="89.25" customHeight="1" x14ac:dyDescent="0.15">
      <c r="A269" s="1461" t="s">
        <v>2169</v>
      </c>
      <c r="B269" s="1753" t="s">
        <v>4707</v>
      </c>
      <c r="C269" s="1757" t="s">
        <v>4708</v>
      </c>
      <c r="D269" s="451" t="e">
        <f>VLOOKUP($B269,'Pricelist Summary'!$B:$S,22,0)</f>
        <v>#REF!</v>
      </c>
      <c r="E269" s="464">
        <f>VLOOKUP($B269,'Pricelist Summary'!$B:$M,4,0)</f>
        <v>1400.9345794392523</v>
      </c>
      <c r="F269" s="464">
        <f>VLOOKUP($B269,'Pricelist Summary'!$B:$M,5,0)</f>
        <v>0</v>
      </c>
      <c r="G269" s="2327"/>
      <c r="H269" s="1775" t="e">
        <f>VLOOKUP(B269,'Pricelist Summary'!B:G,10,0)</f>
        <v>#REF!</v>
      </c>
    </row>
    <row r="270" spans="1:8" s="1465" customFormat="1" ht="89.25" customHeight="1" x14ac:dyDescent="0.15">
      <c r="A270" s="1461" t="s">
        <v>2169</v>
      </c>
      <c r="B270" s="1753" t="s">
        <v>4710</v>
      </c>
      <c r="C270" s="1757" t="s">
        <v>4711</v>
      </c>
      <c r="D270" s="451" t="e">
        <f>VLOOKUP($B270,'Pricelist Summary'!$B:$S,22,0)</f>
        <v>#REF!</v>
      </c>
      <c r="E270" s="464">
        <f>VLOOKUP($B270,'Pricelist Summary'!$B:$M,4,0)</f>
        <v>1400.9345794392523</v>
      </c>
      <c r="F270" s="464">
        <f>VLOOKUP($B270,'Pricelist Summary'!$B:$M,5,0)</f>
        <v>0</v>
      </c>
      <c r="G270" s="2327"/>
      <c r="H270" s="1775" t="e">
        <f>VLOOKUP(B270,'Pricelist Summary'!B:G,10,0)</f>
        <v>#REF!</v>
      </c>
    </row>
    <row r="271" spans="1:8" s="1465" customFormat="1" ht="14" x14ac:dyDescent="0.2">
      <c r="A271" s="1461"/>
      <c r="B271" s="1753"/>
      <c r="C271" s="1348" t="s">
        <v>4734</v>
      </c>
      <c r="D271" s="1461"/>
      <c r="E271" s="2189"/>
      <c r="F271" s="1756"/>
      <c r="G271" s="653"/>
      <c r="H271" s="2192"/>
    </row>
    <row r="272" spans="1:8" s="1465" customFormat="1" ht="28" x14ac:dyDescent="0.2">
      <c r="A272" s="1461"/>
      <c r="B272" s="1753"/>
      <c r="C272" s="2190" t="s">
        <v>4735</v>
      </c>
      <c r="D272" s="1461"/>
      <c r="E272" s="2189"/>
      <c r="F272" s="1756"/>
      <c r="G272" s="2188"/>
      <c r="H272" s="2192"/>
    </row>
    <row r="273" spans="1:8" s="1465" customFormat="1" ht="14" x14ac:dyDescent="0.2">
      <c r="A273" s="1461"/>
      <c r="B273" s="1753"/>
      <c r="C273" s="2190" t="s">
        <v>4736</v>
      </c>
      <c r="D273" s="1461"/>
      <c r="E273" s="2189"/>
      <c r="F273" s="1756"/>
      <c r="G273" s="2188"/>
      <c r="H273" s="2192"/>
    </row>
    <row r="274" spans="1:8" s="1465" customFormat="1" ht="14" x14ac:dyDescent="0.2">
      <c r="A274" s="1461"/>
      <c r="B274" s="1753"/>
      <c r="C274" s="2190" t="s">
        <v>4737</v>
      </c>
      <c r="D274" s="1461"/>
      <c r="E274" s="2189"/>
      <c r="F274" s="1756"/>
      <c r="G274" s="2188"/>
      <c r="H274" s="2192"/>
    </row>
    <row r="275" spans="1:8" s="1465" customFormat="1" ht="14" x14ac:dyDescent="0.2">
      <c r="A275" s="1461"/>
      <c r="B275" s="1753"/>
      <c r="C275" s="2190" t="s">
        <v>4738</v>
      </c>
      <c r="D275" s="1461"/>
      <c r="E275" s="2189"/>
      <c r="F275" s="1756"/>
      <c r="G275" s="2188"/>
      <c r="H275" s="2192"/>
    </row>
    <row r="276" spans="1:8" s="1465" customFormat="1" ht="14" x14ac:dyDescent="0.2">
      <c r="A276" s="1461"/>
      <c r="B276" s="1753"/>
      <c r="C276" s="1763" t="s">
        <v>4739</v>
      </c>
      <c r="D276" s="1461"/>
      <c r="E276" s="2189"/>
      <c r="F276" s="1756"/>
      <c r="G276" s="2188"/>
      <c r="H276" s="2192"/>
    </row>
    <row r="277" spans="1:8" s="1465" customFormat="1" ht="14" x14ac:dyDescent="0.2">
      <c r="A277" s="1461"/>
      <c r="B277" s="1753"/>
      <c r="C277" s="1763" t="s">
        <v>4740</v>
      </c>
      <c r="D277" s="1461"/>
      <c r="E277" s="2189"/>
      <c r="F277" s="1756"/>
      <c r="G277" s="2188"/>
      <c r="H277" s="2192"/>
    </row>
    <row r="278" spans="1:8" s="1465" customFormat="1" ht="14" x14ac:dyDescent="0.2">
      <c r="A278" s="1461"/>
      <c r="B278" s="1753"/>
      <c r="C278" s="1763" t="s">
        <v>4741</v>
      </c>
      <c r="D278" s="1461"/>
      <c r="E278" s="2189"/>
      <c r="F278" s="1756"/>
      <c r="G278" s="2188"/>
      <c r="H278" s="2192"/>
    </row>
    <row r="279" spans="1:8" s="1465" customFormat="1" ht="14" x14ac:dyDescent="0.2">
      <c r="A279" s="1461"/>
      <c r="B279" s="1753"/>
      <c r="C279" s="1763" t="s">
        <v>4742</v>
      </c>
      <c r="D279" s="1461"/>
      <c r="E279" s="2189"/>
      <c r="F279" s="1756"/>
      <c r="G279" s="2188"/>
      <c r="H279" s="2192"/>
    </row>
    <row r="280" spans="1:8" s="1465" customFormat="1" ht="14" x14ac:dyDescent="0.2">
      <c r="A280" s="1461"/>
      <c r="B280" s="1753"/>
      <c r="C280" s="1763" t="s">
        <v>4743</v>
      </c>
      <c r="D280" s="1461"/>
      <c r="E280" s="2189"/>
      <c r="F280" s="1756"/>
      <c r="G280" s="2188"/>
      <c r="H280" s="2192"/>
    </row>
    <row r="281" spans="1:8" s="1465" customFormat="1" ht="15" x14ac:dyDescent="0.2">
      <c r="A281" s="1461"/>
      <c r="B281" s="1753"/>
      <c r="C281" s="1765" t="s">
        <v>2172</v>
      </c>
      <c r="D281" s="1461"/>
      <c r="E281" s="2189"/>
      <c r="F281" s="1756"/>
      <c r="G281" s="2188"/>
      <c r="H281" s="2192"/>
    </row>
    <row r="282" spans="1:8" s="1465" customFormat="1" ht="14" x14ac:dyDescent="0.2">
      <c r="A282" s="1461"/>
      <c r="B282" s="1753"/>
      <c r="C282" s="1761" t="s">
        <v>2173</v>
      </c>
      <c r="D282" s="1461"/>
      <c r="E282" s="2189"/>
      <c r="F282" s="1756"/>
      <c r="G282" s="2188"/>
      <c r="H282" s="2192"/>
    </row>
    <row r="283" spans="1:8" s="1465" customFormat="1" ht="14" x14ac:dyDescent="0.2">
      <c r="A283" s="1461"/>
      <c r="B283" s="1753"/>
      <c r="C283" s="1761" t="s">
        <v>2174</v>
      </c>
      <c r="D283" s="1461"/>
      <c r="E283" s="2189"/>
      <c r="F283" s="1756"/>
      <c r="G283" s="2188"/>
      <c r="H283" s="2192"/>
    </row>
    <row r="284" spans="1:8" s="1465" customFormat="1" ht="14" x14ac:dyDescent="0.2">
      <c r="A284" s="1461"/>
      <c r="B284" s="1753"/>
      <c r="C284" s="1763" t="s">
        <v>4744</v>
      </c>
      <c r="D284" s="1461"/>
      <c r="E284" s="2189"/>
      <c r="F284" s="1756"/>
      <c r="G284" s="2188"/>
      <c r="H284" s="2192"/>
    </row>
    <row r="285" spans="1:8" s="1465" customFormat="1" ht="14" x14ac:dyDescent="0.2">
      <c r="A285" s="1461"/>
      <c r="B285" s="1753"/>
      <c r="C285" s="1763" t="s">
        <v>4745</v>
      </c>
      <c r="D285" s="1461"/>
      <c r="E285" s="2189"/>
      <c r="F285" s="1756"/>
      <c r="G285" s="2188"/>
      <c r="H285" s="2192"/>
    </row>
    <row r="286" spans="1:8" s="1465" customFormat="1" ht="14" x14ac:dyDescent="0.2">
      <c r="A286" s="1461"/>
      <c r="B286" s="1753"/>
      <c r="C286" s="1763" t="s">
        <v>4746</v>
      </c>
      <c r="D286" s="1461"/>
      <c r="E286" s="2189"/>
      <c r="F286" s="1756"/>
      <c r="G286" s="2188"/>
      <c r="H286" s="2192"/>
    </row>
    <row r="287" spans="1:8" s="1465" customFormat="1" ht="14" x14ac:dyDescent="0.2">
      <c r="A287" s="1461"/>
      <c r="B287" s="1753"/>
      <c r="C287" s="1766" t="s">
        <v>2166</v>
      </c>
      <c r="D287" s="1461"/>
      <c r="E287" s="2189"/>
      <c r="F287" s="1756"/>
      <c r="G287" s="2188"/>
      <c r="H287" s="2192"/>
    </row>
    <row r="288" spans="1:8" s="1465" customFormat="1" ht="14" x14ac:dyDescent="0.2">
      <c r="A288" s="1461"/>
      <c r="B288" s="1753"/>
      <c r="C288" s="1765" t="s">
        <v>4178</v>
      </c>
      <c r="D288" s="1461"/>
      <c r="E288" s="2189"/>
      <c r="F288" s="1756"/>
      <c r="G288" s="2188"/>
      <c r="H288" s="2192"/>
    </row>
    <row r="289" spans="1:8" s="1465" customFormat="1" ht="16" x14ac:dyDescent="0.2">
      <c r="A289" s="1461"/>
      <c r="B289" s="1753"/>
      <c r="C289" s="574" t="s">
        <v>4209</v>
      </c>
      <c r="D289" s="1461"/>
      <c r="E289" s="2189"/>
      <c r="F289" s="1756"/>
      <c r="G289" s="2188"/>
      <c r="H289" s="2192"/>
    </row>
    <row r="290" spans="1:8" s="1465" customFormat="1" ht="15" thickBot="1" x14ac:dyDescent="0.25">
      <c r="A290" s="1461"/>
      <c r="B290" s="1753"/>
      <c r="C290" s="707"/>
      <c r="D290" s="1461"/>
      <c r="E290" s="2191"/>
      <c r="F290" s="1756"/>
      <c r="G290" s="2188"/>
      <c r="H290" s="2193"/>
    </row>
    <row r="291" spans="1:8" s="450" customFormat="1" ht="14" x14ac:dyDescent="0.15">
      <c r="A291" s="444" t="s">
        <v>2169</v>
      </c>
      <c r="B291" s="460" t="s">
        <v>881</v>
      </c>
      <c r="C291" s="664" t="s">
        <v>882</v>
      </c>
      <c r="D291" s="444" t="e">
        <f>VLOOKUP($B291,'Pricelist Summary'!$B:$S,22,0)</f>
        <v>#REF!</v>
      </c>
      <c r="E291" s="464">
        <f>VLOOKUP($B291,'Pricelist Summary'!$B:$M,4,0)</f>
        <v>1260.7476635514017</v>
      </c>
      <c r="F291" s="461">
        <f>VLOOKUP($B291,'Pricelist Summary'!$B:$M,5,0)</f>
        <v>0</v>
      </c>
      <c r="G291" s="462" t="e">
        <f>VLOOKUP(B291,'Pricelist Summary'!B:O,18,0)</f>
        <v>#REF!</v>
      </c>
      <c r="H291" s="1774" t="e">
        <f>VLOOKUP(B291,'Pricelist Summary'!B:G,10,0)</f>
        <v>#REF!</v>
      </c>
    </row>
    <row r="292" spans="1:8" s="450" customFormat="1" ht="14" x14ac:dyDescent="0.15">
      <c r="A292" s="451" t="s">
        <v>2169</v>
      </c>
      <c r="B292" s="463" t="s">
        <v>888</v>
      </c>
      <c r="C292" s="610" t="s">
        <v>889</v>
      </c>
      <c r="D292" s="451" t="e">
        <f>VLOOKUP($B292,'Pricelist Summary'!$B:$S,22,0)</f>
        <v>#REF!</v>
      </c>
      <c r="E292" s="464">
        <f>VLOOKUP($B292,'Pricelist Summary'!$B:$M,4,0)</f>
        <v>1260.7476635514017</v>
      </c>
      <c r="F292" s="464">
        <f>VLOOKUP($B292,'Pricelist Summary'!$B:$M,5,0)</f>
        <v>0</v>
      </c>
      <c r="G292" s="465" t="e">
        <f>VLOOKUP(B292,'Pricelist Summary'!B:O,18,0)</f>
        <v>#REF!</v>
      </c>
      <c r="H292" s="1775" t="e">
        <f>VLOOKUP(B292,'Pricelist Summary'!B:G,10,0)</f>
        <v>#REF!</v>
      </c>
    </row>
    <row r="293" spans="1:8" s="450" customFormat="1" x14ac:dyDescent="0.15">
      <c r="A293" s="451"/>
      <c r="B293" s="463"/>
      <c r="C293" s="609"/>
      <c r="D293" s="451"/>
      <c r="E293" s="464"/>
      <c r="F293" s="464"/>
      <c r="G293" s="465"/>
      <c r="H293" s="1776"/>
    </row>
    <row r="294" spans="1:8" s="450" customFormat="1" x14ac:dyDescent="0.15">
      <c r="A294" s="451"/>
      <c r="B294" s="463"/>
      <c r="C294" s="610"/>
      <c r="D294" s="451"/>
      <c r="E294" s="464"/>
      <c r="F294" s="464"/>
      <c r="G294" s="465"/>
      <c r="H294" s="1776"/>
    </row>
    <row r="295" spans="1:8" s="450" customFormat="1" ht="14" x14ac:dyDescent="0.15">
      <c r="A295" s="451"/>
      <c r="B295" s="463"/>
      <c r="C295" s="611" t="s">
        <v>2204</v>
      </c>
      <c r="D295" s="451"/>
      <c r="E295" s="464"/>
      <c r="F295" s="464"/>
      <c r="G295" s="465"/>
      <c r="H295" s="1776"/>
    </row>
    <row r="296" spans="1:8" s="450" customFormat="1" ht="14" x14ac:dyDescent="0.15">
      <c r="A296" s="451"/>
      <c r="B296" s="463"/>
      <c r="C296" s="612" t="s">
        <v>2205</v>
      </c>
      <c r="D296" s="451"/>
      <c r="E296" s="464"/>
      <c r="F296" s="464"/>
      <c r="G296" s="465"/>
      <c r="H296" s="1776"/>
    </row>
    <row r="297" spans="1:8" s="450" customFormat="1" ht="15" x14ac:dyDescent="0.15">
      <c r="A297" s="451"/>
      <c r="B297" s="463"/>
      <c r="C297" s="613" t="s">
        <v>2206</v>
      </c>
      <c r="D297" s="451"/>
      <c r="E297" s="464"/>
      <c r="F297" s="464"/>
      <c r="G297" s="465"/>
      <c r="H297" s="1776"/>
    </row>
    <row r="298" spans="1:8" s="450" customFormat="1" ht="14" x14ac:dyDescent="0.15">
      <c r="A298" s="451"/>
      <c r="B298" s="463"/>
      <c r="C298" s="614" t="s">
        <v>2207</v>
      </c>
      <c r="D298" s="451"/>
      <c r="E298" s="464"/>
      <c r="F298" s="464"/>
      <c r="G298" s="465"/>
      <c r="H298" s="1776"/>
    </row>
    <row r="299" spans="1:8" s="450" customFormat="1" ht="14" x14ac:dyDescent="0.15">
      <c r="A299" s="451"/>
      <c r="B299" s="463"/>
      <c r="C299" s="614" t="s">
        <v>2208</v>
      </c>
      <c r="D299" s="451"/>
      <c r="E299" s="464"/>
      <c r="F299" s="464"/>
      <c r="G299" s="465"/>
      <c r="H299" s="1776"/>
    </row>
    <row r="300" spans="1:8" s="450" customFormat="1" ht="14" x14ac:dyDescent="0.15">
      <c r="A300" s="451"/>
      <c r="B300" s="463"/>
      <c r="C300" s="614" t="s">
        <v>2209</v>
      </c>
      <c r="D300" s="451"/>
      <c r="E300" s="464"/>
      <c r="F300" s="464"/>
      <c r="G300" s="465"/>
      <c r="H300" s="1776"/>
    </row>
    <row r="301" spans="1:8" s="450" customFormat="1" ht="14" x14ac:dyDescent="0.15">
      <c r="A301" s="451"/>
      <c r="B301" s="463"/>
      <c r="C301" s="614" t="s">
        <v>2198</v>
      </c>
      <c r="D301" s="451"/>
      <c r="E301" s="464"/>
      <c r="F301" s="464"/>
      <c r="G301" s="465"/>
      <c r="H301" s="1776"/>
    </row>
    <row r="302" spans="1:8" s="450" customFormat="1" ht="15" x14ac:dyDescent="0.15">
      <c r="A302" s="451"/>
      <c r="B302" s="463"/>
      <c r="C302" s="615" t="s">
        <v>2189</v>
      </c>
      <c r="D302" s="451"/>
      <c r="E302" s="464"/>
      <c r="F302" s="464"/>
      <c r="G302" s="465"/>
      <c r="H302" s="1776"/>
    </row>
    <row r="303" spans="1:8" s="450" customFormat="1" ht="14" x14ac:dyDescent="0.15">
      <c r="A303" s="451"/>
      <c r="B303" s="463"/>
      <c r="C303" s="614" t="s">
        <v>2210</v>
      </c>
      <c r="D303" s="451"/>
      <c r="E303" s="464"/>
      <c r="F303" s="464"/>
      <c r="G303" s="465"/>
      <c r="H303" s="1776"/>
    </row>
    <row r="304" spans="1:8" s="450" customFormat="1" ht="15" x14ac:dyDescent="0.15">
      <c r="A304" s="451"/>
      <c r="B304" s="463"/>
      <c r="C304" s="613" t="s">
        <v>2172</v>
      </c>
      <c r="D304" s="451"/>
      <c r="E304" s="464"/>
      <c r="F304" s="464"/>
      <c r="G304" s="465"/>
      <c r="H304" s="1776"/>
    </row>
    <row r="305" spans="1:8" s="450" customFormat="1" ht="14" x14ac:dyDescent="0.15">
      <c r="A305" s="451"/>
      <c r="B305" s="463"/>
      <c r="C305" s="616" t="s">
        <v>2173</v>
      </c>
      <c r="D305" s="451"/>
      <c r="E305" s="464"/>
      <c r="F305" s="464"/>
      <c r="G305" s="465"/>
      <c r="H305" s="1776"/>
    </row>
    <row r="306" spans="1:8" s="450" customFormat="1" ht="14" x14ac:dyDescent="0.15">
      <c r="A306" s="451"/>
      <c r="B306" s="463"/>
      <c r="C306" s="616" t="s">
        <v>2174</v>
      </c>
      <c r="D306" s="451"/>
      <c r="E306" s="464"/>
      <c r="F306" s="464"/>
      <c r="G306" s="465"/>
      <c r="H306" s="1776"/>
    </row>
    <row r="307" spans="1:8" s="450" customFormat="1" ht="14" x14ac:dyDescent="0.15">
      <c r="A307" s="451"/>
      <c r="B307" s="463"/>
      <c r="C307" s="500" t="s">
        <v>2201</v>
      </c>
      <c r="D307" s="451"/>
      <c r="E307" s="464"/>
      <c r="F307" s="464"/>
      <c r="G307" s="465"/>
      <c r="H307" s="1776"/>
    </row>
    <row r="308" spans="1:8" s="450" customFormat="1" ht="14" x14ac:dyDescent="0.15">
      <c r="A308" s="451"/>
      <c r="B308" s="463"/>
      <c r="C308" s="500" t="s">
        <v>2211</v>
      </c>
      <c r="D308" s="451"/>
      <c r="E308" s="464"/>
      <c r="F308" s="464"/>
      <c r="G308" s="465"/>
      <c r="H308" s="1776"/>
    </row>
    <row r="309" spans="1:8" s="450" customFormat="1" ht="14" x14ac:dyDescent="0.15">
      <c r="A309" s="451"/>
      <c r="B309" s="463"/>
      <c r="C309" s="500" t="s">
        <v>2212</v>
      </c>
      <c r="D309" s="451"/>
      <c r="E309" s="464"/>
      <c r="F309" s="464"/>
      <c r="G309" s="465"/>
      <c r="H309" s="1776"/>
    </row>
    <row r="310" spans="1:8" s="450" customFormat="1" ht="14" x14ac:dyDescent="0.15">
      <c r="A310" s="451"/>
      <c r="B310" s="463"/>
      <c r="C310" s="617" t="s">
        <v>2166</v>
      </c>
      <c r="D310" s="451"/>
      <c r="E310" s="464"/>
      <c r="F310" s="464"/>
      <c r="G310" s="465"/>
      <c r="H310" s="1776"/>
    </row>
    <row r="311" spans="1:8" s="450" customFormat="1" ht="14" x14ac:dyDescent="0.15">
      <c r="A311" s="451"/>
      <c r="B311" s="463"/>
      <c r="C311" s="613" t="s">
        <v>2213</v>
      </c>
      <c r="D311" s="451"/>
      <c r="E311" s="464"/>
      <c r="F311" s="464"/>
      <c r="G311" s="465"/>
      <c r="H311" s="1776"/>
    </row>
    <row r="312" spans="1:8" s="450" customFormat="1" ht="16" thickBot="1" x14ac:dyDescent="0.2">
      <c r="A312" s="467"/>
      <c r="B312" s="468"/>
      <c r="C312" s="349" t="s">
        <v>1135</v>
      </c>
      <c r="D312" s="467"/>
      <c r="E312" s="469"/>
      <c r="F312" s="469"/>
      <c r="G312" s="470"/>
      <c r="H312" s="1777"/>
    </row>
    <row r="313" spans="1:8" s="450" customFormat="1" ht="14" x14ac:dyDescent="0.15">
      <c r="A313" s="451" t="s">
        <v>2169</v>
      </c>
      <c r="B313" s="463" t="s">
        <v>3966</v>
      </c>
      <c r="C313" s="610" t="s">
        <v>3967</v>
      </c>
      <c r="D313" s="455" t="e">
        <f>VLOOKUP($B313,'Pricelist Summary'!$B:$S,22,0)</f>
        <v>#REF!</v>
      </c>
      <c r="E313" s="605">
        <f>VLOOKUP($B313,'Pricelist Summary'!$B:$M,4,0)</f>
        <v>690.65420560747657</v>
      </c>
      <c r="F313" s="464">
        <f>VLOOKUP($B313,'Pricelist Summary'!$B:$M,5,0)</f>
        <v>0</v>
      </c>
      <c r="G313" s="465" t="e">
        <f>VLOOKUP(B313,'Pricelist Summary'!B:O,18,0)</f>
        <v>#REF!</v>
      </c>
      <c r="H313" s="1778" t="e">
        <f>VLOOKUP(B313,'Pricelist Summary'!B:G,10,0)</f>
        <v>#REF!</v>
      </c>
    </row>
    <row r="314" spans="1:8" s="450" customFormat="1" ht="14" x14ac:dyDescent="0.15">
      <c r="A314" s="451" t="s">
        <v>2169</v>
      </c>
      <c r="B314" s="463" t="s">
        <v>3969</v>
      </c>
      <c r="C314" s="610" t="s">
        <v>3970</v>
      </c>
      <c r="D314" s="455" t="e">
        <f>VLOOKUP($B314,'Pricelist Summary'!$B:$S,22,0)</f>
        <v>#REF!</v>
      </c>
      <c r="E314" s="605">
        <f>VLOOKUP($B314,'Pricelist Summary'!$B:$M,4,0)</f>
        <v>690.65420560747657</v>
      </c>
      <c r="F314" s="464">
        <f>VLOOKUP($B314,'Pricelist Summary'!$B:$M,5,0)</f>
        <v>0</v>
      </c>
      <c r="G314" s="465" t="e">
        <f>VLOOKUP(B314,'Pricelist Summary'!B:O,18,0)</f>
        <v>#REF!</v>
      </c>
      <c r="H314" s="1775" t="e">
        <f>VLOOKUP(B314,'Pricelist Summary'!B:G,10,0)</f>
        <v>#REF!</v>
      </c>
    </row>
    <row r="315" spans="1:8" s="450" customFormat="1" ht="14" x14ac:dyDescent="0.15">
      <c r="A315" s="451" t="s">
        <v>2169</v>
      </c>
      <c r="B315" s="463" t="s">
        <v>3971</v>
      </c>
      <c r="C315" s="610" t="s">
        <v>3972</v>
      </c>
      <c r="D315" s="455" t="e">
        <f>VLOOKUP($B315,'Pricelist Summary'!$B:$S,22,0)</f>
        <v>#REF!</v>
      </c>
      <c r="E315" s="605">
        <f>VLOOKUP($B315,'Pricelist Summary'!$B:$M,4,0)</f>
        <v>690.65420560747657</v>
      </c>
      <c r="F315" s="464">
        <f>VLOOKUP($B315,'Pricelist Summary'!$B:$M,5,0)</f>
        <v>0</v>
      </c>
      <c r="G315" s="465" t="e">
        <f>VLOOKUP(B315,'Pricelist Summary'!B:O,18,0)</f>
        <v>#REF!</v>
      </c>
      <c r="H315" s="1775" t="e">
        <f>VLOOKUP(B315,'Pricelist Summary'!B:G,10,0)</f>
        <v>#REF!</v>
      </c>
    </row>
    <row r="316" spans="1:8" s="450" customFormat="1" ht="14" x14ac:dyDescent="0.15">
      <c r="A316" s="451"/>
      <c r="B316" s="463"/>
      <c r="C316" s="1682" t="s">
        <v>4014</v>
      </c>
      <c r="D316" s="1675"/>
      <c r="E316" s="605"/>
      <c r="F316" s="464"/>
      <c r="G316" s="465"/>
      <c r="H316" s="1776"/>
    </row>
    <row r="317" spans="1:8" s="450" customFormat="1" ht="14" x14ac:dyDescent="0.15">
      <c r="A317" s="451"/>
      <c r="B317" s="463"/>
      <c r="C317" s="1677" t="s">
        <v>3976</v>
      </c>
      <c r="D317" s="1675"/>
      <c r="E317" s="605"/>
      <c r="F317" s="464"/>
      <c r="G317" s="465"/>
      <c r="H317" s="1776"/>
    </row>
    <row r="318" spans="1:8" s="450" customFormat="1" ht="14" x14ac:dyDescent="0.15">
      <c r="A318" s="451"/>
      <c r="B318" s="463"/>
      <c r="C318" s="500" t="s">
        <v>3977</v>
      </c>
      <c r="D318" s="1675"/>
      <c r="E318" s="605"/>
      <c r="F318" s="464"/>
      <c r="G318" s="465"/>
      <c r="H318" s="1776"/>
    </row>
    <row r="319" spans="1:8" s="450" customFormat="1" ht="14" x14ac:dyDescent="0.15">
      <c r="A319" s="451"/>
      <c r="B319" s="463"/>
      <c r="C319" s="500" t="s">
        <v>3978</v>
      </c>
      <c r="D319" s="1675"/>
      <c r="E319" s="605"/>
      <c r="F319" s="464"/>
      <c r="G319" s="465"/>
      <c r="H319" s="1776"/>
    </row>
    <row r="320" spans="1:8" s="450" customFormat="1" ht="14" x14ac:dyDescent="0.15">
      <c r="A320" s="451"/>
      <c r="B320" s="463"/>
      <c r="C320" s="500" t="s">
        <v>3979</v>
      </c>
      <c r="D320" s="1675"/>
      <c r="E320" s="605"/>
      <c r="F320" s="464"/>
      <c r="G320" s="465"/>
      <c r="H320" s="1776"/>
    </row>
    <row r="321" spans="1:8" s="450" customFormat="1" ht="14" x14ac:dyDescent="0.15">
      <c r="A321" s="451"/>
      <c r="B321" s="463"/>
      <c r="C321" s="500" t="s">
        <v>3980</v>
      </c>
      <c r="D321" s="1675"/>
      <c r="E321" s="605"/>
      <c r="F321" s="464"/>
      <c r="G321" s="465"/>
      <c r="H321" s="1776"/>
    </row>
    <row r="322" spans="1:8" s="450" customFormat="1" ht="14" x14ac:dyDescent="0.15">
      <c r="A322" s="451"/>
      <c r="B322" s="463"/>
      <c r="C322" s="500" t="s">
        <v>3981</v>
      </c>
      <c r="D322" s="1675"/>
      <c r="E322" s="605"/>
      <c r="F322" s="464"/>
      <c r="G322" s="465"/>
      <c r="H322" s="1776"/>
    </row>
    <row r="323" spans="1:8" s="450" customFormat="1" ht="14" x14ac:dyDescent="0.15">
      <c r="A323" s="451"/>
      <c r="B323" s="463"/>
      <c r="C323" s="500" t="s">
        <v>3982</v>
      </c>
      <c r="D323" s="1675"/>
      <c r="E323" s="605"/>
      <c r="F323" s="464"/>
      <c r="G323" s="465"/>
      <c r="H323" s="1776"/>
    </row>
    <row r="324" spans="1:8" s="450" customFormat="1" ht="15" x14ac:dyDescent="0.15">
      <c r="A324" s="451"/>
      <c r="B324" s="463"/>
      <c r="C324" s="500" t="s">
        <v>3983</v>
      </c>
      <c r="D324" s="1675"/>
      <c r="E324" s="605"/>
      <c r="F324" s="464"/>
      <c r="G324" s="465"/>
      <c r="H324" s="1776"/>
    </row>
    <row r="325" spans="1:8" s="450" customFormat="1" ht="14" x14ac:dyDescent="0.15">
      <c r="A325" s="451"/>
      <c r="B325" s="463"/>
      <c r="C325" s="500" t="s">
        <v>3984</v>
      </c>
      <c r="D325" s="1675"/>
      <c r="E325" s="605"/>
      <c r="F325" s="464"/>
      <c r="G325" s="465"/>
      <c r="H325" s="1776"/>
    </row>
    <row r="326" spans="1:8" s="450" customFormat="1" ht="14" x14ac:dyDescent="0.15">
      <c r="A326" s="451"/>
      <c r="B326" s="463"/>
      <c r="C326" s="500" t="s">
        <v>3985</v>
      </c>
      <c r="D326" s="1675"/>
      <c r="E326" s="605"/>
      <c r="F326" s="464"/>
      <c r="G326" s="465"/>
      <c r="H326" s="1776"/>
    </row>
    <row r="327" spans="1:8" s="450" customFormat="1" ht="15" x14ac:dyDescent="0.15">
      <c r="A327" s="451"/>
      <c r="B327" s="463"/>
      <c r="C327" s="613" t="s">
        <v>2172</v>
      </c>
      <c r="D327" s="1675"/>
      <c r="E327" s="605"/>
      <c r="F327" s="464"/>
      <c r="G327" s="465"/>
      <c r="H327" s="1776"/>
    </row>
    <row r="328" spans="1:8" s="450" customFormat="1" ht="14" x14ac:dyDescent="0.15">
      <c r="A328" s="451"/>
      <c r="B328" s="463"/>
      <c r="C328" s="500" t="s">
        <v>2211</v>
      </c>
      <c r="D328" s="1675"/>
      <c r="E328" s="605"/>
      <c r="F328" s="464"/>
      <c r="G328" s="465"/>
      <c r="H328" s="1776"/>
    </row>
    <row r="329" spans="1:8" s="450" customFormat="1" ht="14" x14ac:dyDescent="0.15">
      <c r="A329" s="451"/>
      <c r="B329" s="463"/>
      <c r="C329" s="617" t="s">
        <v>2166</v>
      </c>
      <c r="D329" s="1675"/>
      <c r="E329" s="605"/>
      <c r="F329" s="464"/>
      <c r="G329" s="465"/>
      <c r="H329" s="1776"/>
    </row>
    <row r="330" spans="1:8" s="450" customFormat="1" ht="14" x14ac:dyDescent="0.15">
      <c r="A330" s="451"/>
      <c r="B330" s="463"/>
      <c r="C330" s="613" t="s">
        <v>3986</v>
      </c>
      <c r="D330" s="1675"/>
      <c r="E330" s="605"/>
      <c r="F330" s="464"/>
      <c r="G330" s="465"/>
      <c r="H330" s="1776"/>
    </row>
    <row r="331" spans="1:8" s="450" customFormat="1" ht="16" x14ac:dyDescent="0.15">
      <c r="A331" s="451"/>
      <c r="B331" s="463"/>
      <c r="C331" s="574" t="s">
        <v>3790</v>
      </c>
      <c r="D331" s="1675"/>
      <c r="E331" s="605"/>
      <c r="F331" s="464"/>
      <c r="G331" s="465"/>
      <c r="H331" s="1776"/>
    </row>
    <row r="332" spans="1:8" s="450" customFormat="1" ht="15" thickBot="1" x14ac:dyDescent="0.2">
      <c r="A332" s="986"/>
      <c r="B332" s="1670"/>
      <c r="C332" s="1671"/>
      <c r="D332" s="1676"/>
      <c r="E332" s="1672"/>
      <c r="F332" s="1673"/>
      <c r="G332" s="1674"/>
      <c r="H332" s="1779"/>
    </row>
    <row r="333" spans="1:8" s="450" customFormat="1" x14ac:dyDescent="0.15">
      <c r="A333" s="1860" t="s">
        <v>2169</v>
      </c>
      <c r="B333" s="1861" t="s">
        <v>4262</v>
      </c>
      <c r="C333" s="1862" t="s">
        <v>4265</v>
      </c>
      <c r="D333" s="1863" t="e">
        <f>VLOOKUP($B333,'Pricelist Summary'!$B:$S,22,0)</f>
        <v>#REF!</v>
      </c>
      <c r="E333" s="1864">
        <f>VLOOKUP($B333,'Pricelist Summary'!$B:$M,4,0)</f>
        <v>606.54205607476626</v>
      </c>
      <c r="F333" s="1865">
        <f>VLOOKUP($B333,'Pricelist Summary'!$B:$M,5,0)</f>
        <v>0</v>
      </c>
      <c r="G333" s="1866" t="e">
        <f>VLOOKUP(B333,'Pricelist Summary'!B:O,18,0)</f>
        <v>#REF!</v>
      </c>
      <c r="H333" s="1859" t="e">
        <f>VLOOKUP(B333,'Pricelist Summary'!B:G,10,0)</f>
        <v>#REF!</v>
      </c>
    </row>
    <row r="334" spans="1:8" s="450" customFormat="1" x14ac:dyDescent="0.15">
      <c r="A334" s="1867" t="s">
        <v>2169</v>
      </c>
      <c r="B334" s="1868" t="s">
        <v>4263</v>
      </c>
      <c r="C334" s="1869" t="s">
        <v>4266</v>
      </c>
      <c r="D334" s="1870" t="e">
        <f>VLOOKUP($B334,'Pricelist Summary'!$B:$S,22,0)</f>
        <v>#REF!</v>
      </c>
      <c r="E334" s="1871">
        <f>VLOOKUP($B334,'Pricelist Summary'!$B:$M,4,0)</f>
        <v>606.54205607476626</v>
      </c>
      <c r="F334" s="1872">
        <f>VLOOKUP($B334,'Pricelist Summary'!$B:$M,5,0)</f>
        <v>0</v>
      </c>
      <c r="G334" s="1873" t="e">
        <f>VLOOKUP(B334,'Pricelist Summary'!B:O,18,0)</f>
        <v>#REF!</v>
      </c>
      <c r="H334" s="1874" t="e">
        <f>VLOOKUP(B334,'Pricelist Summary'!B:G,10,0)</f>
        <v>#REF!</v>
      </c>
    </row>
    <row r="335" spans="1:8" s="450" customFormat="1" x14ac:dyDescent="0.15">
      <c r="A335" s="1867" t="s">
        <v>2169</v>
      </c>
      <c r="B335" s="1868" t="s">
        <v>4264</v>
      </c>
      <c r="C335" s="1875" t="s">
        <v>4267</v>
      </c>
      <c r="D335" s="1870" t="e">
        <f>VLOOKUP($B335,'Pricelist Summary'!$B:$S,22,0)</f>
        <v>#REF!</v>
      </c>
      <c r="E335" s="1871">
        <f>VLOOKUP($B335,'Pricelist Summary'!$B:$M,4,0)</f>
        <v>606.54205607476626</v>
      </c>
      <c r="F335" s="1872">
        <f>VLOOKUP($B335,'Pricelist Summary'!$B:$M,5,0)</f>
        <v>0</v>
      </c>
      <c r="G335" s="1873" t="e">
        <f>VLOOKUP(B335,'Pricelist Summary'!B:O,18,0)</f>
        <v>#REF!</v>
      </c>
      <c r="H335" s="1874" t="e">
        <f>VLOOKUP(B335,'Pricelist Summary'!B:G,10,0)</f>
        <v>#REF!</v>
      </c>
    </row>
    <row r="336" spans="1:8" s="450" customFormat="1" ht="14" x14ac:dyDescent="0.15">
      <c r="A336" s="451"/>
      <c r="B336" s="993"/>
      <c r="C336" s="1682" t="s">
        <v>4274</v>
      </c>
      <c r="D336" s="455"/>
      <c r="E336" s="605"/>
      <c r="F336" s="464"/>
      <c r="G336" s="465"/>
      <c r="H336" s="1775"/>
    </row>
    <row r="337" spans="1:8" s="450" customFormat="1" ht="14" x14ac:dyDescent="0.15">
      <c r="A337" s="451"/>
      <c r="B337" s="993"/>
      <c r="C337" s="611" t="s">
        <v>2215</v>
      </c>
      <c r="D337" s="455"/>
      <c r="E337" s="605"/>
      <c r="F337" s="464"/>
      <c r="G337" s="465"/>
      <c r="H337" s="1776"/>
    </row>
    <row r="338" spans="1:8" s="450" customFormat="1" ht="14" x14ac:dyDescent="0.15">
      <c r="A338" s="451"/>
      <c r="B338" s="993"/>
      <c r="C338" s="1677" t="s">
        <v>4275</v>
      </c>
      <c r="D338" s="455"/>
      <c r="E338" s="605"/>
      <c r="F338" s="464"/>
      <c r="G338" s="465"/>
      <c r="H338" s="1776"/>
    </row>
    <row r="339" spans="1:8" s="450" customFormat="1" x14ac:dyDescent="0.15">
      <c r="A339" s="451"/>
      <c r="B339" s="993"/>
      <c r="C339" s="1849" t="s">
        <v>4276</v>
      </c>
      <c r="D339" s="989"/>
      <c r="E339" s="605"/>
      <c r="F339" s="464"/>
      <c r="G339" s="465"/>
      <c r="H339" s="1776"/>
    </row>
    <row r="340" spans="1:8" s="450" customFormat="1" ht="14" x14ac:dyDescent="0.15">
      <c r="A340" s="451"/>
      <c r="B340" s="993"/>
      <c r="C340" s="1850" t="s">
        <v>4277</v>
      </c>
      <c r="D340" s="455"/>
      <c r="E340" s="605"/>
      <c r="F340" s="464"/>
      <c r="G340" s="465"/>
      <c r="H340" s="1776"/>
    </row>
    <row r="341" spans="1:8" s="450" customFormat="1" ht="14" x14ac:dyDescent="0.15">
      <c r="A341" s="451"/>
      <c r="B341" s="993"/>
      <c r="C341" s="1850" t="s">
        <v>4278</v>
      </c>
      <c r="D341" s="455"/>
      <c r="E341" s="605"/>
      <c r="F341" s="464"/>
      <c r="G341" s="465"/>
      <c r="H341" s="1776"/>
    </row>
    <row r="342" spans="1:8" s="450" customFormat="1" ht="14" x14ac:dyDescent="0.15">
      <c r="A342" s="451"/>
      <c r="B342" s="993"/>
      <c r="C342" s="1850" t="s">
        <v>4279</v>
      </c>
      <c r="D342" s="455"/>
      <c r="E342" s="605"/>
      <c r="F342" s="464"/>
      <c r="G342" s="465"/>
      <c r="H342" s="1776"/>
    </row>
    <row r="343" spans="1:8" s="450" customFormat="1" ht="14" x14ac:dyDescent="0.15">
      <c r="A343" s="451"/>
      <c r="B343" s="993"/>
      <c r="C343" s="1850" t="s">
        <v>4280</v>
      </c>
      <c r="D343" s="455"/>
      <c r="E343" s="605"/>
      <c r="F343" s="464"/>
      <c r="G343" s="465"/>
      <c r="H343" s="1776"/>
    </row>
    <row r="344" spans="1:8" s="450" customFormat="1" ht="14" x14ac:dyDescent="0.15">
      <c r="A344" s="451"/>
      <c r="B344" s="993"/>
      <c r="C344" s="1850" t="s">
        <v>4281</v>
      </c>
      <c r="D344" s="455"/>
      <c r="E344" s="605"/>
      <c r="F344" s="464"/>
      <c r="G344" s="465"/>
      <c r="H344" s="1776"/>
    </row>
    <row r="345" spans="1:8" s="450" customFormat="1" ht="15" x14ac:dyDescent="0.15">
      <c r="A345" s="451"/>
      <c r="B345" s="993"/>
      <c r="C345" s="1850" t="s">
        <v>2189</v>
      </c>
      <c r="D345" s="455"/>
      <c r="E345" s="605"/>
      <c r="F345" s="464"/>
      <c r="G345" s="465"/>
      <c r="H345" s="1776"/>
    </row>
    <row r="346" spans="1:8" s="450" customFormat="1" ht="14" x14ac:dyDescent="0.15">
      <c r="A346" s="451"/>
      <c r="B346" s="993"/>
      <c r="C346" s="616" t="s">
        <v>2173</v>
      </c>
      <c r="D346" s="455"/>
      <c r="E346" s="605"/>
      <c r="F346" s="464"/>
      <c r="G346" s="465"/>
      <c r="H346" s="1776"/>
    </row>
    <row r="347" spans="1:8" s="450" customFormat="1" ht="14" x14ac:dyDescent="0.15">
      <c r="A347" s="451"/>
      <c r="B347" s="993"/>
      <c r="C347" s="616" t="s">
        <v>2174</v>
      </c>
      <c r="D347" s="455"/>
      <c r="E347" s="605"/>
      <c r="F347" s="464"/>
      <c r="G347" s="465"/>
      <c r="H347" s="1776"/>
    </row>
    <row r="348" spans="1:8" s="450" customFormat="1" ht="14" x14ac:dyDescent="0.15">
      <c r="A348" s="451"/>
      <c r="B348" s="993"/>
      <c r="C348" s="500" t="s">
        <v>2201</v>
      </c>
      <c r="D348" s="455"/>
      <c r="E348" s="605"/>
      <c r="F348" s="464"/>
      <c r="G348" s="465"/>
      <c r="H348" s="1776"/>
    </row>
    <row r="349" spans="1:8" s="450" customFormat="1" ht="14" x14ac:dyDescent="0.15">
      <c r="A349" s="451"/>
      <c r="B349" s="993"/>
      <c r="C349" s="500" t="s">
        <v>4282</v>
      </c>
      <c r="D349" s="455"/>
      <c r="E349" s="605"/>
      <c r="F349" s="464"/>
      <c r="G349" s="465"/>
      <c r="H349" s="1776"/>
    </row>
    <row r="350" spans="1:8" s="450" customFormat="1" ht="14" x14ac:dyDescent="0.15">
      <c r="A350" s="451"/>
      <c r="B350" s="993"/>
      <c r="C350" s="617" t="s">
        <v>2166</v>
      </c>
      <c r="D350" s="455"/>
      <c r="E350" s="605"/>
      <c r="F350" s="464"/>
      <c r="G350" s="465"/>
      <c r="H350" s="1776"/>
    </row>
    <row r="351" spans="1:8" s="450" customFormat="1" ht="14" x14ac:dyDescent="0.15">
      <c r="A351" s="451"/>
      <c r="B351" s="993"/>
      <c r="C351" s="613" t="s">
        <v>2223</v>
      </c>
      <c r="D351" s="455"/>
      <c r="E351" s="605"/>
      <c r="F351" s="464"/>
      <c r="G351" s="465"/>
      <c r="H351" s="1776"/>
    </row>
    <row r="352" spans="1:8" s="450" customFormat="1" ht="16" x14ac:dyDescent="0.15">
      <c r="A352" s="451"/>
      <c r="B352" s="993"/>
      <c r="C352" s="860" t="s">
        <v>4283</v>
      </c>
      <c r="D352" s="455"/>
      <c r="E352" s="605"/>
      <c r="F352" s="464"/>
      <c r="G352" s="465"/>
      <c r="H352" s="1776"/>
    </row>
    <row r="353" spans="1:8" s="450" customFormat="1" ht="14" thickBot="1" x14ac:dyDescent="0.2">
      <c r="A353" s="451"/>
      <c r="B353" s="993"/>
      <c r="C353" s="1848"/>
      <c r="D353" s="455"/>
      <c r="E353" s="605"/>
      <c r="F353" s="464"/>
      <c r="G353" s="465"/>
      <c r="H353" s="1776"/>
    </row>
    <row r="354" spans="1:8" s="450" customFormat="1" ht="14" x14ac:dyDescent="0.15">
      <c r="A354" s="874" t="s">
        <v>2169</v>
      </c>
      <c r="B354" s="2000" t="s">
        <v>900</v>
      </c>
      <c r="C354" s="2001" t="s">
        <v>901</v>
      </c>
      <c r="D354" s="2002" t="e">
        <f>VLOOKUP($B354,'Pricelist Summary'!$B:$S,22,0)</f>
        <v>#N/A</v>
      </c>
      <c r="E354" s="2003" t="e">
        <f>VLOOKUP($B354,'Pricelist Summary'!$B:$M,4,0)</f>
        <v>#N/A</v>
      </c>
      <c r="F354" s="2004" t="e">
        <f>VLOOKUP($B354,'Pricelist Summary'!$B:$M,5,0)</f>
        <v>#N/A</v>
      </c>
      <c r="G354" s="2005" t="e">
        <f>VLOOKUP(B354,'Pricelist Summary'!B:O,18,0)</f>
        <v>#N/A</v>
      </c>
      <c r="H354" s="2006" t="e">
        <f>VLOOKUP(B354,'Pricelist Summary'!B:G,10,0)</f>
        <v>#N/A</v>
      </c>
    </row>
    <row r="355" spans="1:8" s="450" customFormat="1" ht="14" x14ac:dyDescent="0.15">
      <c r="A355" s="451" t="s">
        <v>2169</v>
      </c>
      <c r="B355" s="463" t="s">
        <v>902</v>
      </c>
      <c r="C355" s="610" t="s">
        <v>903</v>
      </c>
      <c r="D355" s="455" t="e">
        <f>VLOOKUP($B355,'Pricelist Summary'!$B:$S,22,0)</f>
        <v>#REF!</v>
      </c>
      <c r="E355" s="605">
        <f>VLOOKUP($B355,'Pricelist Summary'!$B:$M,4,0)</f>
        <v>466.35514018691583</v>
      </c>
      <c r="F355" s="464">
        <f>VLOOKUP($B355,'Pricelist Summary'!$B:$M,5,0)</f>
        <v>0</v>
      </c>
      <c r="G355" s="465" t="e">
        <f>VLOOKUP(B355,'Pricelist Summary'!B:O,18,0)</f>
        <v>#REF!</v>
      </c>
      <c r="H355" s="1775" t="e">
        <f>VLOOKUP(B355,'Pricelist Summary'!B:G,10,0)</f>
        <v>#REF!</v>
      </c>
    </row>
    <row r="356" spans="1:8" s="450" customFormat="1" ht="14" x14ac:dyDescent="0.15">
      <c r="A356" s="451" t="s">
        <v>2169</v>
      </c>
      <c r="B356" s="463" t="s">
        <v>905</v>
      </c>
      <c r="C356" s="610" t="s">
        <v>906</v>
      </c>
      <c r="D356" s="455" t="e">
        <f>VLOOKUP($B356,'Pricelist Summary'!$B:$S,22,0)</f>
        <v>#N/A</v>
      </c>
      <c r="E356" s="605" t="e">
        <f>VLOOKUP($B356,'Pricelist Summary'!$B:$M,4,0)</f>
        <v>#N/A</v>
      </c>
      <c r="F356" s="464" t="e">
        <f>VLOOKUP($B356,'Pricelist Summary'!$B:$M,5,0)</f>
        <v>#N/A</v>
      </c>
      <c r="G356" s="465" t="e">
        <f>VLOOKUP(B356,'Pricelist Summary'!B:O,18,0)</f>
        <v>#N/A</v>
      </c>
      <c r="H356" s="1775" t="e">
        <f>VLOOKUP(B356,'Pricelist Summary'!B:G,10,0)</f>
        <v>#N/A</v>
      </c>
    </row>
    <row r="357" spans="1:8" s="450" customFormat="1" ht="14" x14ac:dyDescent="0.15">
      <c r="A357" s="451"/>
      <c r="B357" s="463"/>
      <c r="C357" s="609" t="s">
        <v>2214</v>
      </c>
      <c r="D357" s="455"/>
      <c r="E357" s="605"/>
      <c r="F357" s="464"/>
      <c r="G357" s="465"/>
      <c r="H357" s="1776"/>
    </row>
    <row r="358" spans="1:8" s="450" customFormat="1" x14ac:dyDescent="0.15">
      <c r="A358" s="451"/>
      <c r="B358" s="463"/>
      <c r="C358" s="610"/>
      <c r="D358" s="455"/>
      <c r="E358" s="605"/>
      <c r="F358" s="464"/>
      <c r="G358" s="465"/>
      <c r="H358" s="1776"/>
    </row>
    <row r="359" spans="1:8" s="450" customFormat="1" ht="14" x14ac:dyDescent="0.15">
      <c r="A359" s="451"/>
      <c r="B359" s="463"/>
      <c r="C359" s="611" t="s">
        <v>2215</v>
      </c>
      <c r="D359" s="455"/>
      <c r="E359" s="605"/>
      <c r="F359" s="464"/>
      <c r="G359" s="465"/>
      <c r="H359" s="1776"/>
    </row>
    <row r="360" spans="1:8" s="450" customFormat="1" ht="14" x14ac:dyDescent="0.15">
      <c r="A360" s="451"/>
      <c r="B360" s="463"/>
      <c r="C360" s="612" t="s">
        <v>2216</v>
      </c>
      <c r="D360" s="455"/>
      <c r="E360" s="605"/>
      <c r="F360" s="464"/>
      <c r="G360" s="465"/>
      <c r="H360" s="1776"/>
    </row>
    <row r="361" spans="1:8" s="450" customFormat="1" ht="15" x14ac:dyDescent="0.15">
      <c r="A361" s="451"/>
      <c r="B361" s="463"/>
      <c r="C361" s="613" t="s">
        <v>2206</v>
      </c>
      <c r="D361" s="455"/>
      <c r="E361" s="605"/>
      <c r="F361" s="464"/>
      <c r="G361" s="465"/>
      <c r="H361" s="1776"/>
    </row>
    <row r="362" spans="1:8" s="450" customFormat="1" ht="14" x14ac:dyDescent="0.15">
      <c r="A362" s="451"/>
      <c r="B362" s="463"/>
      <c r="C362" s="614" t="s">
        <v>2217</v>
      </c>
      <c r="D362" s="455"/>
      <c r="E362" s="605"/>
      <c r="F362" s="464"/>
      <c r="G362" s="465"/>
      <c r="H362" s="1776"/>
    </row>
    <row r="363" spans="1:8" s="450" customFormat="1" ht="14" x14ac:dyDescent="0.15">
      <c r="A363" s="451"/>
      <c r="B363" s="463"/>
      <c r="C363" s="614" t="s">
        <v>2218</v>
      </c>
      <c r="D363" s="455"/>
      <c r="E363" s="605"/>
      <c r="F363" s="464"/>
      <c r="G363" s="465"/>
      <c r="H363" s="1776"/>
    </row>
    <row r="364" spans="1:8" s="450" customFormat="1" ht="14" x14ac:dyDescent="0.15">
      <c r="A364" s="451"/>
      <c r="B364" s="463"/>
      <c r="C364" s="614" t="s">
        <v>2197</v>
      </c>
      <c r="D364" s="455"/>
      <c r="E364" s="605"/>
      <c r="F364" s="464"/>
      <c r="G364" s="465"/>
      <c r="H364" s="1776"/>
    </row>
    <row r="365" spans="1:8" s="450" customFormat="1" ht="14" x14ac:dyDescent="0.15">
      <c r="A365" s="451"/>
      <c r="B365" s="463"/>
      <c r="C365" s="614" t="s">
        <v>2219</v>
      </c>
      <c r="D365" s="455"/>
      <c r="E365" s="605"/>
      <c r="F365" s="464"/>
      <c r="G365" s="465"/>
      <c r="H365" s="1776"/>
    </row>
    <row r="366" spans="1:8" s="450" customFormat="1" ht="15" x14ac:dyDescent="0.15">
      <c r="A366" s="451"/>
      <c r="B366" s="463"/>
      <c r="C366" s="615" t="s">
        <v>2189</v>
      </c>
      <c r="D366" s="455"/>
      <c r="E366" s="605"/>
      <c r="F366" s="464"/>
      <c r="G366" s="465"/>
      <c r="H366" s="1776"/>
    </row>
    <row r="367" spans="1:8" s="450" customFormat="1" ht="14" x14ac:dyDescent="0.15">
      <c r="A367" s="451"/>
      <c r="B367" s="463"/>
      <c r="C367" s="614" t="s">
        <v>2220</v>
      </c>
      <c r="D367" s="455"/>
      <c r="E367" s="605"/>
      <c r="F367" s="464"/>
      <c r="G367" s="465"/>
      <c r="H367" s="1776"/>
    </row>
    <row r="368" spans="1:8" s="450" customFormat="1" ht="15" x14ac:dyDescent="0.15">
      <c r="A368" s="451"/>
      <c r="B368" s="463"/>
      <c r="C368" s="615" t="s">
        <v>2221</v>
      </c>
      <c r="D368" s="455"/>
      <c r="E368" s="605"/>
      <c r="F368" s="464"/>
      <c r="G368" s="465"/>
      <c r="H368" s="1776"/>
    </row>
    <row r="369" spans="1:8" s="450" customFormat="1" ht="14" x14ac:dyDescent="0.15">
      <c r="A369" s="451"/>
      <c r="B369" s="463"/>
      <c r="C369" s="616" t="s">
        <v>2173</v>
      </c>
      <c r="D369" s="455"/>
      <c r="E369" s="605"/>
      <c r="F369" s="464"/>
      <c r="G369" s="465"/>
      <c r="H369" s="1776"/>
    </row>
    <row r="370" spans="1:8" s="450" customFormat="1" ht="14" x14ac:dyDescent="0.15">
      <c r="A370" s="451"/>
      <c r="B370" s="463"/>
      <c r="C370" s="616" t="s">
        <v>2174</v>
      </c>
      <c r="D370" s="455"/>
      <c r="E370" s="605"/>
      <c r="F370" s="464"/>
      <c r="G370" s="465"/>
      <c r="H370" s="1776"/>
    </row>
    <row r="371" spans="1:8" s="450" customFormat="1" ht="14" x14ac:dyDescent="0.15">
      <c r="A371" s="451"/>
      <c r="B371" s="463"/>
      <c r="C371" s="500" t="s">
        <v>2201</v>
      </c>
      <c r="D371" s="455"/>
      <c r="E371" s="605"/>
      <c r="F371" s="464"/>
      <c r="G371" s="465"/>
      <c r="H371" s="1776"/>
    </row>
    <row r="372" spans="1:8" s="450" customFormat="1" ht="14" x14ac:dyDescent="0.15">
      <c r="A372" s="451"/>
      <c r="B372" s="463"/>
      <c r="C372" s="500" t="s">
        <v>2222</v>
      </c>
      <c r="D372" s="455"/>
      <c r="E372" s="605"/>
      <c r="F372" s="464"/>
      <c r="G372" s="465"/>
      <c r="H372" s="1776"/>
    </row>
    <row r="373" spans="1:8" s="450" customFormat="1" ht="14" x14ac:dyDescent="0.15">
      <c r="A373" s="451"/>
      <c r="B373" s="463"/>
      <c r="C373" s="617" t="s">
        <v>2166</v>
      </c>
      <c r="D373" s="455"/>
      <c r="E373" s="605"/>
      <c r="F373" s="464"/>
      <c r="G373" s="465"/>
      <c r="H373" s="1776"/>
    </row>
    <row r="374" spans="1:8" s="450" customFormat="1" ht="14" x14ac:dyDescent="0.15">
      <c r="A374" s="451"/>
      <c r="B374" s="463"/>
      <c r="C374" s="613" t="s">
        <v>2223</v>
      </c>
      <c r="D374" s="455"/>
      <c r="E374" s="605"/>
      <c r="F374" s="464"/>
      <c r="G374" s="465"/>
      <c r="H374" s="1776"/>
    </row>
    <row r="375" spans="1:8" s="450" customFormat="1" ht="17" thickBot="1" x14ac:dyDescent="0.2">
      <c r="A375" s="467"/>
      <c r="B375" s="468"/>
      <c r="C375" s="642" t="s">
        <v>1135</v>
      </c>
      <c r="D375" s="618"/>
      <c r="E375" s="666"/>
      <c r="F375" s="469"/>
      <c r="G375" s="470"/>
      <c r="H375" s="1777"/>
    </row>
    <row r="376" spans="1:8" s="450" customFormat="1" ht="14" x14ac:dyDescent="0.15">
      <c r="A376" s="608" t="s">
        <v>2169</v>
      </c>
      <c r="B376" s="606" t="s">
        <v>907</v>
      </c>
      <c r="C376" s="607" t="s">
        <v>908</v>
      </c>
      <c r="D376" s="451" t="e">
        <f>VLOOKUP($B376,'Pricelist Summary'!$B:$S,22,0)</f>
        <v>#REF!</v>
      </c>
      <c r="E376" s="464">
        <f>VLOOKUP($B376,'Pricelist Summary'!$B:$M,4,0)</f>
        <v>307.47663551401865</v>
      </c>
      <c r="F376" s="464">
        <f>VLOOKUP($B376,'Pricelist Summary'!$B:$M,5,0)</f>
        <v>0</v>
      </c>
      <c r="G376" s="465" t="e">
        <f>VLOOKUP(B376,'Pricelist Summary'!B:O,18,0)</f>
        <v>#REF!</v>
      </c>
      <c r="H376" s="1775" t="e">
        <f>VLOOKUP(B376,'Pricelist Summary'!B:G,10,0)</f>
        <v>#REF!</v>
      </c>
    </row>
    <row r="377" spans="1:8" s="450" customFormat="1" ht="14" x14ac:dyDescent="0.15">
      <c r="A377" s="608" t="s">
        <v>2169</v>
      </c>
      <c r="B377" s="606" t="s">
        <v>911</v>
      </c>
      <c r="C377" s="607" t="s">
        <v>912</v>
      </c>
      <c r="D377" s="451" t="e">
        <f>VLOOKUP($B377,'Pricelist Summary'!$B:$S,22,0)</f>
        <v>#REF!</v>
      </c>
      <c r="E377" s="464">
        <f>VLOOKUP($B377,'Pricelist Summary'!$B:$M,4,0)</f>
        <v>307.47663551401865</v>
      </c>
      <c r="F377" s="464">
        <f>VLOOKUP($B377,'Pricelist Summary'!$B:$M,5,0)</f>
        <v>0</v>
      </c>
      <c r="G377" s="465" t="e">
        <f>VLOOKUP(B377,'Pricelist Summary'!B:O,18,0)</f>
        <v>#REF!</v>
      </c>
      <c r="H377" s="1775" t="e">
        <f>VLOOKUP(B377,'Pricelist Summary'!B:G,10,0)</f>
        <v>#REF!</v>
      </c>
    </row>
    <row r="378" spans="1:8" s="450" customFormat="1" ht="14" x14ac:dyDescent="0.15">
      <c r="A378" s="608" t="s">
        <v>2169</v>
      </c>
      <c r="B378" s="606" t="s">
        <v>914</v>
      </c>
      <c r="C378" s="607" t="s">
        <v>915</v>
      </c>
      <c r="D378" s="451" t="e">
        <f>VLOOKUP($B378,'Pricelist Summary'!$B:$S,22,0)</f>
        <v>#REF!</v>
      </c>
      <c r="E378" s="464">
        <f>VLOOKUP($B378,'Pricelist Summary'!$B:$M,4,0)</f>
        <v>307.47663551401865</v>
      </c>
      <c r="F378" s="464">
        <f>VLOOKUP($B378,'Pricelist Summary'!$B:$M,5,0)</f>
        <v>0</v>
      </c>
      <c r="G378" s="465" t="e">
        <f>VLOOKUP(B378,'Pricelist Summary'!B:O,18,0)</f>
        <v>#REF!</v>
      </c>
      <c r="H378" s="1775" t="e">
        <f>VLOOKUP(B378,'Pricelist Summary'!B:G,10,0)</f>
        <v>#REF!</v>
      </c>
    </row>
    <row r="379" spans="1:8" s="450" customFormat="1" ht="14" x14ac:dyDescent="0.15">
      <c r="A379" s="608" t="s">
        <v>2169</v>
      </c>
      <c r="B379" s="606" t="s">
        <v>917</v>
      </c>
      <c r="C379" s="607" t="s">
        <v>918</v>
      </c>
      <c r="D379" s="451" t="e">
        <f>VLOOKUP($B379,'Pricelist Summary'!$B:$S,22,0)</f>
        <v>#REF!</v>
      </c>
      <c r="E379" s="464">
        <f>VLOOKUP($B379,'Pricelist Summary'!$B:$M,4,0)</f>
        <v>307.47663551401865</v>
      </c>
      <c r="F379" s="464">
        <f>VLOOKUP($B379,'Pricelist Summary'!$B:$M,5,0)</f>
        <v>0</v>
      </c>
      <c r="G379" s="465" t="e">
        <f>VLOOKUP(B379,'Pricelist Summary'!B:O,18,0)</f>
        <v>#REF!</v>
      </c>
      <c r="H379" s="1775" t="e">
        <f>VLOOKUP(B379,'Pricelist Summary'!B:G,10,0)</f>
        <v>#REF!</v>
      </c>
    </row>
    <row r="380" spans="1:8" s="450" customFormat="1" ht="14" x14ac:dyDescent="0.15">
      <c r="A380" s="451"/>
      <c r="B380" s="463"/>
      <c r="C380" s="609" t="s">
        <v>2224</v>
      </c>
      <c r="D380" s="451"/>
      <c r="E380" s="464"/>
      <c r="F380" s="464"/>
      <c r="G380" s="465"/>
      <c r="H380" s="1776"/>
    </row>
    <row r="381" spans="1:8" s="450" customFormat="1" x14ac:dyDescent="0.15">
      <c r="A381" s="451"/>
      <c r="B381" s="463"/>
      <c r="C381" s="610"/>
      <c r="D381" s="451"/>
      <c r="E381" s="464"/>
      <c r="F381" s="464"/>
      <c r="G381" s="465"/>
      <c r="H381" s="1776"/>
    </row>
    <row r="382" spans="1:8" s="450" customFormat="1" ht="14" x14ac:dyDescent="0.15">
      <c r="A382" s="451"/>
      <c r="B382" s="463"/>
      <c r="C382" s="611" t="s">
        <v>2225</v>
      </c>
      <c r="D382" s="451"/>
      <c r="E382" s="464"/>
      <c r="F382" s="464"/>
      <c r="G382" s="465"/>
      <c r="H382" s="1776"/>
    </row>
    <row r="383" spans="1:8" s="450" customFormat="1" ht="14" x14ac:dyDescent="0.15">
      <c r="A383" s="451"/>
      <c r="B383" s="463"/>
      <c r="C383" s="612" t="s">
        <v>2226</v>
      </c>
      <c r="D383" s="451"/>
      <c r="E383" s="464"/>
      <c r="F383" s="464"/>
      <c r="G383" s="465"/>
      <c r="H383" s="1776"/>
    </row>
    <row r="384" spans="1:8" s="450" customFormat="1" ht="15" x14ac:dyDescent="0.15">
      <c r="A384" s="451"/>
      <c r="B384" s="463"/>
      <c r="C384" s="613" t="s">
        <v>2206</v>
      </c>
      <c r="D384" s="451"/>
      <c r="E384" s="464"/>
      <c r="F384" s="464"/>
      <c r="G384" s="465"/>
      <c r="H384" s="1776"/>
    </row>
    <row r="385" spans="1:8" s="450" customFormat="1" ht="14" x14ac:dyDescent="0.15">
      <c r="A385" s="451"/>
      <c r="B385" s="463"/>
      <c r="C385" s="614" t="s">
        <v>2227</v>
      </c>
      <c r="D385" s="451"/>
      <c r="E385" s="464"/>
      <c r="F385" s="464"/>
      <c r="G385" s="465"/>
      <c r="H385" s="1776"/>
    </row>
    <row r="386" spans="1:8" s="450" customFormat="1" ht="14" x14ac:dyDescent="0.15">
      <c r="A386" s="451"/>
      <c r="B386" s="463"/>
      <c r="C386" s="614" t="s">
        <v>2228</v>
      </c>
      <c r="D386" s="451"/>
      <c r="E386" s="464"/>
      <c r="F386" s="464"/>
      <c r="G386" s="465"/>
      <c r="H386" s="1776"/>
    </row>
    <row r="387" spans="1:8" s="450" customFormat="1" ht="14" x14ac:dyDescent="0.15">
      <c r="A387" s="451"/>
      <c r="B387" s="463"/>
      <c r="C387" s="614" t="s">
        <v>2229</v>
      </c>
      <c r="D387" s="451"/>
      <c r="E387" s="464"/>
      <c r="F387" s="464"/>
      <c r="G387" s="465"/>
      <c r="H387" s="1776"/>
    </row>
    <row r="388" spans="1:8" s="450" customFormat="1" ht="14" x14ac:dyDescent="0.15">
      <c r="A388" s="451"/>
      <c r="B388" s="463"/>
      <c r="C388" s="614" t="s">
        <v>2230</v>
      </c>
      <c r="D388" s="451"/>
      <c r="E388" s="464"/>
      <c r="F388" s="464"/>
      <c r="G388" s="465"/>
      <c r="H388" s="1776"/>
    </row>
    <row r="389" spans="1:8" s="450" customFormat="1" ht="15" x14ac:dyDescent="0.15">
      <c r="A389" s="451"/>
      <c r="B389" s="463"/>
      <c r="C389" s="615" t="s">
        <v>2189</v>
      </c>
      <c r="D389" s="451"/>
      <c r="E389" s="464"/>
      <c r="F389" s="464"/>
      <c r="G389" s="465"/>
      <c r="H389" s="1776"/>
    </row>
    <row r="390" spans="1:8" s="450" customFormat="1" ht="14" x14ac:dyDescent="0.15">
      <c r="A390" s="451"/>
      <c r="B390" s="463"/>
      <c r="C390" s="614" t="s">
        <v>2231</v>
      </c>
      <c r="D390" s="451"/>
      <c r="E390" s="464"/>
      <c r="F390" s="464"/>
      <c r="G390" s="465"/>
      <c r="H390" s="1776"/>
    </row>
    <row r="391" spans="1:8" s="450" customFormat="1" ht="15" x14ac:dyDescent="0.15">
      <c r="A391" s="451"/>
      <c r="B391" s="463"/>
      <c r="C391" s="615" t="s">
        <v>2232</v>
      </c>
      <c r="D391" s="451"/>
      <c r="E391" s="464"/>
      <c r="F391" s="464"/>
      <c r="G391" s="465"/>
      <c r="H391" s="1776"/>
    </row>
    <row r="392" spans="1:8" s="450" customFormat="1" ht="14" x14ac:dyDescent="0.15">
      <c r="A392" s="451"/>
      <c r="B392" s="463"/>
      <c r="C392" s="616" t="s">
        <v>2173</v>
      </c>
      <c r="D392" s="451"/>
      <c r="E392" s="464"/>
      <c r="F392" s="464"/>
      <c r="G392" s="465"/>
      <c r="H392" s="1776"/>
    </row>
    <row r="393" spans="1:8" s="450" customFormat="1" ht="14" x14ac:dyDescent="0.15">
      <c r="A393" s="451"/>
      <c r="B393" s="463"/>
      <c r="C393" s="616" t="s">
        <v>2174</v>
      </c>
      <c r="D393" s="451"/>
      <c r="E393" s="464"/>
      <c r="F393" s="464"/>
      <c r="G393" s="465"/>
      <c r="H393" s="1776"/>
    </row>
    <row r="394" spans="1:8" s="450" customFormat="1" ht="14" x14ac:dyDescent="0.15">
      <c r="A394" s="451"/>
      <c r="B394" s="463"/>
      <c r="C394" s="500" t="s">
        <v>2201</v>
      </c>
      <c r="D394" s="451"/>
      <c r="E394" s="464"/>
      <c r="F394" s="464"/>
      <c r="G394" s="465"/>
      <c r="H394" s="1776"/>
    </row>
    <row r="395" spans="1:8" s="450" customFormat="1" ht="14" x14ac:dyDescent="0.15">
      <c r="A395" s="451"/>
      <c r="B395" s="463"/>
      <c r="C395" s="500" t="s">
        <v>2211</v>
      </c>
      <c r="D395" s="455"/>
      <c r="E395" s="605"/>
      <c r="F395" s="464"/>
      <c r="G395" s="465"/>
      <c r="H395" s="1776"/>
    </row>
    <row r="396" spans="1:8" s="450" customFormat="1" ht="14" x14ac:dyDescent="0.15">
      <c r="A396" s="451"/>
      <c r="B396" s="463"/>
      <c r="C396" s="617" t="s">
        <v>2166</v>
      </c>
      <c r="D396" s="451"/>
      <c r="E396" s="464"/>
      <c r="F396" s="464"/>
      <c r="G396" s="465"/>
      <c r="H396" s="1776"/>
    </row>
    <row r="397" spans="1:8" s="450" customFormat="1" ht="14" x14ac:dyDescent="0.15">
      <c r="A397" s="451"/>
      <c r="B397" s="463"/>
      <c r="C397" s="613" t="s">
        <v>2213</v>
      </c>
      <c r="D397" s="451"/>
      <c r="E397" s="464"/>
      <c r="F397" s="464"/>
      <c r="G397" s="465"/>
      <c r="H397" s="1776"/>
    </row>
    <row r="398" spans="1:8" s="450" customFormat="1" ht="17" thickBot="1" x14ac:dyDescent="0.2">
      <c r="A398" s="467"/>
      <c r="B398" s="468"/>
      <c r="C398" s="642" t="s">
        <v>1135</v>
      </c>
      <c r="D398" s="467"/>
      <c r="E398" s="469"/>
      <c r="F398" s="469"/>
      <c r="G398" s="470"/>
      <c r="H398" s="1777"/>
    </row>
    <row r="399" spans="1:8" s="475" customFormat="1" ht="14" x14ac:dyDescent="0.15">
      <c r="A399" s="1334" t="s">
        <v>938</v>
      </c>
      <c r="B399" s="1336" t="s">
        <v>3418</v>
      </c>
      <c r="C399" s="1337" t="s">
        <v>3046</v>
      </c>
      <c r="D399" s="477" t="e">
        <f>VLOOKUP($B399,'Pricelist Summary'!$B:$S,22,0)</f>
        <v>#REF!</v>
      </c>
      <c r="E399" s="1233">
        <f>VLOOKUP($B399,'Pricelist Summary'!$B:$M,4,0)</f>
        <v>1299.0654205607475</v>
      </c>
      <c r="F399" s="488">
        <f>VLOOKUP($B399,'Pricelist Summary'!$B:$M,5,0)</f>
        <v>0</v>
      </c>
      <c r="G399" s="1243" t="e">
        <f>VLOOKUP(B399,'Pricelist Summary'!B:O,18,0)</f>
        <v>#REF!</v>
      </c>
      <c r="H399" s="1232" t="e">
        <f>VLOOKUP(B399,'Pricelist Summary'!B:G,10,0)</f>
        <v>#REF!</v>
      </c>
    </row>
    <row r="400" spans="1:8" s="475" customFormat="1" ht="14" x14ac:dyDescent="0.15">
      <c r="A400" s="1333"/>
      <c r="B400" s="1338"/>
      <c r="C400" s="1343" t="s">
        <v>3273</v>
      </c>
      <c r="D400" s="458"/>
      <c r="E400" s="1035"/>
      <c r="F400" s="861"/>
      <c r="G400" s="1226"/>
      <c r="H400" s="541"/>
    </row>
    <row r="401" spans="1:8" s="475" customFormat="1" ht="14" x14ac:dyDescent="0.15">
      <c r="A401" s="1333"/>
      <c r="B401" s="1338"/>
      <c r="C401" s="1340" t="s">
        <v>3274</v>
      </c>
      <c r="D401" s="458"/>
      <c r="E401" s="1035"/>
      <c r="F401" s="861"/>
      <c r="G401" s="1226"/>
      <c r="H401" s="541"/>
    </row>
    <row r="402" spans="1:8" s="475" customFormat="1" ht="14" x14ac:dyDescent="0.15">
      <c r="A402" s="1333"/>
      <c r="B402" s="1338"/>
      <c r="C402" s="1340" t="s">
        <v>3275</v>
      </c>
      <c r="D402" s="458"/>
      <c r="E402" s="1035"/>
      <c r="F402" s="861"/>
      <c r="G402" s="1226"/>
      <c r="H402" s="541"/>
    </row>
    <row r="403" spans="1:8" s="475" customFormat="1" ht="14" x14ac:dyDescent="0.15">
      <c r="A403" s="1333"/>
      <c r="B403" s="1338"/>
      <c r="C403" s="1340" t="s">
        <v>3276</v>
      </c>
      <c r="D403" s="458"/>
      <c r="E403" s="1035"/>
      <c r="F403" s="861"/>
      <c r="G403" s="1226"/>
      <c r="H403" s="541"/>
    </row>
    <row r="404" spans="1:8" s="475" customFormat="1" ht="28" x14ac:dyDescent="0.15">
      <c r="A404" s="1333"/>
      <c r="B404" s="1338"/>
      <c r="C404" s="1340" t="s">
        <v>3277</v>
      </c>
      <c r="D404" s="458"/>
      <c r="E404" s="1035"/>
      <c r="F404" s="861"/>
      <c r="G404" s="1226"/>
      <c r="H404" s="541"/>
    </row>
    <row r="405" spans="1:8" s="475" customFormat="1" ht="14" x14ac:dyDescent="0.15">
      <c r="A405" s="1333"/>
      <c r="B405" s="1338"/>
      <c r="C405" s="1340" t="s">
        <v>3278</v>
      </c>
      <c r="D405" s="458"/>
      <c r="E405" s="1035"/>
      <c r="F405" s="861"/>
      <c r="G405" s="1226"/>
      <c r="H405" s="541"/>
    </row>
    <row r="406" spans="1:8" s="475" customFormat="1" ht="14" x14ac:dyDescent="0.15">
      <c r="A406" s="1333"/>
      <c r="B406" s="1338"/>
      <c r="C406" s="1340" t="s">
        <v>3279</v>
      </c>
      <c r="D406" s="458"/>
      <c r="E406" s="1035"/>
      <c r="F406" s="861"/>
      <c r="G406" s="1226"/>
      <c r="H406" s="541"/>
    </row>
    <row r="407" spans="1:8" s="475" customFormat="1" ht="14" x14ac:dyDescent="0.15">
      <c r="A407" s="1333"/>
      <c r="B407" s="1338"/>
      <c r="C407" s="1340" t="s">
        <v>3280</v>
      </c>
      <c r="D407" s="458"/>
      <c r="E407" s="1035"/>
      <c r="F407" s="861"/>
      <c r="G407" s="1226"/>
      <c r="H407" s="541"/>
    </row>
    <row r="408" spans="1:8" s="475" customFormat="1" ht="14" x14ac:dyDescent="0.15">
      <c r="A408" s="1333"/>
      <c r="B408" s="1338"/>
      <c r="C408" s="1340" t="s">
        <v>3281</v>
      </c>
      <c r="D408" s="458"/>
      <c r="E408" s="1035"/>
      <c r="F408" s="861"/>
      <c r="G408" s="1226"/>
      <c r="H408" s="541"/>
    </row>
    <row r="409" spans="1:8" s="475" customFormat="1" ht="14" x14ac:dyDescent="0.15">
      <c r="A409" s="1333"/>
      <c r="B409" s="1338"/>
      <c r="C409" s="1340" t="s">
        <v>3282</v>
      </c>
      <c r="D409" s="458"/>
      <c r="E409" s="1035"/>
      <c r="F409" s="861"/>
      <c r="G409" s="1226"/>
      <c r="H409" s="541"/>
    </row>
    <row r="410" spans="1:8" s="475" customFormat="1" ht="14" x14ac:dyDescent="0.15">
      <c r="A410" s="1333"/>
      <c r="B410" s="1338"/>
      <c r="C410" s="1342" t="s">
        <v>2166</v>
      </c>
      <c r="D410" s="458"/>
      <c r="E410" s="1035"/>
      <c r="F410" s="861"/>
      <c r="G410" s="1226"/>
      <c r="H410" s="541"/>
    </row>
    <row r="411" spans="1:8" s="475" customFormat="1" ht="28" x14ac:dyDescent="0.15">
      <c r="A411" s="1333"/>
      <c r="B411" s="1338"/>
      <c r="C411" s="1340" t="s">
        <v>3283</v>
      </c>
      <c r="D411" s="458"/>
      <c r="E411" s="1035"/>
      <c r="F411" s="861"/>
      <c r="G411" s="1226"/>
      <c r="H411" s="541"/>
    </row>
    <row r="412" spans="1:8" s="475" customFormat="1" x14ac:dyDescent="0.15">
      <c r="A412" s="1333"/>
      <c r="B412" s="1338"/>
      <c r="C412" s="1340"/>
      <c r="D412" s="458"/>
      <c r="E412" s="1035"/>
      <c r="F412" s="861"/>
      <c r="G412" s="1226"/>
      <c r="H412" s="541"/>
    </row>
    <row r="413" spans="1:8" s="475" customFormat="1" ht="16" x14ac:dyDescent="0.15">
      <c r="A413" s="1333"/>
      <c r="B413" s="1338"/>
      <c r="C413" s="1132" t="s">
        <v>1135</v>
      </c>
      <c r="D413" s="458"/>
      <c r="E413" s="1035"/>
      <c r="F413" s="861"/>
      <c r="G413" s="1226"/>
      <c r="H413" s="541"/>
    </row>
    <row r="414" spans="1:8" s="475" customFormat="1" ht="14" thickBot="1" x14ac:dyDescent="0.2">
      <c r="A414" s="1335"/>
      <c r="B414" s="1339"/>
      <c r="C414" s="1341"/>
      <c r="D414" s="516"/>
      <c r="E414" s="1036"/>
      <c r="F414" s="1227"/>
      <c r="G414" s="1230"/>
      <c r="H414" s="546"/>
    </row>
    <row r="415" spans="1:8" s="475" customFormat="1" ht="14" x14ac:dyDescent="0.15">
      <c r="A415" s="1333" t="s">
        <v>938</v>
      </c>
      <c r="B415" s="1338" t="s">
        <v>3043</v>
      </c>
      <c r="C415" s="1343" t="s">
        <v>3047</v>
      </c>
      <c r="D415" s="477" t="e">
        <f>VLOOKUP($B415,'Pricelist Summary'!$B:$S,22,0)</f>
        <v>#REF!</v>
      </c>
      <c r="E415" s="1233">
        <f>VLOOKUP($B415,'Pricelist Summary'!$B:$M,4,0)</f>
        <v>3074.7663551401865</v>
      </c>
      <c r="F415" s="488">
        <f>VLOOKUP($B415,'Pricelist Summary'!$B:$M,5,0)</f>
        <v>0</v>
      </c>
      <c r="G415" s="1243" t="e">
        <f>VLOOKUP(B415,'Pricelist Summary'!B:O,18,0)</f>
        <v>#REF!</v>
      </c>
      <c r="H415" s="1232" t="e">
        <f>VLOOKUP(B415,'Pricelist Summary'!B:G,10,0)</f>
        <v>#REF!</v>
      </c>
    </row>
    <row r="416" spans="1:8" s="475" customFormat="1" ht="14" x14ac:dyDescent="0.15">
      <c r="A416" s="1333"/>
      <c r="B416" s="1338"/>
      <c r="C416" s="1343" t="s">
        <v>3284</v>
      </c>
      <c r="D416" s="458"/>
      <c r="E416" s="1035"/>
      <c r="F416" s="861"/>
      <c r="G416" s="1226"/>
      <c r="H416" s="541"/>
    </row>
    <row r="417" spans="1:8" s="475" customFormat="1" ht="14" x14ac:dyDescent="0.15">
      <c r="A417" s="1333"/>
      <c r="B417" s="1338"/>
      <c r="C417" s="1340" t="s">
        <v>3285</v>
      </c>
      <c r="D417" s="458"/>
      <c r="E417" s="1035"/>
      <c r="F417" s="861"/>
      <c r="G417" s="1226"/>
      <c r="H417" s="541"/>
    </row>
    <row r="418" spans="1:8" s="475" customFormat="1" ht="28" x14ac:dyDescent="0.15">
      <c r="A418" s="1333"/>
      <c r="B418" s="1338"/>
      <c r="C418" s="1340" t="s">
        <v>3286</v>
      </c>
      <c r="D418" s="458"/>
      <c r="E418" s="1035"/>
      <c r="F418" s="861"/>
      <c r="G418" s="1226"/>
      <c r="H418" s="541"/>
    </row>
    <row r="419" spans="1:8" s="475" customFormat="1" ht="14" x14ac:dyDescent="0.15">
      <c r="A419" s="1333"/>
      <c r="B419" s="1338"/>
      <c r="C419" s="1340" t="s">
        <v>3287</v>
      </c>
      <c r="D419" s="458"/>
      <c r="E419" s="1035"/>
      <c r="F419" s="861"/>
      <c r="G419" s="1226"/>
      <c r="H419" s="541"/>
    </row>
    <row r="420" spans="1:8" s="475" customFormat="1" ht="14" x14ac:dyDescent="0.15">
      <c r="A420" s="1333"/>
      <c r="B420" s="1338"/>
      <c r="C420" s="1340" t="s">
        <v>3288</v>
      </c>
      <c r="D420" s="458"/>
      <c r="E420" s="1035"/>
      <c r="F420" s="861"/>
      <c r="G420" s="1226"/>
      <c r="H420" s="541"/>
    </row>
    <row r="421" spans="1:8" s="475" customFormat="1" ht="14" x14ac:dyDescent="0.15">
      <c r="A421" s="1333"/>
      <c r="B421" s="1338"/>
      <c r="C421" s="1340" t="s">
        <v>3289</v>
      </c>
      <c r="D421" s="458"/>
      <c r="E421" s="1035"/>
      <c r="F421" s="861"/>
      <c r="G421" s="1226"/>
      <c r="H421" s="541"/>
    </row>
    <row r="422" spans="1:8" s="475" customFormat="1" ht="14" x14ac:dyDescent="0.15">
      <c r="A422" s="1333"/>
      <c r="B422" s="1338"/>
      <c r="C422" s="1340" t="s">
        <v>3290</v>
      </c>
      <c r="D422" s="458"/>
      <c r="E422" s="1035"/>
      <c r="F422" s="861"/>
      <c r="G422" s="1226"/>
      <c r="H422" s="541"/>
    </row>
    <row r="423" spans="1:8" s="475" customFormat="1" ht="14" x14ac:dyDescent="0.15">
      <c r="A423" s="1333"/>
      <c r="B423" s="1338"/>
      <c r="C423" s="1340" t="s">
        <v>3291</v>
      </c>
      <c r="D423" s="458"/>
      <c r="E423" s="1035"/>
      <c r="F423" s="861"/>
      <c r="G423" s="1226"/>
      <c r="H423" s="541"/>
    </row>
    <row r="424" spans="1:8" s="475" customFormat="1" ht="14" x14ac:dyDescent="0.15">
      <c r="A424" s="1333"/>
      <c r="B424" s="1338"/>
      <c r="C424" s="1340" t="s">
        <v>3292</v>
      </c>
      <c r="D424" s="458"/>
      <c r="E424" s="1035"/>
      <c r="F424" s="861"/>
      <c r="G424" s="1226"/>
      <c r="H424" s="541"/>
    </row>
    <row r="425" spans="1:8" s="475" customFormat="1" ht="14" x14ac:dyDescent="0.15">
      <c r="A425" s="1333"/>
      <c r="B425" s="1338"/>
      <c r="C425" s="1340" t="s">
        <v>3293</v>
      </c>
      <c r="D425" s="458"/>
      <c r="E425" s="1035"/>
      <c r="F425" s="861"/>
      <c r="G425" s="1226"/>
      <c r="H425" s="541"/>
    </row>
    <row r="426" spans="1:8" s="475" customFormat="1" ht="14" x14ac:dyDescent="0.15">
      <c r="A426" s="1333"/>
      <c r="B426" s="1338"/>
      <c r="C426" s="1340" t="s">
        <v>3294</v>
      </c>
      <c r="D426" s="458"/>
      <c r="E426" s="1035"/>
      <c r="F426" s="861"/>
      <c r="G426" s="1226"/>
      <c r="H426" s="541"/>
    </row>
    <row r="427" spans="1:8" s="475" customFormat="1" ht="14" x14ac:dyDescent="0.15">
      <c r="A427" s="1333"/>
      <c r="B427" s="1338"/>
      <c r="C427" s="1340" t="s">
        <v>3295</v>
      </c>
      <c r="D427" s="458"/>
      <c r="E427" s="1035"/>
      <c r="F427" s="861"/>
      <c r="G427" s="1226"/>
      <c r="H427" s="541"/>
    </row>
    <row r="428" spans="1:8" s="475" customFormat="1" ht="14" x14ac:dyDescent="0.15">
      <c r="A428" s="1333"/>
      <c r="B428" s="1338"/>
      <c r="C428" s="1340" t="s">
        <v>3296</v>
      </c>
      <c r="D428" s="458"/>
      <c r="E428" s="1035"/>
      <c r="F428" s="861"/>
      <c r="G428" s="1226"/>
      <c r="H428" s="541"/>
    </row>
    <row r="429" spans="1:8" s="475" customFormat="1" ht="14" x14ac:dyDescent="0.15">
      <c r="A429" s="1333"/>
      <c r="B429" s="1338"/>
      <c r="C429" s="1340" t="s">
        <v>3297</v>
      </c>
      <c r="D429" s="458"/>
      <c r="E429" s="1035"/>
      <c r="F429" s="861"/>
      <c r="G429" s="1226"/>
      <c r="H429" s="541"/>
    </row>
    <row r="430" spans="1:8" s="475" customFormat="1" ht="14" x14ac:dyDescent="0.15">
      <c r="A430" s="1333"/>
      <c r="B430" s="1338"/>
      <c r="C430" s="1340" t="s">
        <v>3298</v>
      </c>
      <c r="D430" s="458"/>
      <c r="E430" s="1035"/>
      <c r="F430" s="861"/>
      <c r="G430" s="1226"/>
      <c r="H430" s="541"/>
    </row>
    <row r="431" spans="1:8" s="475" customFormat="1" ht="14" x14ac:dyDescent="0.15">
      <c r="A431" s="1333"/>
      <c r="B431" s="1338"/>
      <c r="C431" s="1340" t="s">
        <v>3299</v>
      </c>
      <c r="D431" s="458"/>
      <c r="E431" s="1035"/>
      <c r="F431" s="861"/>
      <c r="G431" s="1226"/>
      <c r="H431" s="541"/>
    </row>
    <row r="432" spans="1:8" s="475" customFormat="1" ht="14" x14ac:dyDescent="0.15">
      <c r="A432" s="1333"/>
      <c r="B432" s="1338"/>
      <c r="C432" s="1342" t="s">
        <v>2166</v>
      </c>
      <c r="D432" s="458"/>
      <c r="E432" s="1035"/>
      <c r="F432" s="861"/>
      <c r="G432" s="1226"/>
      <c r="H432" s="541"/>
    </row>
    <row r="433" spans="1:8" s="475" customFormat="1" ht="14" x14ac:dyDescent="0.15">
      <c r="A433" s="1333"/>
      <c r="B433" s="1338"/>
      <c r="C433" s="1340" t="s">
        <v>3300</v>
      </c>
      <c r="D433" s="458"/>
      <c r="E433" s="1035"/>
      <c r="F433" s="861"/>
      <c r="G433" s="1226"/>
      <c r="H433" s="541"/>
    </row>
    <row r="434" spans="1:8" s="475" customFormat="1" x14ac:dyDescent="0.15">
      <c r="A434" s="1333"/>
      <c r="B434" s="1338"/>
      <c r="C434" s="1340"/>
      <c r="D434" s="458"/>
      <c r="E434" s="1035"/>
      <c r="F434" s="861"/>
      <c r="G434" s="1226"/>
      <c r="H434" s="541"/>
    </row>
    <row r="435" spans="1:8" s="475" customFormat="1" ht="16" x14ac:dyDescent="0.15">
      <c r="A435" s="1333"/>
      <c r="B435" s="1338"/>
      <c r="C435" s="1132" t="s">
        <v>1135</v>
      </c>
      <c r="D435" s="458"/>
      <c r="E435" s="1035"/>
      <c r="F435" s="861"/>
      <c r="G435" s="1226"/>
      <c r="H435" s="541"/>
    </row>
    <row r="436" spans="1:8" s="475" customFormat="1" ht="14" thickBot="1" x14ac:dyDescent="0.2">
      <c r="A436" s="1335"/>
      <c r="B436" s="1339"/>
      <c r="C436" s="1341"/>
      <c r="D436" s="516"/>
      <c r="E436" s="1036"/>
      <c r="F436" s="1227"/>
      <c r="G436" s="1230"/>
      <c r="H436" s="546"/>
    </row>
    <row r="437" spans="1:8" s="475" customFormat="1" ht="14" x14ac:dyDescent="0.2">
      <c r="A437" s="444" t="s">
        <v>938</v>
      </c>
      <c r="B437" s="495" t="s">
        <v>942</v>
      </c>
      <c r="C437" s="481" t="s">
        <v>943</v>
      </c>
      <c r="D437" s="371" t="e">
        <f>VLOOKUP($B437,'Pricelist Summary'!$B:$S,22,0)</f>
        <v>#REF!</v>
      </c>
      <c r="E437" s="803">
        <f>VLOOKUP($B437,'Pricelist Summary'!$B:$M,4,0)</f>
        <v>2233.6448598130842</v>
      </c>
      <c r="F437" s="803">
        <f>VLOOKUP($B437,'Pricelist Summary'!$B:$M,5,0)</f>
        <v>0</v>
      </c>
      <c r="G437" s="171" t="e">
        <f>VLOOKUP(B437,'Pricelist Summary'!B:O,18,0)</f>
        <v>#REF!</v>
      </c>
      <c r="H437" s="171" t="e">
        <f>VLOOKUP(B437,'Pricelist Summary'!B:G,10,0)</f>
        <v>#REF!</v>
      </c>
    </row>
    <row r="438" spans="1:8" s="475" customFormat="1" ht="14" x14ac:dyDescent="0.15">
      <c r="A438" s="500"/>
      <c r="B438" s="501"/>
      <c r="C438" s="480" t="s">
        <v>2259</v>
      </c>
      <c r="D438" s="466"/>
      <c r="E438" s="862"/>
      <c r="F438" s="862"/>
      <c r="G438" s="503"/>
      <c r="H438" s="541"/>
    </row>
    <row r="439" spans="1:8" s="475" customFormat="1" ht="14" x14ac:dyDescent="0.15">
      <c r="A439" s="500"/>
      <c r="B439" s="501"/>
      <c r="C439" s="683" t="s">
        <v>2260</v>
      </c>
      <c r="D439" s="466"/>
      <c r="E439" s="862"/>
      <c r="F439" s="862"/>
      <c r="G439" s="503"/>
      <c r="H439" s="541"/>
    </row>
    <row r="440" spans="1:8" s="475" customFormat="1" ht="14" x14ac:dyDescent="0.15">
      <c r="A440" s="500"/>
      <c r="B440" s="501"/>
      <c r="C440" s="683" t="s">
        <v>2250</v>
      </c>
      <c r="D440" s="466"/>
      <c r="E440" s="862"/>
      <c r="F440" s="862"/>
      <c r="G440" s="503"/>
      <c r="H440" s="541"/>
    </row>
    <row r="441" spans="1:8" s="475" customFormat="1" ht="14" x14ac:dyDescent="0.15">
      <c r="A441" s="500"/>
      <c r="B441" s="501"/>
      <c r="C441" s="683" t="s">
        <v>2261</v>
      </c>
      <c r="D441" s="466"/>
      <c r="E441" s="862"/>
      <c r="F441" s="862"/>
      <c r="G441" s="503"/>
      <c r="H441" s="541"/>
    </row>
    <row r="442" spans="1:8" s="475" customFormat="1" ht="14" x14ac:dyDescent="0.15">
      <c r="A442" s="500"/>
      <c r="B442" s="501"/>
      <c r="C442" s="683" t="s">
        <v>2262</v>
      </c>
      <c r="D442" s="466"/>
      <c r="E442" s="862"/>
      <c r="F442" s="862"/>
      <c r="G442" s="503"/>
      <c r="H442" s="541"/>
    </row>
    <row r="443" spans="1:8" s="475" customFormat="1" ht="14" x14ac:dyDescent="0.15">
      <c r="A443" s="500"/>
      <c r="B443" s="501"/>
      <c r="C443" s="683" t="s">
        <v>2251</v>
      </c>
      <c r="D443" s="466"/>
      <c r="E443" s="862"/>
      <c r="F443" s="862"/>
      <c r="G443" s="503"/>
      <c r="H443" s="541"/>
    </row>
    <row r="444" spans="1:8" s="475" customFormat="1" ht="14" x14ac:dyDescent="0.15">
      <c r="A444" s="500"/>
      <c r="B444" s="501"/>
      <c r="C444" s="683" t="s">
        <v>2252</v>
      </c>
      <c r="D444" s="466"/>
      <c r="E444" s="862"/>
      <c r="F444" s="862"/>
      <c r="G444" s="503"/>
      <c r="H444" s="541"/>
    </row>
    <row r="445" spans="1:8" s="475" customFormat="1" ht="14" x14ac:dyDescent="0.15">
      <c r="A445" s="500"/>
      <c r="B445" s="501"/>
      <c r="C445" s="683" t="s">
        <v>2263</v>
      </c>
      <c r="D445" s="466"/>
      <c r="E445" s="862"/>
      <c r="F445" s="862"/>
      <c r="G445" s="503"/>
      <c r="H445" s="541"/>
    </row>
    <row r="446" spans="1:8" s="475" customFormat="1" ht="14" x14ac:dyDescent="0.15">
      <c r="A446" s="500"/>
      <c r="B446" s="501"/>
      <c r="C446" s="504" t="s">
        <v>2264</v>
      </c>
      <c r="D446" s="466"/>
      <c r="E446" s="862"/>
      <c r="F446" s="862"/>
      <c r="G446" s="503"/>
      <c r="H446" s="541"/>
    </row>
    <row r="447" spans="1:8" s="475" customFormat="1" ht="14" x14ac:dyDescent="0.15">
      <c r="A447" s="500"/>
      <c r="B447" s="501"/>
      <c r="C447" s="683" t="s">
        <v>2265</v>
      </c>
      <c r="D447" s="466"/>
      <c r="E447" s="862"/>
      <c r="F447" s="862"/>
      <c r="G447" s="503"/>
      <c r="H447" s="541"/>
    </row>
    <row r="448" spans="1:8" s="475" customFormat="1" ht="14" x14ac:dyDescent="0.15">
      <c r="A448" s="500"/>
      <c r="B448" s="501"/>
      <c r="C448" s="466" t="s">
        <v>2253</v>
      </c>
      <c r="D448" s="466"/>
      <c r="E448" s="862"/>
      <c r="F448" s="862"/>
      <c r="G448" s="503"/>
      <c r="H448" s="541"/>
    </row>
    <row r="449" spans="1:8" s="475" customFormat="1" ht="14" x14ac:dyDescent="0.15">
      <c r="A449" s="500"/>
      <c r="B449" s="501"/>
      <c r="C449" s="466" t="s">
        <v>2254</v>
      </c>
      <c r="D449" s="466"/>
      <c r="E449" s="862"/>
      <c r="F449" s="862"/>
      <c r="G449" s="503"/>
      <c r="H449" s="541"/>
    </row>
    <row r="450" spans="1:8" s="475" customFormat="1" ht="14" x14ac:dyDescent="0.15">
      <c r="A450" s="500"/>
      <c r="B450" s="501"/>
      <c r="C450" s="466" t="s">
        <v>2255</v>
      </c>
      <c r="D450" s="466"/>
      <c r="E450" s="862"/>
      <c r="F450" s="862"/>
      <c r="G450" s="503"/>
      <c r="H450" s="541"/>
    </row>
    <row r="451" spans="1:8" s="475" customFormat="1" ht="14" x14ac:dyDescent="0.15">
      <c r="A451" s="500"/>
      <c r="B451" s="501"/>
      <c r="C451" s="466" t="s">
        <v>2256</v>
      </c>
      <c r="D451" s="466"/>
      <c r="E451" s="862"/>
      <c r="F451" s="862"/>
      <c r="G451" s="503"/>
      <c r="H451" s="541"/>
    </row>
    <row r="452" spans="1:8" s="475" customFormat="1" ht="14" x14ac:dyDescent="0.15">
      <c r="A452" s="500"/>
      <c r="B452" s="501"/>
      <c r="C452" s="466" t="s">
        <v>2257</v>
      </c>
      <c r="D452" s="466"/>
      <c r="E452" s="862"/>
      <c r="F452" s="862"/>
      <c r="G452" s="503"/>
      <c r="H452" s="541"/>
    </row>
    <row r="453" spans="1:8" s="475" customFormat="1" ht="14" x14ac:dyDescent="0.15">
      <c r="A453" s="500"/>
      <c r="B453" s="501"/>
      <c r="C453" s="508" t="s">
        <v>1308</v>
      </c>
      <c r="D453" s="466"/>
      <c r="E453" s="862"/>
      <c r="F453" s="862"/>
      <c r="G453" s="503"/>
      <c r="H453" s="541"/>
    </row>
    <row r="454" spans="1:8" s="475" customFormat="1" ht="14" x14ac:dyDescent="0.15">
      <c r="A454" s="500"/>
      <c r="B454" s="501"/>
      <c r="C454" s="466" t="s">
        <v>2266</v>
      </c>
      <c r="D454" s="466"/>
      <c r="E454" s="862"/>
      <c r="F454" s="862"/>
      <c r="G454" s="503"/>
      <c r="H454" s="541"/>
    </row>
    <row r="455" spans="1:8" s="475" customFormat="1" ht="16" thickBot="1" x14ac:dyDescent="0.2">
      <c r="A455" s="500"/>
      <c r="B455" s="501"/>
      <c r="C455" s="919" t="s">
        <v>1135</v>
      </c>
      <c r="D455" s="466"/>
      <c r="E455" s="862"/>
      <c r="F455" s="862"/>
      <c r="G455" s="503"/>
      <c r="H455" s="541"/>
    </row>
    <row r="456" spans="1:8" s="475" customFormat="1" ht="14" x14ac:dyDescent="0.2">
      <c r="A456" s="444" t="s">
        <v>938</v>
      </c>
      <c r="B456" s="495" t="s">
        <v>946</v>
      </c>
      <c r="C456" s="496" t="s">
        <v>947</v>
      </c>
      <c r="D456" s="371" t="e">
        <f>VLOOKUP($B456,'Pricelist Summary'!$B:$S,22,0)</f>
        <v>#REF!</v>
      </c>
      <c r="E456" s="803">
        <f>VLOOKUP($B456,'Pricelist Summary'!$B:$M,4,0)</f>
        <v>1542.0560747663551</v>
      </c>
      <c r="F456" s="803">
        <f>VLOOKUP($B456,'Pricelist Summary'!$B:$M,5,0)</f>
        <v>0</v>
      </c>
      <c r="G456" s="171" t="e">
        <f>VLOOKUP(B456,'Pricelist Summary'!B:O,18,0)</f>
        <v>#REF!</v>
      </c>
      <c r="H456" s="171" t="e">
        <f>VLOOKUP(B456,'Pricelist Summary'!B:G,10,0)</f>
        <v>#REF!</v>
      </c>
    </row>
    <row r="457" spans="1:8" s="475" customFormat="1" ht="14" x14ac:dyDescent="0.15">
      <c r="A457" s="500"/>
      <c r="B457" s="501"/>
      <c r="C457" s="480" t="s">
        <v>2267</v>
      </c>
      <c r="D457" s="466"/>
      <c r="E457" s="862"/>
      <c r="F457" s="862"/>
      <c r="G457" s="503"/>
      <c r="H457" s="541"/>
    </row>
    <row r="458" spans="1:8" s="475" customFormat="1" ht="14" x14ac:dyDescent="0.15">
      <c r="A458" s="500"/>
      <c r="B458" s="501"/>
      <c r="C458" s="504" t="s">
        <v>2268</v>
      </c>
      <c r="D458" s="466"/>
      <c r="E458" s="862"/>
      <c r="F458" s="862"/>
      <c r="G458" s="503"/>
      <c r="H458" s="541"/>
    </row>
    <row r="459" spans="1:8" s="475" customFormat="1" ht="14" x14ac:dyDescent="0.15">
      <c r="A459" s="500"/>
      <c r="B459" s="501"/>
      <c r="C459" s="504" t="s">
        <v>2269</v>
      </c>
      <c r="D459" s="466"/>
      <c r="E459" s="862"/>
      <c r="F459" s="862"/>
      <c r="G459" s="503"/>
      <c r="H459" s="541"/>
    </row>
    <row r="460" spans="1:8" s="475" customFormat="1" ht="14" x14ac:dyDescent="0.15">
      <c r="A460" s="500"/>
      <c r="B460" s="501"/>
      <c r="C460" s="504" t="s">
        <v>2270</v>
      </c>
      <c r="D460" s="466"/>
      <c r="E460" s="862"/>
      <c r="F460" s="862"/>
      <c r="G460" s="503"/>
      <c r="H460" s="541"/>
    </row>
    <row r="461" spans="1:8" s="475" customFormat="1" ht="14" x14ac:dyDescent="0.15">
      <c r="A461" s="500"/>
      <c r="B461" s="501"/>
      <c r="C461" s="504" t="s">
        <v>2271</v>
      </c>
      <c r="D461" s="466"/>
      <c r="E461" s="862"/>
      <c r="F461" s="862"/>
      <c r="G461" s="503"/>
      <c r="H461" s="541"/>
    </row>
    <row r="462" spans="1:8" s="475" customFormat="1" ht="14" x14ac:dyDescent="0.15">
      <c r="A462" s="500"/>
      <c r="B462" s="501"/>
      <c r="C462" s="504" t="s">
        <v>2272</v>
      </c>
      <c r="D462" s="466"/>
      <c r="E462" s="862"/>
      <c r="F462" s="862"/>
      <c r="G462" s="503"/>
      <c r="H462" s="541"/>
    </row>
    <row r="463" spans="1:8" s="475" customFormat="1" ht="14" x14ac:dyDescent="0.15">
      <c r="A463" s="500"/>
      <c r="B463" s="501"/>
      <c r="C463" s="504" t="s">
        <v>2273</v>
      </c>
      <c r="D463" s="466"/>
      <c r="E463" s="862"/>
      <c r="F463" s="862"/>
      <c r="G463" s="503"/>
      <c r="H463" s="541"/>
    </row>
    <row r="464" spans="1:8" s="475" customFormat="1" ht="14" x14ac:dyDescent="0.15">
      <c r="A464" s="500"/>
      <c r="B464" s="501"/>
      <c r="C464" s="504" t="s">
        <v>2274</v>
      </c>
      <c r="D464" s="466"/>
      <c r="E464" s="862"/>
      <c r="F464" s="862"/>
      <c r="G464" s="503"/>
      <c r="H464" s="541"/>
    </row>
    <row r="465" spans="1:8" s="475" customFormat="1" ht="14" x14ac:dyDescent="0.15">
      <c r="A465" s="500"/>
      <c r="B465" s="501"/>
      <c r="C465" s="504" t="s">
        <v>2275</v>
      </c>
      <c r="D465" s="466"/>
      <c r="E465" s="862"/>
      <c r="F465" s="862"/>
      <c r="G465" s="503"/>
      <c r="H465" s="541"/>
    </row>
    <row r="466" spans="1:8" s="475" customFormat="1" ht="14" x14ac:dyDescent="0.15">
      <c r="A466" s="500"/>
      <c r="B466" s="501"/>
      <c r="C466" s="504" t="s">
        <v>2276</v>
      </c>
      <c r="D466" s="466"/>
      <c r="E466" s="862"/>
      <c r="F466" s="862"/>
      <c r="G466" s="503"/>
      <c r="H466" s="541"/>
    </row>
    <row r="467" spans="1:8" s="475" customFormat="1" ht="14" x14ac:dyDescent="0.15">
      <c r="A467" s="500"/>
      <c r="B467" s="501"/>
      <c r="C467" s="458" t="s">
        <v>2277</v>
      </c>
      <c r="D467" s="466"/>
      <c r="E467" s="862"/>
      <c r="F467" s="862"/>
      <c r="G467" s="503"/>
      <c r="H467" s="541"/>
    </row>
    <row r="468" spans="1:8" s="475" customFormat="1" x14ac:dyDescent="0.15">
      <c r="A468" s="500"/>
      <c r="B468" s="501"/>
      <c r="C468" s="459"/>
      <c r="D468" s="466"/>
      <c r="E468" s="862"/>
      <c r="F468" s="862"/>
      <c r="G468" s="503"/>
      <c r="H468" s="541"/>
    </row>
    <row r="469" spans="1:8" s="475" customFormat="1" ht="14" x14ac:dyDescent="0.15">
      <c r="A469" s="500"/>
      <c r="B469" s="501"/>
      <c r="C469" s="505" t="s">
        <v>1308</v>
      </c>
      <c r="D469" s="466"/>
      <c r="E469" s="862"/>
      <c r="F469" s="862"/>
      <c r="G469" s="503"/>
      <c r="H469" s="541"/>
    </row>
    <row r="470" spans="1:8" s="475" customFormat="1" ht="14" x14ac:dyDescent="0.15">
      <c r="A470" s="500"/>
      <c r="B470" s="501"/>
      <c r="C470" s="458" t="s">
        <v>2278</v>
      </c>
      <c r="D470" s="466"/>
      <c r="E470" s="862"/>
      <c r="F470" s="862"/>
      <c r="G470" s="503"/>
      <c r="H470" s="541"/>
    </row>
    <row r="471" spans="1:8" s="475" customFormat="1" ht="16" thickBot="1" x14ac:dyDescent="0.2">
      <c r="A471" s="500"/>
      <c r="B471" s="501"/>
      <c r="C471" s="919" t="s">
        <v>1135</v>
      </c>
      <c r="D471" s="466"/>
      <c r="E471" s="862"/>
      <c r="F471" s="862"/>
      <c r="G471" s="503"/>
      <c r="H471" s="541"/>
    </row>
    <row r="472" spans="1:8" s="1506" customFormat="1" ht="15" x14ac:dyDescent="0.15">
      <c r="A472" s="1503" t="s">
        <v>938</v>
      </c>
      <c r="B472" s="1504" t="s">
        <v>3527</v>
      </c>
      <c r="C472" s="1505" t="s">
        <v>3528</v>
      </c>
      <c r="D472" s="497" t="e">
        <f>VLOOKUP($B472,'Pricelist Summary'!$B:$S,22,0)</f>
        <v>#REF!</v>
      </c>
      <c r="E472" s="498">
        <f>VLOOKUP($B472,'Pricelist Summary'!$B:$M,4,0)</f>
        <v>1485.981308411215</v>
      </c>
      <c r="F472" s="498">
        <f>VLOOKUP($B472,'Pricelist Summary'!$B:$M,5,0)</f>
        <v>0</v>
      </c>
      <c r="G472" s="1519" t="s">
        <v>262</v>
      </c>
      <c r="H472" s="1469" t="s">
        <v>4210</v>
      </c>
    </row>
    <row r="473" spans="1:8" s="1506" customFormat="1" ht="14" x14ac:dyDescent="0.15">
      <c r="A473" s="1461" t="s">
        <v>938</v>
      </c>
      <c r="B473" s="1472" t="s">
        <v>3530</v>
      </c>
      <c r="C473" s="1506" t="s">
        <v>3532</v>
      </c>
      <c r="D473" s="455" t="e">
        <f>VLOOKUP($B473,'Pricelist Summary'!$B:$S,22,0)</f>
        <v>#REF!</v>
      </c>
      <c r="E473" s="653">
        <f>VLOOKUP($B473,'Pricelist Summary'!$B:$M,4,0)</f>
        <v>1485.981308411215</v>
      </c>
      <c r="F473" s="653">
        <f>VLOOKUP($B473,'Pricelist Summary'!$B:$M,5,0)</f>
        <v>0</v>
      </c>
      <c r="G473" s="1520" t="s">
        <v>262</v>
      </c>
      <c r="H473" s="1507"/>
    </row>
    <row r="474" spans="1:8" s="1506" customFormat="1" ht="14" x14ac:dyDescent="0.15">
      <c r="A474" s="1461"/>
      <c r="B474" s="1472"/>
      <c r="C474" s="1508" t="s">
        <v>3533</v>
      </c>
      <c r="D474" s="1509"/>
      <c r="E474" s="1510"/>
      <c r="F474" s="1510"/>
      <c r="G474" s="1521"/>
      <c r="H474" s="1507"/>
    </row>
    <row r="475" spans="1:8" s="1506" customFormat="1" ht="15" x14ac:dyDescent="0.2">
      <c r="A475" s="1345"/>
      <c r="B475" s="1511"/>
      <c r="C475" s="1512" t="s">
        <v>3534</v>
      </c>
      <c r="D475" s="1509"/>
      <c r="E475" s="1510"/>
      <c r="F475" s="1510"/>
      <c r="G475" s="1521"/>
      <c r="H475" s="1507"/>
    </row>
    <row r="476" spans="1:8" s="1506" customFormat="1" ht="15" x14ac:dyDescent="0.2">
      <c r="A476" s="1345"/>
      <c r="B476" s="1511"/>
      <c r="C476" s="1512" t="s">
        <v>3535</v>
      </c>
      <c r="D476" s="1509"/>
      <c r="E476" s="1510"/>
      <c r="F476" s="1510"/>
      <c r="G476" s="1521"/>
      <c r="H476" s="1507"/>
    </row>
    <row r="477" spans="1:8" s="1506" customFormat="1" ht="32" x14ac:dyDescent="0.2">
      <c r="A477" s="1345"/>
      <c r="B477" s="1511"/>
      <c r="C477" s="1513" t="s">
        <v>3536</v>
      </c>
      <c r="D477" s="1509"/>
      <c r="E477" s="1510"/>
      <c r="F477" s="1510"/>
      <c r="G477" s="1521"/>
      <c r="H477" s="1507"/>
    </row>
    <row r="478" spans="1:8" s="1506" customFormat="1" ht="15" x14ac:dyDescent="0.2">
      <c r="A478" s="1345"/>
      <c r="B478" s="1511"/>
      <c r="C478" s="1512" t="s">
        <v>3537</v>
      </c>
      <c r="D478" s="1509"/>
      <c r="E478" s="1510"/>
      <c r="F478" s="1510"/>
      <c r="G478" s="1521"/>
      <c r="H478" s="1507"/>
    </row>
    <row r="479" spans="1:8" s="1506" customFormat="1" ht="15" x14ac:dyDescent="0.2">
      <c r="A479" s="1345"/>
      <c r="B479" s="1511"/>
      <c r="C479" s="1512" t="s">
        <v>3538</v>
      </c>
      <c r="D479" s="1509"/>
      <c r="E479" s="1510"/>
      <c r="F479" s="1510"/>
      <c r="G479" s="1521"/>
      <c r="H479" s="1507"/>
    </row>
    <row r="480" spans="1:8" s="1506" customFormat="1" ht="15" x14ac:dyDescent="0.2">
      <c r="A480" s="1345"/>
      <c r="B480" s="1511"/>
      <c r="C480" s="1512" t="s">
        <v>3539</v>
      </c>
      <c r="D480" s="1509"/>
      <c r="E480" s="1510"/>
      <c r="F480" s="1510"/>
      <c r="G480" s="1521"/>
      <c r="H480" s="1507"/>
    </row>
    <row r="481" spans="1:8" s="1506" customFormat="1" ht="15" x14ac:dyDescent="0.2">
      <c r="A481" s="1345"/>
      <c r="B481" s="1511"/>
      <c r="C481" s="1512" t="s">
        <v>3540</v>
      </c>
      <c r="D481" s="1509"/>
      <c r="E481" s="1510"/>
      <c r="F481" s="1510"/>
      <c r="G481" s="1521"/>
      <c r="H481" s="1507"/>
    </row>
    <row r="482" spans="1:8" s="1514" customFormat="1" ht="15" x14ac:dyDescent="0.2">
      <c r="B482" s="1511"/>
      <c r="C482" s="1512" t="s">
        <v>3541</v>
      </c>
      <c r="D482" s="1515"/>
      <c r="E482" s="1516"/>
      <c r="F482" s="1516"/>
      <c r="G482" s="1522"/>
      <c r="H482" s="1517"/>
    </row>
    <row r="483" spans="1:8" s="1506" customFormat="1" ht="32" x14ac:dyDescent="0.2">
      <c r="A483" s="1345"/>
      <c r="B483" s="1511"/>
      <c r="C483" s="1513" t="s">
        <v>3542</v>
      </c>
      <c r="D483" s="1509"/>
      <c r="E483" s="1510"/>
      <c r="F483" s="1510"/>
      <c r="G483" s="1521"/>
      <c r="H483" s="1507"/>
    </row>
    <row r="484" spans="1:8" s="1506" customFormat="1" ht="15" x14ac:dyDescent="0.2">
      <c r="A484" s="1345"/>
      <c r="B484" s="1511"/>
      <c r="C484" s="1512" t="s">
        <v>3543</v>
      </c>
      <c r="D484" s="1509"/>
      <c r="E484" s="1510"/>
      <c r="F484" s="1510"/>
      <c r="G484" s="1521"/>
      <c r="H484" s="1507"/>
    </row>
    <row r="485" spans="1:8" s="1506" customFormat="1" x14ac:dyDescent="0.15">
      <c r="A485" s="1345"/>
      <c r="B485" s="1511"/>
      <c r="D485" s="1509"/>
      <c r="E485" s="1510"/>
      <c r="F485" s="1510"/>
      <c r="G485" s="1521"/>
      <c r="H485" s="1507"/>
    </row>
    <row r="486" spans="1:8" s="1506" customFormat="1" ht="14" x14ac:dyDescent="0.15">
      <c r="A486" s="1345"/>
      <c r="B486" s="1511"/>
      <c r="C486" s="1518" t="s">
        <v>1308</v>
      </c>
      <c r="D486" s="1509"/>
      <c r="E486" s="1510"/>
      <c r="F486" s="1510"/>
      <c r="G486" s="1521"/>
      <c r="H486" s="1507"/>
    </row>
    <row r="487" spans="1:8" s="1506" customFormat="1" ht="14" x14ac:dyDescent="0.15">
      <c r="A487" s="1345"/>
      <c r="B487" s="1511"/>
      <c r="C487" s="1473" t="s">
        <v>2258</v>
      </c>
      <c r="D487" s="1509"/>
      <c r="E487" s="1510"/>
      <c r="F487" s="1510"/>
      <c r="G487" s="1521"/>
      <c r="H487" s="1507"/>
    </row>
    <row r="488" spans="1:8" s="1506" customFormat="1" ht="14" thickBot="1" x14ac:dyDescent="0.2">
      <c r="A488" s="1345"/>
      <c r="B488" s="1511"/>
      <c r="D488" s="1509"/>
      <c r="E488" s="1510"/>
      <c r="F488" s="1510"/>
      <c r="G488" s="1523"/>
      <c r="H488" s="1507"/>
    </row>
    <row r="489" spans="1:8" s="475" customFormat="1" ht="14" x14ac:dyDescent="0.15">
      <c r="A489" s="444" t="s">
        <v>938</v>
      </c>
      <c r="B489" s="495" t="s">
        <v>949</v>
      </c>
      <c r="C489" s="496" t="s">
        <v>2279</v>
      </c>
      <c r="D489" s="497" t="e">
        <f>VLOOKUP($B489,'Pricelist Summary'!$B:$S,22,0)</f>
        <v>#REF!</v>
      </c>
      <c r="E489" s="498">
        <f>VLOOKUP($B489,'Pricelist Summary'!$B:$M,4,0)</f>
        <v>1485.981308411215</v>
      </c>
      <c r="F489" s="498">
        <f>VLOOKUP($B489,'Pricelist Summary'!$B:$M,5,0)</f>
        <v>0</v>
      </c>
      <c r="G489" s="499" t="e">
        <f>VLOOKUP(B489,'Pricelist Summary'!B:O,18,0)</f>
        <v>#REF!</v>
      </c>
      <c r="H489" s="1524" t="e">
        <f>VLOOKUP(B489,'Pricelist Summary'!B:G,10,0)</f>
        <v>#REF!</v>
      </c>
    </row>
    <row r="490" spans="1:8" s="475" customFormat="1" ht="14" x14ac:dyDescent="0.15">
      <c r="A490" s="451" t="s">
        <v>938</v>
      </c>
      <c r="B490" s="490" t="s">
        <v>953</v>
      </c>
      <c r="C490" s="481" t="s">
        <v>2280</v>
      </c>
      <c r="D490" s="455" t="e">
        <f>VLOOKUP($B490,'Pricelist Summary'!$B:$S,22,0)</f>
        <v>#REF!</v>
      </c>
      <c r="E490" s="456">
        <f>VLOOKUP($B490,'Pricelist Summary'!$B:$M,4,0)</f>
        <v>1485.981308411215</v>
      </c>
      <c r="F490" s="456">
        <f>VLOOKUP($B490,'Pricelist Summary'!$B:$M,5,0)</f>
        <v>0</v>
      </c>
      <c r="G490" s="457" t="e">
        <f>VLOOKUP(B490,'Pricelist Summary'!B:O,18,0)</f>
        <v>#REF!</v>
      </c>
      <c r="H490" s="454" t="e">
        <f>VLOOKUP(B490,'Pricelist Summary'!B:G,10,0)</f>
        <v>#REF!</v>
      </c>
    </row>
    <row r="491" spans="1:8" s="475" customFormat="1" ht="14" x14ac:dyDescent="0.15">
      <c r="A491" s="451" t="s">
        <v>938</v>
      </c>
      <c r="B491" s="490" t="s">
        <v>956</v>
      </c>
      <c r="C491" s="481" t="s">
        <v>2281</v>
      </c>
      <c r="D491" s="455" t="e">
        <f>VLOOKUP($B491,'Pricelist Summary'!$B:$S,22,0)</f>
        <v>#REF!</v>
      </c>
      <c r="E491" s="456">
        <f>VLOOKUP($B491,'Pricelist Summary'!$B:$M,4,0)</f>
        <v>1485.981308411215</v>
      </c>
      <c r="F491" s="456">
        <f>VLOOKUP($B491,'Pricelist Summary'!$B:$M,5,0)</f>
        <v>0</v>
      </c>
      <c r="G491" s="457" t="e">
        <f>VLOOKUP(B491,'Pricelist Summary'!B:O,18,0)</f>
        <v>#REF!</v>
      </c>
      <c r="H491" s="454" t="e">
        <f>VLOOKUP(B491,'Pricelist Summary'!B:G,10,0)</f>
        <v>#REF!</v>
      </c>
    </row>
    <row r="492" spans="1:8" s="475" customFormat="1" ht="14" x14ac:dyDescent="0.15">
      <c r="A492" s="500"/>
      <c r="B492" s="501"/>
      <c r="C492" s="480" t="s">
        <v>2282</v>
      </c>
      <c r="D492" s="466"/>
      <c r="E492" s="862"/>
      <c r="F492" s="862"/>
      <c r="G492" s="503"/>
      <c r="H492" s="541"/>
    </row>
    <row r="493" spans="1:8" s="475" customFormat="1" ht="14" x14ac:dyDescent="0.15">
      <c r="A493" s="500"/>
      <c r="B493" s="501"/>
      <c r="C493" s="504" t="s">
        <v>2283</v>
      </c>
      <c r="D493" s="466"/>
      <c r="E493" s="862"/>
      <c r="F493" s="862"/>
      <c r="G493" s="503"/>
      <c r="H493" s="541"/>
    </row>
    <row r="494" spans="1:8" s="475" customFormat="1" ht="14" x14ac:dyDescent="0.15">
      <c r="A494" s="500"/>
      <c r="B494" s="501"/>
      <c r="C494" s="504" t="s">
        <v>2284</v>
      </c>
      <c r="D494" s="466"/>
      <c r="E494" s="862"/>
      <c r="F494" s="862"/>
      <c r="G494" s="503"/>
      <c r="H494" s="541"/>
    </row>
    <row r="495" spans="1:8" s="475" customFormat="1" ht="14" x14ac:dyDescent="0.15">
      <c r="A495" s="500"/>
      <c r="B495" s="501"/>
      <c r="C495" s="504" t="s">
        <v>2251</v>
      </c>
      <c r="D495" s="466"/>
      <c r="E495" s="862"/>
      <c r="F495" s="862"/>
      <c r="G495" s="503"/>
      <c r="H495" s="541"/>
    </row>
    <row r="496" spans="1:8" s="475" customFormat="1" ht="14" x14ac:dyDescent="0.15">
      <c r="A496" s="500"/>
      <c r="B496" s="501"/>
      <c r="C496" s="504" t="s">
        <v>2285</v>
      </c>
      <c r="D496" s="466"/>
      <c r="E496" s="862"/>
      <c r="F496" s="862"/>
      <c r="G496" s="503"/>
      <c r="H496" s="541"/>
    </row>
    <row r="497" spans="1:8" s="475" customFormat="1" ht="14" x14ac:dyDescent="0.15">
      <c r="A497" s="500"/>
      <c r="B497" s="501"/>
      <c r="C497" s="504" t="s">
        <v>2286</v>
      </c>
      <c r="D497" s="466"/>
      <c r="E497" s="862"/>
      <c r="F497" s="862"/>
      <c r="G497" s="503"/>
      <c r="H497" s="541"/>
    </row>
    <row r="498" spans="1:8" s="475" customFormat="1" ht="14" x14ac:dyDescent="0.15">
      <c r="A498" s="500"/>
      <c r="B498" s="501"/>
      <c r="C498" s="504" t="s">
        <v>2287</v>
      </c>
      <c r="D498" s="466"/>
      <c r="E498" s="862"/>
      <c r="F498" s="862"/>
      <c r="G498" s="503"/>
      <c r="H498" s="541"/>
    </row>
    <row r="499" spans="1:8" s="475" customFormat="1" ht="14" x14ac:dyDescent="0.15">
      <c r="A499" s="500"/>
      <c r="B499" s="501"/>
      <c r="C499" s="504" t="s">
        <v>2265</v>
      </c>
      <c r="D499" s="466"/>
      <c r="E499" s="862"/>
      <c r="F499" s="862"/>
      <c r="G499" s="503"/>
      <c r="H499" s="541"/>
    </row>
    <row r="500" spans="1:8" s="475" customFormat="1" ht="14" x14ac:dyDescent="0.15">
      <c r="A500" s="500"/>
      <c r="B500" s="501"/>
      <c r="C500" s="458" t="s">
        <v>2288</v>
      </c>
      <c r="D500" s="466"/>
      <c r="E500" s="862"/>
      <c r="F500" s="862"/>
      <c r="G500" s="503"/>
      <c r="H500" s="541"/>
    </row>
    <row r="501" spans="1:8" s="475" customFormat="1" ht="14" x14ac:dyDescent="0.15">
      <c r="A501" s="500"/>
      <c r="B501" s="501"/>
      <c r="C501" s="458" t="s">
        <v>2289</v>
      </c>
      <c r="D501" s="466"/>
      <c r="E501" s="862"/>
      <c r="F501" s="862"/>
      <c r="G501" s="503"/>
      <c r="H501" s="541"/>
    </row>
    <row r="502" spans="1:8" s="475" customFormat="1" x14ac:dyDescent="0.15">
      <c r="A502" s="500"/>
      <c r="B502" s="501"/>
      <c r="C502" s="459"/>
      <c r="D502" s="466"/>
      <c r="E502" s="862"/>
      <c r="F502" s="862"/>
      <c r="G502" s="503"/>
      <c r="H502" s="541"/>
    </row>
    <row r="503" spans="1:8" s="475" customFormat="1" ht="14" x14ac:dyDescent="0.15">
      <c r="A503" s="500"/>
      <c r="B503" s="501"/>
      <c r="C503" s="505" t="s">
        <v>1308</v>
      </c>
      <c r="D503" s="466"/>
      <c r="E503" s="862"/>
      <c r="F503" s="862"/>
      <c r="G503" s="503"/>
      <c r="H503" s="541"/>
    </row>
    <row r="504" spans="1:8" s="475" customFormat="1" ht="14" x14ac:dyDescent="0.15">
      <c r="A504" s="500"/>
      <c r="B504" s="501"/>
      <c r="C504" s="458" t="s">
        <v>2258</v>
      </c>
      <c r="D504" s="466"/>
      <c r="E504" s="862"/>
      <c r="F504" s="862"/>
      <c r="G504" s="503"/>
      <c r="H504" s="541"/>
    </row>
    <row r="505" spans="1:8" s="475" customFormat="1" x14ac:dyDescent="0.15">
      <c r="A505" s="500"/>
      <c r="B505" s="501"/>
      <c r="C505" s="459"/>
      <c r="D505" s="466"/>
      <c r="E505" s="862"/>
      <c r="F505" s="862"/>
      <c r="G505" s="503"/>
      <c r="H505" s="541"/>
    </row>
    <row r="506" spans="1:8" s="475" customFormat="1" x14ac:dyDescent="0.15">
      <c r="A506" s="500"/>
      <c r="B506" s="501"/>
      <c r="C506" s="459"/>
      <c r="D506" s="466"/>
      <c r="E506" s="862"/>
      <c r="F506" s="862"/>
      <c r="G506" s="503"/>
      <c r="H506" s="541"/>
    </row>
    <row r="507" spans="1:8" s="475" customFormat="1" x14ac:dyDescent="0.15">
      <c r="A507" s="500"/>
      <c r="B507" s="501"/>
      <c r="C507" s="459"/>
      <c r="D507" s="466"/>
      <c r="E507" s="862"/>
      <c r="F507" s="862"/>
      <c r="G507" s="503"/>
      <c r="H507" s="541"/>
    </row>
    <row r="508" spans="1:8" s="475" customFormat="1" ht="15" thickBot="1" x14ac:dyDescent="0.2">
      <c r="A508" s="958"/>
      <c r="B508" s="517"/>
      <c r="C508" s="506" t="s">
        <v>1135</v>
      </c>
      <c r="D508" s="466"/>
      <c r="E508" s="862"/>
      <c r="F508" s="862"/>
      <c r="G508" s="503"/>
      <c r="H508" s="541"/>
    </row>
    <row r="509" spans="1:8" s="1506" customFormat="1" ht="14" x14ac:dyDescent="0.15">
      <c r="A509" s="1334" t="s">
        <v>938</v>
      </c>
      <c r="B509" s="1991" t="s">
        <v>4503</v>
      </c>
      <c r="C509" s="1032" t="s">
        <v>4504</v>
      </c>
      <c r="D509" s="497" t="e">
        <f>VLOOKUP($B509,'Pricelist Summary'!$B:$S,22,0)</f>
        <v>#REF!</v>
      </c>
      <c r="E509" s="652">
        <f>VLOOKUP($B509,'Pricelist Summary'!$B:$M,4,0)</f>
        <v>559.81308411214945</v>
      </c>
      <c r="F509" s="652">
        <f>VLOOKUP($B509,'Pricelist Summary'!$B:$M,5,0)</f>
        <v>0</v>
      </c>
      <c r="G509" s="499" t="e">
        <f>VLOOKUP(B509,'Pricelist Summary'!B:O,18,0)</f>
        <v>#REF!</v>
      </c>
      <c r="H509" s="1524" t="e">
        <f>VLOOKUP(B509,'Pricelist Summary'!B:G,10,0)</f>
        <v>#REF!</v>
      </c>
    </row>
    <row r="510" spans="1:8" s="1506" customFormat="1" ht="14" x14ac:dyDescent="0.15">
      <c r="A510" s="1473"/>
      <c r="B510" s="1508" t="s">
        <v>4508</v>
      </c>
      <c r="C510" s="1700" t="s">
        <v>4509</v>
      </c>
      <c r="D510" s="2007" t="e">
        <f>VLOOKUP($B510,'Pricelist Summary'!$B:$S,22,0)</f>
        <v>#REF!</v>
      </c>
      <c r="E510" s="456">
        <f>VLOOKUP($B510,'Pricelist Summary'!$B:$M,4,0)</f>
        <v>559.81308411214945</v>
      </c>
      <c r="F510" s="456">
        <f>VLOOKUP($B510,'Pricelist Summary'!$B:$M,5,0)</f>
        <v>0</v>
      </c>
      <c r="G510" s="620" t="e">
        <f>VLOOKUP(B510,'Pricelist Summary'!B:O,18,0)</f>
        <v>#REF!</v>
      </c>
      <c r="H510" s="1778" t="e">
        <f>VLOOKUP(B510,'Pricelist Summary'!B:G,10,0)</f>
        <v>#REF!</v>
      </c>
    </row>
    <row r="511" spans="1:8" s="1506" customFormat="1" ht="14" x14ac:dyDescent="0.2">
      <c r="A511" s="1473"/>
      <c r="B511" s="1352"/>
      <c r="C511" s="1992" t="s">
        <v>4512</v>
      </c>
      <c r="D511" s="1515"/>
      <c r="E511" s="1528"/>
      <c r="F511" s="1529"/>
      <c r="G511" s="1993"/>
      <c r="H511" s="1994"/>
    </row>
    <row r="512" spans="1:8" s="1506" customFormat="1" x14ac:dyDescent="0.2">
      <c r="A512" s="1473"/>
      <c r="B512" s="1352"/>
      <c r="C512" s="476"/>
      <c r="D512" s="1515"/>
      <c r="E512" s="1528"/>
      <c r="F512" s="1529"/>
      <c r="G512" s="1993"/>
      <c r="H512" s="1994"/>
    </row>
    <row r="513" spans="1:8" s="1506" customFormat="1" ht="14" x14ac:dyDescent="0.2">
      <c r="A513" s="1473"/>
      <c r="B513" s="1352"/>
      <c r="C513" s="1995" t="s">
        <v>4513</v>
      </c>
      <c r="D513" s="1515"/>
      <c r="E513" s="1528"/>
      <c r="F513" s="1529"/>
      <c r="G513" s="1993"/>
      <c r="H513" s="1994"/>
    </row>
    <row r="514" spans="1:8" s="1506" customFormat="1" ht="14" x14ac:dyDescent="0.2">
      <c r="A514" s="1473"/>
      <c r="B514" s="1352"/>
      <c r="C514" s="1995" t="s">
        <v>2292</v>
      </c>
      <c r="D514" s="1515"/>
      <c r="E514" s="1528"/>
      <c r="F514" s="1529"/>
      <c r="G514" s="1993"/>
      <c r="H514" s="1994"/>
    </row>
    <row r="515" spans="1:8" s="1506" customFormat="1" ht="14" x14ac:dyDescent="0.2">
      <c r="A515" s="1473"/>
      <c r="B515" s="1511"/>
      <c r="C515" s="912" t="s">
        <v>4514</v>
      </c>
      <c r="D515" s="1515"/>
      <c r="E515" s="1529"/>
      <c r="F515" s="1529"/>
      <c r="G515" s="1993"/>
      <c r="H515" s="1794"/>
    </row>
    <row r="516" spans="1:8" s="1506" customFormat="1" ht="14" x14ac:dyDescent="0.2">
      <c r="A516" s="1473"/>
      <c r="B516" s="1352"/>
      <c r="C516" s="1995" t="s">
        <v>4515</v>
      </c>
      <c r="D516" s="1515"/>
      <c r="E516" s="1528"/>
      <c r="F516" s="1529"/>
      <c r="G516" s="1993"/>
      <c r="H516" s="1994"/>
    </row>
    <row r="517" spans="1:8" s="1506" customFormat="1" ht="14" x14ac:dyDescent="0.2">
      <c r="A517" s="1473"/>
      <c r="B517" s="1352"/>
      <c r="C517" s="1995" t="s">
        <v>4516</v>
      </c>
      <c r="D517" s="1515"/>
      <c r="E517" s="1528"/>
      <c r="F517" s="1529"/>
      <c r="G517" s="1993"/>
      <c r="H517" s="1994"/>
    </row>
    <row r="518" spans="1:8" s="1506" customFormat="1" ht="14" x14ac:dyDescent="0.2">
      <c r="A518" s="1473"/>
      <c r="B518" s="1352"/>
      <c r="C518" s="1995" t="s">
        <v>2293</v>
      </c>
      <c r="D518" s="1515"/>
      <c r="E518" s="1528"/>
      <c r="F518" s="1529"/>
      <c r="G518" s="1993"/>
      <c r="H518" s="1994"/>
    </row>
    <row r="519" spans="1:8" s="1506" customFormat="1" ht="14" x14ac:dyDescent="0.2">
      <c r="A519" s="1473"/>
      <c r="B519" s="1352"/>
      <c r="C519" s="1995" t="s">
        <v>4517</v>
      </c>
      <c r="D519" s="1515"/>
      <c r="E519" s="1528"/>
      <c r="F519" s="1529"/>
      <c r="G519" s="1993"/>
      <c r="H519" s="1994"/>
    </row>
    <row r="520" spans="1:8" s="1506" customFormat="1" ht="14" x14ac:dyDescent="0.2">
      <c r="A520" s="1473"/>
      <c r="B520" s="1352"/>
      <c r="C520" s="1995" t="s">
        <v>2265</v>
      </c>
      <c r="D520" s="1515"/>
      <c r="E520" s="1528"/>
      <c r="F520" s="1529"/>
      <c r="G520" s="1993"/>
      <c r="H520" s="1994"/>
    </row>
    <row r="521" spans="1:8" s="1506" customFormat="1" ht="14" x14ac:dyDescent="0.2">
      <c r="A521" s="1473"/>
      <c r="B521" s="1352"/>
      <c r="C521" s="1515" t="s">
        <v>4518</v>
      </c>
      <c r="D521" s="1515"/>
      <c r="E521" s="1528"/>
      <c r="F521" s="1529"/>
      <c r="G521" s="1993"/>
      <c r="H521" s="1994"/>
    </row>
    <row r="522" spans="1:8" s="1506" customFormat="1" x14ac:dyDescent="0.2">
      <c r="A522" s="1473"/>
      <c r="B522" s="1352"/>
      <c r="C522" s="476"/>
      <c r="D522" s="1515"/>
      <c r="E522" s="1528"/>
      <c r="F522" s="1529"/>
      <c r="G522" s="1993"/>
      <c r="H522" s="1994"/>
    </row>
    <row r="523" spans="1:8" s="1506" customFormat="1" ht="14" x14ac:dyDescent="0.2">
      <c r="A523" s="1473"/>
      <c r="B523" s="1352"/>
      <c r="C523" s="1796" t="s">
        <v>1308</v>
      </c>
      <c r="D523" s="1515"/>
      <c r="E523" s="1528"/>
      <c r="F523" s="1529"/>
      <c r="G523" s="1993"/>
      <c r="H523" s="1994"/>
    </row>
    <row r="524" spans="1:8" s="1506" customFormat="1" ht="14" x14ac:dyDescent="0.2">
      <c r="A524" s="1473"/>
      <c r="B524" s="1352"/>
      <c r="C524" s="1345" t="s">
        <v>4519</v>
      </c>
      <c r="D524" s="1515"/>
      <c r="E524" s="1528"/>
      <c r="F524" s="1529"/>
      <c r="G524" s="1993"/>
      <c r="H524" s="1994"/>
    </row>
    <row r="525" spans="1:8" s="1506" customFormat="1" ht="17" thickBot="1" x14ac:dyDescent="0.25">
      <c r="A525" s="1530"/>
      <c r="B525" s="1996"/>
      <c r="C525" s="110" t="s">
        <v>1135</v>
      </c>
      <c r="D525" s="1532"/>
      <c r="E525" s="1805"/>
      <c r="F525" s="1997"/>
      <c r="G525" s="1998"/>
      <c r="H525" s="1999"/>
    </row>
    <row r="526" spans="1:8" s="1506" customFormat="1" ht="14" x14ac:dyDescent="0.15">
      <c r="A526" s="1471" t="s">
        <v>938</v>
      </c>
      <c r="B526" s="1472" t="s">
        <v>3362</v>
      </c>
      <c r="C526" s="1464" t="s">
        <v>3363</v>
      </c>
      <c r="D526" s="2007" t="e">
        <f>VLOOKUP($B526,'Pricelist Summary'!$B:$S,22,0)</f>
        <v>#REF!</v>
      </c>
      <c r="E526" s="456">
        <f>VLOOKUP($B526,'Pricelist Summary'!$B:$M,4,0)</f>
        <v>559.81308411214945</v>
      </c>
      <c r="F526" s="456">
        <f>VLOOKUP($B526,'Pricelist Summary'!$B:$M,5,0)</f>
        <v>0</v>
      </c>
      <c r="G526" s="2008" t="e">
        <f>VLOOKUP(B526,'Pricelist Summary'!B:O,18,0)</f>
        <v>#REF!</v>
      </c>
      <c r="H526" s="1778" t="e">
        <f>VLOOKUP(B526,'Pricelist Summary'!B:G,10,0)</f>
        <v>#REF!</v>
      </c>
    </row>
    <row r="527" spans="1:8" s="1506" customFormat="1" ht="14" x14ac:dyDescent="0.15">
      <c r="A527" s="1473"/>
      <c r="B527" s="1472" t="s">
        <v>3366</v>
      </c>
      <c r="C527" s="1464" t="s">
        <v>3367</v>
      </c>
      <c r="D527" s="2007" t="e">
        <f>VLOOKUP($B527,'Pricelist Summary'!$B:$S,22,0)</f>
        <v>#REF!</v>
      </c>
      <c r="E527" s="456">
        <f>VLOOKUP($B527,'Pricelist Summary'!$B:$M,4,0)</f>
        <v>559.81308411214945</v>
      </c>
      <c r="F527" s="456">
        <f>VLOOKUP($B527,'Pricelist Summary'!$B:$M,5,0)</f>
        <v>0</v>
      </c>
      <c r="G527" s="2008"/>
      <c r="H527" s="1778" t="e">
        <f>VLOOKUP(B527,'Pricelist Summary'!B:G,10,0)</f>
        <v>#REF!</v>
      </c>
    </row>
    <row r="528" spans="1:8" s="1506" customFormat="1" ht="14" x14ac:dyDescent="0.15">
      <c r="A528" s="1473"/>
      <c r="B528" s="1472"/>
      <c r="C528" s="1464" t="s">
        <v>3481</v>
      </c>
      <c r="D528" s="1525"/>
      <c r="E528" s="1527"/>
      <c r="F528" s="1527"/>
      <c r="G528" s="1526"/>
      <c r="H528" s="1507"/>
    </row>
    <row r="529" spans="1:8" s="1506" customFormat="1" x14ac:dyDescent="0.15">
      <c r="A529" s="1473"/>
      <c r="B529" s="1472"/>
      <c r="C529" s="1464"/>
      <c r="D529" s="1525"/>
      <c r="E529" s="1527"/>
      <c r="F529" s="1527"/>
      <c r="G529" s="1526"/>
      <c r="H529" s="1507"/>
    </row>
    <row r="530" spans="1:8" s="1506" customFormat="1" ht="14" x14ac:dyDescent="0.15">
      <c r="A530" s="1473"/>
      <c r="B530" s="1472"/>
      <c r="C530" s="1464" t="s">
        <v>3544</v>
      </c>
      <c r="D530" s="1525"/>
      <c r="E530" s="1527"/>
      <c r="F530" s="1527"/>
      <c r="G530" s="1526"/>
      <c r="H530" s="1507"/>
    </row>
    <row r="531" spans="1:8" s="1506" customFormat="1" ht="14" x14ac:dyDescent="0.15">
      <c r="A531" s="1473"/>
      <c r="B531" s="1472"/>
      <c r="C531" s="912" t="s">
        <v>3545</v>
      </c>
      <c r="D531" s="1525"/>
      <c r="E531" s="1527"/>
      <c r="F531" s="1527"/>
      <c r="G531" s="1526"/>
      <c r="H531" s="1507"/>
    </row>
    <row r="532" spans="1:8" s="1506" customFormat="1" ht="14" x14ac:dyDescent="0.15">
      <c r="A532" s="1473"/>
      <c r="B532" s="1472"/>
      <c r="C532" s="912" t="s">
        <v>3546</v>
      </c>
      <c r="D532" s="1525"/>
      <c r="E532" s="1527"/>
      <c r="F532" s="1527"/>
      <c r="G532" s="1526"/>
      <c r="H532" s="1507"/>
    </row>
    <row r="533" spans="1:8" s="1506" customFormat="1" ht="14" x14ac:dyDescent="0.15">
      <c r="A533" s="1473"/>
      <c r="B533" s="1472"/>
      <c r="C533" s="912" t="s">
        <v>3547</v>
      </c>
      <c r="D533" s="1525"/>
      <c r="E533" s="1527"/>
      <c r="F533" s="1527"/>
      <c r="G533" s="1526"/>
      <c r="H533" s="1507"/>
    </row>
    <row r="534" spans="1:8" s="1506" customFormat="1" ht="14" x14ac:dyDescent="0.15">
      <c r="A534" s="1473"/>
      <c r="B534" s="1511"/>
      <c r="C534" s="912" t="s">
        <v>3548</v>
      </c>
      <c r="D534" s="1515"/>
      <c r="E534" s="1528"/>
      <c r="F534" s="1528"/>
      <c r="G534" s="1526"/>
      <c r="H534" s="1507"/>
    </row>
    <row r="535" spans="1:8" s="1506" customFormat="1" ht="14" x14ac:dyDescent="0.15">
      <c r="A535" s="1473"/>
      <c r="B535" s="1511"/>
      <c r="C535" s="912" t="s">
        <v>2251</v>
      </c>
      <c r="D535" s="1515"/>
      <c r="E535" s="1529"/>
      <c r="F535" s="1529"/>
      <c r="G535" s="1526"/>
      <c r="H535" s="1507"/>
    </row>
    <row r="536" spans="1:8" s="1506" customFormat="1" ht="14" x14ac:dyDescent="0.15">
      <c r="A536" s="1473"/>
      <c r="B536" s="1511"/>
      <c r="C536" s="912" t="s">
        <v>3549</v>
      </c>
      <c r="D536" s="1515"/>
      <c r="E536" s="1529"/>
      <c r="F536" s="1529"/>
      <c r="G536" s="1526"/>
      <c r="H536" s="1507"/>
    </row>
    <row r="537" spans="1:8" s="1506" customFormat="1" ht="14" x14ac:dyDescent="0.15">
      <c r="A537" s="1473"/>
      <c r="B537" s="1511"/>
      <c r="C537" s="1464" t="s">
        <v>2293</v>
      </c>
      <c r="D537" s="1515"/>
      <c r="E537" s="1529"/>
      <c r="F537" s="1529"/>
      <c r="G537" s="1526"/>
      <c r="H537" s="1507"/>
    </row>
    <row r="538" spans="1:8" s="1506" customFormat="1" ht="14" x14ac:dyDescent="0.15">
      <c r="A538" s="1473"/>
      <c r="B538" s="1511"/>
      <c r="C538" s="912" t="s">
        <v>2294</v>
      </c>
      <c r="D538" s="1515"/>
      <c r="E538" s="1529"/>
      <c r="F538" s="1529"/>
      <c r="G538" s="1526"/>
      <c r="H538" s="1507"/>
    </row>
    <row r="539" spans="1:8" s="1506" customFormat="1" ht="14" x14ac:dyDescent="0.15">
      <c r="A539" s="1473"/>
      <c r="B539" s="1511"/>
      <c r="C539" s="912" t="s">
        <v>2265</v>
      </c>
      <c r="D539" s="1515"/>
      <c r="E539" s="1529"/>
      <c r="F539" s="1529"/>
      <c r="G539" s="1526"/>
      <c r="H539" s="1507"/>
    </row>
    <row r="540" spans="1:8" s="1506" customFormat="1" ht="14" x14ac:dyDescent="0.15">
      <c r="A540" s="1473"/>
      <c r="B540" s="1511"/>
      <c r="C540" s="912" t="s">
        <v>2288</v>
      </c>
      <c r="D540" s="1515"/>
      <c r="E540" s="1529"/>
      <c r="F540" s="1529"/>
      <c r="G540" s="1526"/>
      <c r="H540" s="1507"/>
    </row>
    <row r="541" spans="1:8" s="1506" customFormat="1" ht="14" x14ac:dyDescent="0.15">
      <c r="A541" s="1473"/>
      <c r="B541" s="1511"/>
      <c r="C541" s="1464" t="s">
        <v>2166</v>
      </c>
      <c r="D541" s="1515"/>
      <c r="E541" s="1529"/>
      <c r="F541" s="1529"/>
      <c r="G541" s="1526"/>
      <c r="H541" s="1507"/>
    </row>
    <row r="542" spans="1:8" s="1506" customFormat="1" ht="14" x14ac:dyDescent="0.15">
      <c r="A542" s="1473"/>
      <c r="B542" s="1511"/>
      <c r="C542" s="912" t="s">
        <v>3550</v>
      </c>
      <c r="D542" s="1515"/>
      <c r="E542" s="1529"/>
      <c r="F542" s="1529"/>
      <c r="G542" s="1526"/>
      <c r="H542" s="1507"/>
    </row>
    <row r="543" spans="1:8" s="1506" customFormat="1" ht="14" thickBot="1" x14ac:dyDescent="0.2">
      <c r="A543" s="1530"/>
      <c r="B543" s="1531"/>
      <c r="C543" s="988"/>
      <c r="D543" s="1532"/>
      <c r="E543" s="1529"/>
      <c r="F543" s="1529"/>
      <c r="G543" s="1526"/>
      <c r="H543" s="1507"/>
    </row>
    <row r="544" spans="1:8" s="475" customFormat="1" ht="14" x14ac:dyDescent="0.2">
      <c r="A544" s="444" t="s">
        <v>938</v>
      </c>
      <c r="B544" s="507" t="s">
        <v>959</v>
      </c>
      <c r="C544" s="529" t="s">
        <v>960</v>
      </c>
      <c r="D544" s="371" t="e">
        <f>VLOOKUP($B544,'Pricelist Summary'!$B:$S,22,0)</f>
        <v>#REF!</v>
      </c>
      <c r="E544" s="803">
        <f>VLOOKUP($B544,'Pricelist Summary'!$B:$M,4,0)</f>
        <v>559.81308411214945</v>
      </c>
      <c r="F544" s="803">
        <f>VLOOKUP($B544,'Pricelist Summary'!$B:$M,5,0)</f>
        <v>0</v>
      </c>
      <c r="G544" s="171" t="e">
        <f>VLOOKUP(B544,'Pricelist Summary'!B:O,18,0)</f>
        <v>#REF!</v>
      </c>
      <c r="H544" s="171" t="e">
        <f>VLOOKUP(B544,'Pricelist Summary'!B:G,10,0)</f>
        <v>#REF!</v>
      </c>
    </row>
    <row r="545" spans="1:8" s="475" customFormat="1" ht="14" x14ac:dyDescent="0.15">
      <c r="A545" s="500"/>
      <c r="B545" s="501"/>
      <c r="C545" s="555" t="s">
        <v>2290</v>
      </c>
      <c r="D545" s="466"/>
      <c r="E545" s="862"/>
      <c r="F545" s="862"/>
      <c r="G545" s="494"/>
      <c r="H545" s="1780"/>
    </row>
    <row r="546" spans="1:8" s="475" customFormat="1" ht="14" x14ac:dyDescent="0.15">
      <c r="A546" s="500"/>
      <c r="B546" s="501"/>
      <c r="C546" s="556" t="s">
        <v>2291</v>
      </c>
      <c r="D546" s="466"/>
      <c r="E546" s="862"/>
      <c r="F546" s="862"/>
      <c r="G546" s="494"/>
      <c r="H546" s="1780"/>
    </row>
    <row r="547" spans="1:8" s="475" customFormat="1" ht="14" x14ac:dyDescent="0.15">
      <c r="A547" s="500"/>
      <c r="B547" s="501"/>
      <c r="C547" s="556" t="s">
        <v>2292</v>
      </c>
      <c r="D547" s="466"/>
      <c r="E547" s="862"/>
      <c r="F547" s="862"/>
      <c r="G547" s="494"/>
      <c r="H547" s="1780"/>
    </row>
    <row r="548" spans="1:8" s="475" customFormat="1" ht="14" x14ac:dyDescent="0.15">
      <c r="A548" s="500"/>
      <c r="B548" s="501"/>
      <c r="C548" s="556" t="s">
        <v>2251</v>
      </c>
      <c r="D548" s="466"/>
      <c r="E548" s="862"/>
      <c r="F548" s="862"/>
      <c r="G548" s="494"/>
      <c r="H548" s="1780"/>
    </row>
    <row r="549" spans="1:8" s="475" customFormat="1" ht="14" x14ac:dyDescent="0.15">
      <c r="A549" s="500"/>
      <c r="B549" s="501"/>
      <c r="C549" s="556" t="s">
        <v>2285</v>
      </c>
      <c r="D549" s="466"/>
      <c r="E549" s="862"/>
      <c r="F549" s="862"/>
      <c r="G549" s="494"/>
      <c r="H549" s="1780"/>
    </row>
    <row r="550" spans="1:8" s="475" customFormat="1" ht="14" x14ac:dyDescent="0.15">
      <c r="A550" s="500"/>
      <c r="B550" s="501"/>
      <c r="C550" s="556" t="s">
        <v>2293</v>
      </c>
      <c r="D550" s="466"/>
      <c r="E550" s="862"/>
      <c r="F550" s="862"/>
      <c r="G550" s="494"/>
      <c r="H550" s="1780"/>
    </row>
    <row r="551" spans="1:8" s="475" customFormat="1" ht="14" x14ac:dyDescent="0.15">
      <c r="A551" s="500"/>
      <c r="B551" s="501"/>
      <c r="C551" s="556" t="s">
        <v>2294</v>
      </c>
      <c r="D551" s="466"/>
      <c r="E551" s="862"/>
      <c r="F551" s="862"/>
      <c r="G551" s="494"/>
      <c r="H551" s="1780"/>
    </row>
    <row r="552" spans="1:8" s="475" customFormat="1" ht="14" x14ac:dyDescent="0.15">
      <c r="A552" s="500"/>
      <c r="B552" s="501"/>
      <c r="C552" s="556" t="s">
        <v>2265</v>
      </c>
      <c r="D552" s="466"/>
      <c r="E552" s="862"/>
      <c r="F552" s="862"/>
      <c r="G552" s="494"/>
      <c r="H552" s="1780"/>
    </row>
    <row r="553" spans="1:8" s="475" customFormat="1" ht="14" x14ac:dyDescent="0.15">
      <c r="A553" s="500"/>
      <c r="B553" s="501"/>
      <c r="C553" s="500" t="s">
        <v>2288</v>
      </c>
      <c r="D553" s="466"/>
      <c r="E553" s="862"/>
      <c r="F553" s="862"/>
      <c r="G553" s="494"/>
      <c r="H553" s="1780"/>
    </row>
    <row r="554" spans="1:8" s="475" customFormat="1" x14ac:dyDescent="0.15">
      <c r="A554" s="500"/>
      <c r="B554" s="501"/>
      <c r="C554" s="500"/>
      <c r="D554" s="466"/>
      <c r="E554" s="862"/>
      <c r="F554" s="862"/>
      <c r="G554" s="494"/>
      <c r="H554" s="1780"/>
    </row>
    <row r="555" spans="1:8" s="475" customFormat="1" ht="14" x14ac:dyDescent="0.15">
      <c r="A555" s="500"/>
      <c r="B555" s="501"/>
      <c r="C555" s="532" t="s">
        <v>1308</v>
      </c>
      <c r="D555" s="466"/>
      <c r="E555" s="862"/>
      <c r="F555" s="862"/>
      <c r="G555" s="494"/>
      <c r="H555" s="1780"/>
    </row>
    <row r="556" spans="1:8" s="475" customFormat="1" ht="14" x14ac:dyDescent="0.15">
      <c r="A556" s="500"/>
      <c r="B556" s="501"/>
      <c r="C556" s="500" t="s">
        <v>2258</v>
      </c>
      <c r="D556" s="466"/>
      <c r="E556" s="862"/>
      <c r="F556" s="862"/>
      <c r="G556" s="494"/>
      <c r="H556" s="1780"/>
    </row>
    <row r="557" spans="1:8" s="475" customFormat="1" ht="15" thickBot="1" x14ac:dyDescent="0.2">
      <c r="A557" s="509"/>
      <c r="B557" s="510"/>
      <c r="C557" s="506" t="s">
        <v>1135</v>
      </c>
      <c r="D557" s="554"/>
      <c r="E557" s="863"/>
      <c r="F557" s="863"/>
      <c r="G557" s="511"/>
      <c r="H557" s="1780"/>
    </row>
    <row r="558" spans="1:8" s="1506" customFormat="1" ht="14" x14ac:dyDescent="0.2">
      <c r="A558" s="1349" t="s">
        <v>847</v>
      </c>
      <c r="B558" s="1788" t="s">
        <v>4118</v>
      </c>
      <c r="C558" s="1789" t="s">
        <v>4119</v>
      </c>
      <c r="D558" s="371" t="e">
        <f>VLOOKUP($B558,'Pricelist Summary'!$B:$S,22,0)</f>
        <v>#REF!</v>
      </c>
      <c r="E558" s="803">
        <f>VLOOKUP($B558,'Pricelist Summary'!$B:$M,4,0)</f>
        <v>1494.3925233644859</v>
      </c>
      <c r="F558" s="803">
        <f>VLOOKUP($B558,'Pricelist Summary'!$B:$M,5,0)</f>
        <v>0</v>
      </c>
      <c r="G558" s="171" t="e">
        <f>VLOOKUP(B558,'Pricelist Summary'!B:O,18,0)</f>
        <v>#REF!</v>
      </c>
      <c r="H558" s="171" t="e">
        <f>VLOOKUP(B558,'Pricelist Summary'!B:G,10,0)</f>
        <v>#REF!</v>
      </c>
    </row>
    <row r="559" spans="1:8" s="1506" customFormat="1" ht="14" x14ac:dyDescent="0.2">
      <c r="A559" s="1345"/>
      <c r="B559" s="1511"/>
      <c r="C559" s="1790" t="s">
        <v>4179</v>
      </c>
      <c r="D559" s="1791"/>
      <c r="E559" s="1792"/>
      <c r="F559" s="1528"/>
      <c r="G559" s="1793"/>
      <c r="H559" s="1794"/>
    </row>
    <row r="560" spans="1:8" s="1506" customFormat="1" ht="14" x14ac:dyDescent="0.15">
      <c r="A560" s="1345"/>
      <c r="B560" s="1511"/>
      <c r="C560" s="624" t="s">
        <v>4180</v>
      </c>
      <c r="D560" s="1791"/>
      <c r="E560" s="1792"/>
      <c r="F560" s="1528"/>
      <c r="G560" s="1793"/>
      <c r="H560" s="1794"/>
    </row>
    <row r="561" spans="1:8" s="1506" customFormat="1" ht="14" x14ac:dyDescent="0.15">
      <c r="A561" s="1345"/>
      <c r="B561" s="1511"/>
      <c r="C561" s="624" t="s">
        <v>4181</v>
      </c>
      <c r="D561" s="1791"/>
      <c r="E561" s="1792"/>
      <c r="F561" s="1528"/>
      <c r="G561" s="1793"/>
      <c r="H561" s="1794"/>
    </row>
    <row r="562" spans="1:8" s="1506" customFormat="1" ht="14" x14ac:dyDescent="0.15">
      <c r="A562" s="1345"/>
      <c r="B562" s="1511"/>
      <c r="C562" s="624" t="s">
        <v>4182</v>
      </c>
      <c r="D562" s="1791"/>
      <c r="E562" s="1792"/>
      <c r="F562" s="1528"/>
      <c r="G562" s="1793"/>
      <c r="H562" s="1794"/>
    </row>
    <row r="563" spans="1:8" s="1506" customFormat="1" ht="14" x14ac:dyDescent="0.15">
      <c r="A563" s="1345"/>
      <c r="B563" s="1511"/>
      <c r="C563" s="624" t="s">
        <v>4183</v>
      </c>
      <c r="D563" s="1791"/>
      <c r="E563" s="1792"/>
      <c r="F563" s="1528"/>
      <c r="G563" s="1793"/>
      <c r="H563" s="1794"/>
    </row>
    <row r="564" spans="1:8" s="1506" customFormat="1" ht="14" x14ac:dyDescent="0.15">
      <c r="A564" s="1345"/>
      <c r="B564" s="1511"/>
      <c r="C564" s="624" t="s">
        <v>4073</v>
      </c>
      <c r="D564" s="1791"/>
      <c r="E564" s="1792"/>
      <c r="F564" s="1528"/>
      <c r="G564" s="1793"/>
      <c r="H564" s="1794"/>
    </row>
    <row r="565" spans="1:8" s="1506" customFormat="1" ht="14" x14ac:dyDescent="0.15">
      <c r="A565" s="1345"/>
      <c r="B565" s="1511"/>
      <c r="C565" s="624" t="s">
        <v>4184</v>
      </c>
      <c r="D565" s="1791"/>
      <c r="E565" s="1792"/>
      <c r="F565" s="1528"/>
      <c r="G565" s="1793"/>
      <c r="H565" s="1794"/>
    </row>
    <row r="566" spans="1:8" s="1506" customFormat="1" ht="14" x14ac:dyDescent="0.15">
      <c r="A566" s="1345"/>
      <c r="B566" s="1511"/>
      <c r="C566" s="624" t="s">
        <v>4185</v>
      </c>
      <c r="D566" s="1791"/>
      <c r="E566" s="1792"/>
      <c r="F566" s="1528"/>
      <c r="G566" s="1793"/>
      <c r="H566" s="1794"/>
    </row>
    <row r="567" spans="1:8" s="1506" customFormat="1" ht="28" x14ac:dyDescent="0.15">
      <c r="A567" s="1345"/>
      <c r="B567" s="1511"/>
      <c r="C567" s="624" t="s">
        <v>4186</v>
      </c>
      <c r="D567" s="1791"/>
      <c r="E567" s="1792"/>
      <c r="F567" s="1528"/>
      <c r="G567" s="1793"/>
      <c r="H567" s="1794"/>
    </row>
    <row r="568" spans="1:8" s="1506" customFormat="1" ht="14" x14ac:dyDescent="0.15">
      <c r="A568" s="1345"/>
      <c r="B568" s="1511"/>
      <c r="C568" s="624" t="s">
        <v>4187</v>
      </c>
      <c r="D568" s="1791"/>
      <c r="E568" s="1792"/>
      <c r="F568" s="1528"/>
      <c r="G568" s="1793"/>
      <c r="H568" s="1794"/>
    </row>
    <row r="569" spans="1:8" s="1506" customFormat="1" ht="14" x14ac:dyDescent="0.15">
      <c r="A569" s="1345"/>
      <c r="B569" s="1511"/>
      <c r="C569" s="624" t="s">
        <v>4188</v>
      </c>
      <c r="D569" s="1791"/>
      <c r="E569" s="1792"/>
      <c r="F569" s="1528"/>
      <c r="G569" s="1793"/>
      <c r="H569" s="1794"/>
    </row>
    <row r="570" spans="1:8" s="1506" customFormat="1" ht="14" x14ac:dyDescent="0.15">
      <c r="A570" s="1345"/>
      <c r="B570" s="1511"/>
      <c r="C570" s="1795" t="s">
        <v>4189</v>
      </c>
      <c r="D570" s="1791"/>
      <c r="E570" s="1792"/>
      <c r="F570" s="1528"/>
      <c r="G570" s="1793"/>
      <c r="H570" s="1794"/>
    </row>
    <row r="571" spans="1:8" s="1506" customFormat="1" ht="14" x14ac:dyDescent="0.15">
      <c r="A571" s="1345"/>
      <c r="B571" s="1511"/>
      <c r="C571" s="1795" t="s">
        <v>4190</v>
      </c>
      <c r="D571" s="1791"/>
      <c r="E571" s="1792"/>
      <c r="F571" s="1528"/>
      <c r="G571" s="1793"/>
      <c r="H571" s="1794"/>
    </row>
    <row r="572" spans="1:8" s="1506" customFormat="1" ht="14" x14ac:dyDescent="0.15">
      <c r="A572" s="1345"/>
      <c r="B572" s="1511"/>
      <c r="C572" s="1795" t="s">
        <v>4191</v>
      </c>
      <c r="D572" s="1791"/>
      <c r="E572" s="1792"/>
      <c r="F572" s="1528"/>
      <c r="G572" s="1793"/>
      <c r="H572" s="1794"/>
    </row>
    <row r="573" spans="1:8" s="1506" customFormat="1" ht="14" x14ac:dyDescent="0.15">
      <c r="A573" s="1345"/>
      <c r="B573" s="1511"/>
      <c r="C573" s="1795" t="s">
        <v>4192</v>
      </c>
      <c r="D573" s="1791"/>
      <c r="E573" s="1792"/>
      <c r="F573" s="1528"/>
      <c r="G573" s="1793"/>
      <c r="H573" s="1794"/>
    </row>
    <row r="574" spans="1:8" s="1506" customFormat="1" ht="14" x14ac:dyDescent="0.2">
      <c r="A574" s="1345"/>
      <c r="B574" s="1511"/>
      <c r="C574" s="1796" t="s">
        <v>1308</v>
      </c>
      <c r="D574" s="1791"/>
      <c r="E574" s="1792"/>
      <c r="F574" s="1528"/>
      <c r="G574" s="1793"/>
      <c r="H574" s="1794"/>
    </row>
    <row r="575" spans="1:8" s="1506" customFormat="1" ht="14" x14ac:dyDescent="0.15">
      <c r="A575" s="1345"/>
      <c r="B575" s="1511"/>
      <c r="C575" s="1795" t="s">
        <v>4193</v>
      </c>
      <c r="D575" s="1791"/>
      <c r="E575" s="1792"/>
      <c r="F575" s="1528"/>
      <c r="G575" s="1793"/>
      <c r="H575" s="1794"/>
    </row>
    <row r="576" spans="1:8" s="1506" customFormat="1" ht="16" x14ac:dyDescent="0.2">
      <c r="A576" s="1345"/>
      <c r="B576" s="1511"/>
      <c r="C576" s="1797" t="s">
        <v>4155</v>
      </c>
      <c r="D576" s="1791"/>
      <c r="E576" s="1792"/>
      <c r="F576" s="1528"/>
      <c r="G576" s="1793"/>
      <c r="H576" s="1794"/>
    </row>
    <row r="577" spans="1:8" s="1506" customFormat="1" ht="14" thickBot="1" x14ac:dyDescent="0.25">
      <c r="A577" s="1345"/>
      <c r="B577" s="1798"/>
      <c r="C577" s="1787"/>
      <c r="D577" s="1791"/>
      <c r="E577" s="1799"/>
      <c r="F577" s="1800"/>
      <c r="G577" s="1802"/>
      <c r="H577" s="1803"/>
    </row>
    <row r="578" spans="1:8" s="1506" customFormat="1" ht="14" x14ac:dyDescent="0.2">
      <c r="A578" s="1349" t="s">
        <v>847</v>
      </c>
      <c r="B578" s="1788" t="s">
        <v>4114</v>
      </c>
      <c r="C578" s="1789" t="s">
        <v>4115</v>
      </c>
      <c r="D578" s="371" t="e">
        <f>VLOOKUP($B578,'Pricelist Summary'!$B:$S,22,0)</f>
        <v>#REF!</v>
      </c>
      <c r="E578" s="803">
        <f>VLOOKUP($B578,'Pricelist Summary'!$B:$M,4,0)</f>
        <v>428.9719626168224</v>
      </c>
      <c r="F578" s="803">
        <f>VLOOKUP($B578,'Pricelist Summary'!$B:$M,5,0)</f>
        <v>0</v>
      </c>
      <c r="G578" s="171" t="e">
        <f>VLOOKUP(B578,'Pricelist Summary'!B:O,18,0)</f>
        <v>#REF!</v>
      </c>
      <c r="H578" s="171" t="e">
        <f>VLOOKUP(B578,'Pricelist Summary'!B:G,10,0)</f>
        <v>#REF!</v>
      </c>
    </row>
    <row r="579" spans="1:8" s="1506" customFormat="1" ht="14" x14ac:dyDescent="0.2">
      <c r="A579" s="1345"/>
      <c r="B579" s="1511"/>
      <c r="C579" s="1790" t="s">
        <v>4194</v>
      </c>
      <c r="D579" s="1791"/>
      <c r="E579" s="1792"/>
      <c r="F579" s="1528"/>
      <c r="G579" s="1793"/>
      <c r="H579" s="1794"/>
    </row>
    <row r="580" spans="1:8" s="1506" customFormat="1" ht="14" x14ac:dyDescent="0.15">
      <c r="A580" s="1345"/>
      <c r="B580" s="1511"/>
      <c r="C580" s="624" t="s">
        <v>4180</v>
      </c>
      <c r="D580" s="1791"/>
      <c r="E580" s="1792"/>
      <c r="F580" s="1528"/>
      <c r="G580" s="1793"/>
      <c r="H580" s="1794"/>
    </row>
    <row r="581" spans="1:8" s="1506" customFormat="1" ht="14" x14ac:dyDescent="0.15">
      <c r="A581" s="1345"/>
      <c r="B581" s="1511"/>
      <c r="C581" s="624" t="s">
        <v>4181</v>
      </c>
      <c r="D581" s="1791"/>
      <c r="E581" s="1792"/>
      <c r="F581" s="1528"/>
      <c r="G581" s="1793"/>
      <c r="H581" s="1794"/>
    </row>
    <row r="582" spans="1:8" s="1506" customFormat="1" ht="14" x14ac:dyDescent="0.15">
      <c r="A582" s="1345"/>
      <c r="B582" s="1511"/>
      <c r="C582" s="624" t="s">
        <v>4182</v>
      </c>
      <c r="D582" s="1791"/>
      <c r="E582" s="1792"/>
      <c r="F582" s="1528"/>
      <c r="G582" s="1793"/>
      <c r="H582" s="1794"/>
    </row>
    <row r="583" spans="1:8" s="1506" customFormat="1" ht="14" x14ac:dyDescent="0.15">
      <c r="A583" s="1345"/>
      <c r="B583" s="1511"/>
      <c r="C583" s="624" t="s">
        <v>4183</v>
      </c>
      <c r="D583" s="1791"/>
      <c r="E583" s="1792"/>
      <c r="F583" s="1528"/>
      <c r="G583" s="1793"/>
      <c r="H583" s="1794"/>
    </row>
    <row r="584" spans="1:8" s="1506" customFormat="1" ht="14" x14ac:dyDescent="0.15">
      <c r="A584" s="1345"/>
      <c r="B584" s="1511"/>
      <c r="C584" s="624" t="s">
        <v>4073</v>
      </c>
      <c r="D584" s="1791"/>
      <c r="E584" s="1792"/>
      <c r="F584" s="1528"/>
      <c r="G584" s="1793"/>
      <c r="H584" s="1794"/>
    </row>
    <row r="585" spans="1:8" s="1506" customFormat="1" ht="14" x14ac:dyDescent="0.15">
      <c r="A585" s="1345"/>
      <c r="B585" s="1511"/>
      <c r="C585" s="624" t="s">
        <v>4184</v>
      </c>
      <c r="D585" s="1791"/>
      <c r="E585" s="1792"/>
      <c r="F585" s="1528"/>
      <c r="G585" s="1793"/>
      <c r="H585" s="1794"/>
    </row>
    <row r="586" spans="1:8" s="1506" customFormat="1" ht="14" x14ac:dyDescent="0.15">
      <c r="A586" s="1345"/>
      <c r="B586" s="1511"/>
      <c r="C586" s="624" t="s">
        <v>4185</v>
      </c>
      <c r="D586" s="1791"/>
      <c r="E586" s="1792"/>
      <c r="F586" s="1528"/>
      <c r="G586" s="1793"/>
      <c r="H586" s="1794"/>
    </row>
    <row r="587" spans="1:8" s="1506" customFormat="1" ht="28" x14ac:dyDescent="0.15">
      <c r="A587" s="1345"/>
      <c r="B587" s="1511"/>
      <c r="C587" s="624" t="s">
        <v>4186</v>
      </c>
      <c r="D587" s="1791"/>
      <c r="E587" s="1792"/>
      <c r="F587" s="1528"/>
      <c r="G587" s="1793"/>
      <c r="H587" s="1794"/>
    </row>
    <row r="588" spans="1:8" s="1506" customFormat="1" ht="14" x14ac:dyDescent="0.15">
      <c r="A588" s="1345"/>
      <c r="B588" s="1511"/>
      <c r="C588" s="624" t="s">
        <v>4187</v>
      </c>
      <c r="D588" s="1791"/>
      <c r="E588" s="1792"/>
      <c r="F588" s="1528"/>
      <c r="G588" s="1793"/>
      <c r="H588" s="1794"/>
    </row>
    <row r="589" spans="1:8" s="1506" customFormat="1" ht="14" x14ac:dyDescent="0.15">
      <c r="A589" s="1345"/>
      <c r="B589" s="1511"/>
      <c r="C589" s="624" t="s">
        <v>4188</v>
      </c>
      <c r="D589" s="1791"/>
      <c r="E589" s="1792"/>
      <c r="F589" s="1528"/>
      <c r="G589" s="1793"/>
      <c r="H589" s="1794"/>
    </row>
    <row r="590" spans="1:8" s="1506" customFormat="1" ht="14" x14ac:dyDescent="0.15">
      <c r="A590" s="1345"/>
      <c r="B590" s="1511"/>
      <c r="C590" s="1795" t="s">
        <v>4189</v>
      </c>
      <c r="D590" s="1791"/>
      <c r="E590" s="1792"/>
      <c r="F590" s="1528"/>
      <c r="G590" s="1793"/>
      <c r="H590" s="1794"/>
    </row>
    <row r="591" spans="1:8" s="1506" customFormat="1" ht="14" x14ac:dyDescent="0.15">
      <c r="A591" s="1345"/>
      <c r="B591" s="1511"/>
      <c r="C591" s="1795" t="s">
        <v>4190</v>
      </c>
      <c r="D591" s="1791"/>
      <c r="E591" s="1792"/>
      <c r="F591" s="1528"/>
      <c r="G591" s="1793"/>
      <c r="H591" s="1794"/>
    </row>
    <row r="592" spans="1:8" s="1506" customFormat="1" ht="14" x14ac:dyDescent="0.15">
      <c r="A592" s="1345"/>
      <c r="B592" s="1511"/>
      <c r="C592" s="1795" t="s">
        <v>4191</v>
      </c>
      <c r="D592" s="1791"/>
      <c r="E592" s="1792"/>
      <c r="F592" s="1528"/>
      <c r="G592" s="1793"/>
      <c r="H592" s="1794"/>
    </row>
    <row r="593" spans="1:8" s="1506" customFormat="1" ht="14" x14ac:dyDescent="0.15">
      <c r="A593" s="1345"/>
      <c r="B593" s="1511"/>
      <c r="C593" s="1795" t="s">
        <v>4192</v>
      </c>
      <c r="D593" s="1791"/>
      <c r="E593" s="1792"/>
      <c r="F593" s="1528"/>
      <c r="G593" s="1793"/>
      <c r="H593" s="1794"/>
    </row>
    <row r="594" spans="1:8" s="1506" customFormat="1" ht="14" x14ac:dyDescent="0.2">
      <c r="A594" s="1345"/>
      <c r="B594" s="1511"/>
      <c r="C594" s="1796" t="s">
        <v>1308</v>
      </c>
      <c r="D594" s="1791"/>
      <c r="E594" s="1792"/>
      <c r="F594" s="1528"/>
      <c r="G594" s="1793"/>
      <c r="H594" s="1794"/>
    </row>
    <row r="595" spans="1:8" s="1506" customFormat="1" ht="14" x14ac:dyDescent="0.15">
      <c r="A595" s="1345"/>
      <c r="B595" s="1511"/>
      <c r="C595" s="1795" t="s">
        <v>4195</v>
      </c>
      <c r="D595" s="1791"/>
      <c r="E595" s="1792"/>
      <c r="F595" s="1528"/>
      <c r="G595" s="1793"/>
      <c r="H595" s="1794"/>
    </row>
    <row r="596" spans="1:8" s="1506" customFormat="1" ht="16" x14ac:dyDescent="0.2">
      <c r="A596" s="1345"/>
      <c r="B596" s="1511"/>
      <c r="C596" s="1797" t="s">
        <v>4155</v>
      </c>
      <c r="D596" s="1791"/>
      <c r="E596" s="1792"/>
      <c r="F596" s="1528"/>
      <c r="G596" s="1793"/>
      <c r="H596" s="1794"/>
    </row>
    <row r="597" spans="1:8" s="1506" customFormat="1" ht="14" thickBot="1" x14ac:dyDescent="0.25">
      <c r="A597" s="1345"/>
      <c r="B597" s="1798"/>
      <c r="C597" s="1787"/>
      <c r="D597" s="1791"/>
      <c r="E597" s="1804"/>
      <c r="F597" s="1805"/>
      <c r="G597" s="1806"/>
      <c r="H597" s="1807"/>
    </row>
    <row r="598" spans="1:8" ht="14" x14ac:dyDescent="0.2">
      <c r="A598" s="622" t="s">
        <v>847</v>
      </c>
      <c r="B598" s="623" t="s">
        <v>963</v>
      </c>
      <c r="C598" s="729" t="s">
        <v>964</v>
      </c>
      <c r="D598" s="371" t="e">
        <f>VLOOKUP($B598,'Pricelist Summary'!$B:$S,22,0)</f>
        <v>#REF!</v>
      </c>
      <c r="E598" s="803">
        <f>VLOOKUP($B598,'Pricelist Summary'!$B:$M,4,0)</f>
        <v>1027.1028037383178</v>
      </c>
      <c r="F598" s="803">
        <f>VLOOKUP($B598,'Pricelist Summary'!$B:$M,5,0)</f>
        <v>0</v>
      </c>
      <c r="G598" s="171" t="e">
        <f>VLOOKUP(B598,'Pricelist Summary'!B:O,18,0)</f>
        <v>#REF!</v>
      </c>
      <c r="H598" s="171" t="e">
        <f>VLOOKUP(B598,'Pricelist Summary'!B:G,10,0)</f>
        <v>#REF!</v>
      </c>
    </row>
    <row r="599" spans="1:8" ht="14" x14ac:dyDescent="0.15">
      <c r="A599" s="500"/>
      <c r="C599" s="530" t="s">
        <v>2295</v>
      </c>
      <c r="D599" s="727"/>
      <c r="E599" s="865"/>
      <c r="F599" s="864"/>
      <c r="G599" s="621"/>
      <c r="H599" s="541"/>
    </row>
    <row r="600" spans="1:8" x14ac:dyDescent="0.15">
      <c r="A600" s="500"/>
      <c r="C600" s="730"/>
      <c r="D600" s="727"/>
      <c r="E600" s="865"/>
      <c r="F600" s="864"/>
      <c r="G600" s="621"/>
      <c r="H600" s="541"/>
    </row>
    <row r="601" spans="1:8" ht="14" x14ac:dyDescent="0.15">
      <c r="A601" s="500"/>
      <c r="C601" s="662" t="s">
        <v>2296</v>
      </c>
      <c r="D601" s="727"/>
      <c r="E601" s="865"/>
      <c r="F601" s="864"/>
      <c r="G601" s="621"/>
      <c r="H601" s="541"/>
    </row>
    <row r="602" spans="1:8" ht="14" x14ac:dyDescent="0.15">
      <c r="A602" s="500"/>
      <c r="C602" s="662" t="s">
        <v>2297</v>
      </c>
      <c r="D602" s="727"/>
      <c r="E602" s="865"/>
      <c r="F602" s="864"/>
      <c r="G602" s="621"/>
      <c r="H602" s="541"/>
    </row>
    <row r="603" spans="1:8" ht="14" x14ac:dyDescent="0.15">
      <c r="A603" s="500"/>
      <c r="C603" s="662" t="s">
        <v>2298</v>
      </c>
      <c r="D603" s="727"/>
      <c r="E603" s="865"/>
      <c r="F603" s="864"/>
      <c r="G603" s="621"/>
      <c r="H603" s="541"/>
    </row>
    <row r="604" spans="1:8" ht="14" x14ac:dyDescent="0.15">
      <c r="A604" s="500"/>
      <c r="C604" s="662" t="s">
        <v>2299</v>
      </c>
      <c r="D604" s="727"/>
      <c r="E604" s="865"/>
      <c r="F604" s="864"/>
      <c r="G604" s="621"/>
      <c r="H604" s="541"/>
    </row>
    <row r="605" spans="1:8" ht="14" x14ac:dyDescent="0.15">
      <c r="A605" s="500"/>
      <c r="C605" s="662" t="s">
        <v>2300</v>
      </c>
      <c r="D605" s="727"/>
      <c r="E605" s="865"/>
      <c r="F605" s="864"/>
      <c r="G605" s="621"/>
      <c r="H605" s="541"/>
    </row>
    <row r="606" spans="1:8" ht="14" x14ac:dyDescent="0.15">
      <c r="A606" s="500"/>
      <c r="C606" s="662" t="s">
        <v>2301</v>
      </c>
      <c r="D606" s="727"/>
      <c r="E606" s="865"/>
      <c r="F606" s="864"/>
      <c r="G606" s="621"/>
      <c r="H606" s="541"/>
    </row>
    <row r="607" spans="1:8" ht="14" x14ac:dyDescent="0.15">
      <c r="A607" s="500"/>
      <c r="C607" s="662" t="s">
        <v>2302</v>
      </c>
      <c r="D607" s="727"/>
      <c r="E607" s="865"/>
      <c r="F607" s="864"/>
      <c r="G607" s="621"/>
      <c r="H607" s="541"/>
    </row>
    <row r="608" spans="1:8" x14ac:dyDescent="0.15">
      <c r="A608" s="500"/>
      <c r="C608" s="662"/>
      <c r="D608" s="727"/>
      <c r="E608" s="865"/>
      <c r="F608" s="864"/>
      <c r="G608" s="621"/>
      <c r="H608" s="541"/>
    </row>
    <row r="609" spans="1:8" ht="16" thickBot="1" x14ac:dyDescent="0.25">
      <c r="A609" s="500"/>
      <c r="C609" s="663" t="s">
        <v>1135</v>
      </c>
      <c r="D609" s="728"/>
      <c r="E609" s="865"/>
      <c r="F609" s="864"/>
      <c r="G609" s="621"/>
      <c r="H609" s="541"/>
    </row>
    <row r="610" spans="1:8" ht="14" x14ac:dyDescent="0.2">
      <c r="A610" s="622" t="s">
        <v>847</v>
      </c>
      <c r="B610" s="623" t="s">
        <v>968</v>
      </c>
      <c r="C610" s="528" t="s">
        <v>969</v>
      </c>
      <c r="D610" s="628" t="e">
        <f>VLOOKUP($B610,'Pricelist Summary'!$B:$S,22,0)</f>
        <v>#REF!</v>
      </c>
      <c r="E610" s="523">
        <f>VLOOKUP($B610,'Pricelist Summary'!$B:$M,4,0)</f>
        <v>298.13084112149534</v>
      </c>
      <c r="F610" s="523">
        <f>VLOOKUP($B610,'Pricelist Summary'!$B:$M,5,0)</f>
        <v>0</v>
      </c>
      <c r="G610" s="619" t="e">
        <f>VLOOKUP(B610,'Pricelist Summary'!B:O,18,0)</f>
        <v>#REF!</v>
      </c>
      <c r="H610" s="1782" t="e">
        <f>VLOOKUP(B610,'Pricelist Summary'!B:G,10,0)</f>
        <v>#REF!</v>
      </c>
    </row>
    <row r="611" spans="1:8" ht="14" x14ac:dyDescent="0.2">
      <c r="A611" s="611" t="s">
        <v>847</v>
      </c>
      <c r="B611" s="527" t="s">
        <v>973</v>
      </c>
      <c r="C611" s="524" t="s">
        <v>974</v>
      </c>
      <c r="D611" s="628" t="e">
        <f>VLOOKUP($B611,'Pricelist Summary'!$B:$S,22,0)</f>
        <v>#REF!</v>
      </c>
      <c r="E611" s="447">
        <f>VLOOKUP($B611,'Pricelist Summary'!$B:$M,4,0)</f>
        <v>279.43925233644859</v>
      </c>
      <c r="F611" s="447">
        <f>VLOOKUP($B611,'Pricelist Summary'!$B:$M,5,0)</f>
        <v>0</v>
      </c>
      <c r="G611" s="620" t="e">
        <f>VLOOKUP(B611,'Pricelist Summary'!B:O,18,0)</f>
        <v>#REF!</v>
      </c>
      <c r="H611" s="1783" t="e">
        <f>VLOOKUP(B611,'Pricelist Summary'!B:G,10,0)</f>
        <v>#REF!</v>
      </c>
    </row>
    <row r="612" spans="1:8" ht="14" x14ac:dyDescent="0.15">
      <c r="A612" s="500"/>
      <c r="C612" s="524" t="s">
        <v>2303</v>
      </c>
      <c r="D612" s="629"/>
      <c r="E612" s="864"/>
      <c r="F612" s="864"/>
      <c r="G612" s="621"/>
      <c r="H612" s="541"/>
    </row>
    <row r="613" spans="1:8" ht="14" x14ac:dyDescent="0.15">
      <c r="A613" s="500"/>
      <c r="C613" s="624" t="s">
        <v>2304</v>
      </c>
      <c r="D613" s="629"/>
      <c r="E613" s="864"/>
      <c r="F613" s="864"/>
      <c r="G613" s="621"/>
      <c r="H613" s="541"/>
    </row>
    <row r="614" spans="1:8" ht="14" x14ac:dyDescent="0.15">
      <c r="A614" s="500"/>
      <c r="C614" s="624" t="s">
        <v>2305</v>
      </c>
      <c r="D614" s="629"/>
      <c r="E614" s="864"/>
      <c r="F614" s="864"/>
      <c r="G614" s="621"/>
      <c r="H614" s="541"/>
    </row>
    <row r="615" spans="1:8" ht="14" x14ac:dyDescent="0.15">
      <c r="A615" s="500"/>
      <c r="C615" s="624" t="s">
        <v>2306</v>
      </c>
      <c r="D615" s="629"/>
      <c r="E615" s="864"/>
      <c r="F615" s="864"/>
      <c r="G615" s="621"/>
      <c r="H615" s="541"/>
    </row>
    <row r="616" spans="1:8" ht="14" x14ac:dyDescent="0.15">
      <c r="A616" s="500"/>
      <c r="C616" s="624" t="s">
        <v>2307</v>
      </c>
      <c r="D616" s="629"/>
      <c r="E616" s="864"/>
      <c r="F616" s="864"/>
      <c r="G616" s="621"/>
      <c r="H616" s="541"/>
    </row>
    <row r="617" spans="1:8" ht="14" x14ac:dyDescent="0.15">
      <c r="A617" s="500"/>
      <c r="C617" s="624" t="s">
        <v>2308</v>
      </c>
      <c r="D617" s="629"/>
      <c r="E617" s="864"/>
      <c r="F617" s="864"/>
      <c r="G617" s="621"/>
      <c r="H617" s="541"/>
    </row>
    <row r="618" spans="1:8" ht="14" x14ac:dyDescent="0.15">
      <c r="A618" s="500"/>
      <c r="C618" s="624" t="s">
        <v>2309</v>
      </c>
      <c r="D618" s="629"/>
      <c r="E618" s="864"/>
      <c r="F618" s="864"/>
      <c r="G618" s="621"/>
      <c r="H618" s="541"/>
    </row>
    <row r="619" spans="1:8" ht="16" x14ac:dyDescent="0.2">
      <c r="A619" s="500"/>
      <c r="C619" s="625" t="s">
        <v>1135</v>
      </c>
      <c r="D619" s="629"/>
      <c r="E619" s="864"/>
      <c r="F619" s="864"/>
      <c r="G619" s="621"/>
      <c r="H619" s="541"/>
    </row>
    <row r="620" spans="1:8" ht="14" thickBot="1" x14ac:dyDescent="0.2">
      <c r="A620" s="500"/>
      <c r="C620" s="526"/>
      <c r="D620" s="629"/>
      <c r="E620" s="864"/>
      <c r="F620" s="864"/>
      <c r="G620" s="621"/>
      <c r="H620" s="541"/>
    </row>
    <row r="621" spans="1:8" ht="14" x14ac:dyDescent="0.2">
      <c r="A621" s="622" t="s">
        <v>847</v>
      </c>
      <c r="B621" s="623" t="s">
        <v>976</v>
      </c>
      <c r="C621" s="528" t="s">
        <v>977</v>
      </c>
      <c r="D621" s="371" t="e">
        <f>VLOOKUP($B621,'Pricelist Summary'!$B:$S,22,0)</f>
        <v>#REF!</v>
      </c>
      <c r="E621" s="803">
        <f>VLOOKUP($B621,'Pricelist Summary'!$B:$M,4,0)</f>
        <v>690.65420560747657</v>
      </c>
      <c r="F621" s="803">
        <f>VLOOKUP($B621,'Pricelist Summary'!$B:$M,5,0)</f>
        <v>0</v>
      </c>
      <c r="G621" s="171" t="e">
        <f>VLOOKUP(B621,'Pricelist Summary'!B:O,18,0)</f>
        <v>#REF!</v>
      </c>
      <c r="H621" s="171" t="e">
        <f>VLOOKUP(B621,'Pricelist Summary'!B:G,10,0)</f>
        <v>#REF!</v>
      </c>
    </row>
    <row r="622" spans="1:8" ht="14" x14ac:dyDescent="0.15">
      <c r="A622" s="500"/>
      <c r="C622" s="524" t="s">
        <v>2310</v>
      </c>
      <c r="D622" s="629"/>
      <c r="E622" s="864"/>
      <c r="F622" s="864"/>
      <c r="G622" s="621"/>
      <c r="H622" s="541"/>
    </row>
    <row r="623" spans="1:8" x14ac:dyDescent="0.15">
      <c r="A623" s="500"/>
      <c r="C623" s="526"/>
      <c r="D623" s="629"/>
      <c r="E623" s="864"/>
      <c r="F623" s="864"/>
      <c r="G623" s="621"/>
      <c r="H623" s="541"/>
    </row>
    <row r="624" spans="1:8" ht="14" x14ac:dyDescent="0.15">
      <c r="A624" s="500"/>
      <c r="C624" s="602" t="s">
        <v>2311</v>
      </c>
      <c r="D624" s="629"/>
      <c r="E624" s="864"/>
      <c r="F624" s="864"/>
      <c r="G624" s="621"/>
      <c r="H624" s="541"/>
    </row>
    <row r="625" spans="1:8" ht="14" x14ac:dyDescent="0.15">
      <c r="A625" s="500"/>
      <c r="C625" s="602" t="s">
        <v>2312</v>
      </c>
      <c r="D625" s="629"/>
      <c r="E625" s="864"/>
      <c r="F625" s="864"/>
      <c r="G625" s="621"/>
      <c r="H625" s="541"/>
    </row>
    <row r="626" spans="1:8" ht="14" x14ac:dyDescent="0.15">
      <c r="A626" s="500"/>
      <c r="C626" s="602" t="s">
        <v>2313</v>
      </c>
      <c r="D626" s="629"/>
      <c r="E626" s="864"/>
      <c r="F626" s="864"/>
      <c r="G626" s="621"/>
      <c r="H626" s="541"/>
    </row>
    <row r="627" spans="1:8" ht="14" x14ac:dyDescent="0.15">
      <c r="A627" s="500"/>
      <c r="C627" s="602" t="s">
        <v>2314</v>
      </c>
      <c r="D627" s="629"/>
      <c r="E627" s="864"/>
      <c r="F627" s="864"/>
      <c r="G627" s="621"/>
      <c r="H627" s="541"/>
    </row>
    <row r="628" spans="1:8" ht="14" x14ac:dyDescent="0.15">
      <c r="A628" s="500"/>
      <c r="C628" s="602" t="s">
        <v>2315</v>
      </c>
      <c r="D628" s="629"/>
      <c r="E628" s="864"/>
      <c r="F628" s="864"/>
      <c r="G628" s="621"/>
      <c r="H628" s="541"/>
    </row>
    <row r="629" spans="1:8" ht="14" x14ac:dyDescent="0.15">
      <c r="A629" s="500"/>
      <c r="C629" s="602" t="s">
        <v>2316</v>
      </c>
      <c r="D629" s="629"/>
      <c r="E629" s="864"/>
      <c r="F629" s="864"/>
      <c r="G629" s="621"/>
      <c r="H629" s="541"/>
    </row>
    <row r="630" spans="1:8" ht="14" x14ac:dyDescent="0.15">
      <c r="A630" s="500"/>
      <c r="C630" s="630"/>
      <c r="D630" s="629"/>
      <c r="E630" s="864"/>
      <c r="F630" s="864"/>
      <c r="G630" s="621"/>
      <c r="H630" s="541"/>
    </row>
    <row r="631" spans="1:8" ht="16" x14ac:dyDescent="0.2">
      <c r="A631" s="500"/>
      <c r="C631" s="631" t="s">
        <v>1135</v>
      </c>
      <c r="D631" s="629"/>
      <c r="E631" s="864"/>
      <c r="F631" s="864"/>
      <c r="G631" s="621"/>
      <c r="H631" s="541"/>
    </row>
    <row r="632" spans="1:8" ht="14" thickBot="1" x14ac:dyDescent="0.2">
      <c r="A632" s="500"/>
      <c r="C632" s="526"/>
      <c r="D632" s="629"/>
      <c r="E632" s="864"/>
      <c r="F632" s="864"/>
      <c r="G632" s="621"/>
      <c r="H632" s="541"/>
    </row>
    <row r="633" spans="1:8" ht="14" x14ac:dyDescent="0.15">
      <c r="A633" s="622" t="s">
        <v>847</v>
      </c>
      <c r="B633" s="623" t="s">
        <v>980</v>
      </c>
      <c r="C633" s="528" t="s">
        <v>981</v>
      </c>
      <c r="D633" s="632" t="e">
        <f>VLOOKUP($B633,'Pricelist Summary'!$B:$S,22,0)</f>
        <v>#REF!</v>
      </c>
      <c r="E633" s="866">
        <f>VLOOKUP($B633,'Pricelist Summary'!$B:$M,4,0)</f>
        <v>513.08411214953264</v>
      </c>
      <c r="F633" s="866">
        <f>VLOOKUP($B633,'Pricelist Summary'!$B:$M,5,0)</f>
        <v>0</v>
      </c>
      <c r="G633" s="633" t="e">
        <f>VLOOKUP(B633,'Pricelist Summary'!B:O,18,0)</f>
        <v>#REF!</v>
      </c>
      <c r="H633" s="1784" t="e">
        <f>VLOOKUP(B633,'Pricelist Summary'!B:G,10,0)</f>
        <v>#REF!</v>
      </c>
    </row>
    <row r="634" spans="1:8" ht="14" x14ac:dyDescent="0.15">
      <c r="A634" s="611" t="s">
        <v>847</v>
      </c>
      <c r="B634" s="527" t="s">
        <v>983</v>
      </c>
      <c r="C634" s="524" t="s">
        <v>984</v>
      </c>
      <c r="D634" s="634" t="e">
        <f>VLOOKUP($B634,'Pricelist Summary'!$B:$S,22,0)</f>
        <v>#REF!</v>
      </c>
      <c r="E634" s="867">
        <f>VLOOKUP($B634,'Pricelist Summary'!$B:$M,4,0)</f>
        <v>513.08411214953264</v>
      </c>
      <c r="F634" s="867">
        <f>VLOOKUP($B634,'Pricelist Summary'!$B:$M,5,0)</f>
        <v>0</v>
      </c>
      <c r="G634" s="635" t="e">
        <f>VLOOKUP(B634,'Pricelist Summary'!B:O,18,0)</f>
        <v>#REF!</v>
      </c>
      <c r="H634" s="1276" t="e">
        <f>VLOOKUP(B634,'Pricelist Summary'!B:G,10,0)</f>
        <v>#REF!</v>
      </c>
    </row>
    <row r="635" spans="1:8" ht="14" x14ac:dyDescent="0.15">
      <c r="A635" s="611" t="s">
        <v>847</v>
      </c>
      <c r="B635" s="527" t="s">
        <v>986</v>
      </c>
      <c r="C635" s="524" t="s">
        <v>987</v>
      </c>
      <c r="D635" s="634" t="e">
        <f>VLOOKUP($B635,'Pricelist Summary'!$B:$S,22,0)</f>
        <v>#REF!</v>
      </c>
      <c r="E635" s="867">
        <f>VLOOKUP($B635,'Pricelist Summary'!$B:$M,4,0)</f>
        <v>513.08411214953264</v>
      </c>
      <c r="F635" s="867">
        <f>VLOOKUP($B635,'Pricelist Summary'!$B:$M,5,0)</f>
        <v>0</v>
      </c>
      <c r="G635" s="635" t="e">
        <f>VLOOKUP(B635,'Pricelist Summary'!B:O,18,0)</f>
        <v>#REF!</v>
      </c>
      <c r="H635" s="1276" t="e">
        <f>VLOOKUP(B635,'Pricelist Summary'!B:G,10,0)</f>
        <v>#REF!</v>
      </c>
    </row>
    <row r="636" spans="1:8" ht="14" x14ac:dyDescent="0.15">
      <c r="A636" s="611" t="s">
        <v>847</v>
      </c>
      <c r="B636" s="527" t="s">
        <v>989</v>
      </c>
      <c r="C636" s="524" t="s">
        <v>990</v>
      </c>
      <c r="D636" s="634" t="e">
        <f>VLOOKUP($B636,'Pricelist Summary'!$B:$S,22,0)</f>
        <v>#REF!</v>
      </c>
      <c r="E636" s="867">
        <f>VLOOKUP($B636,'Pricelist Summary'!$B:$M,4,0)</f>
        <v>513.08411214953264</v>
      </c>
      <c r="F636" s="867">
        <f>VLOOKUP($B636,'Pricelist Summary'!$B:$M,5,0)</f>
        <v>0</v>
      </c>
      <c r="G636" s="635" t="e">
        <f>VLOOKUP(B636,'Pricelist Summary'!B:O,18,0)</f>
        <v>#REF!</v>
      </c>
      <c r="H636" s="1276" t="e">
        <f>VLOOKUP(B636,'Pricelist Summary'!B:G,10,0)</f>
        <v>#REF!</v>
      </c>
    </row>
    <row r="637" spans="1:8" ht="14" x14ac:dyDescent="0.15">
      <c r="A637" s="500"/>
      <c r="C637" s="524" t="s">
        <v>2317</v>
      </c>
      <c r="D637" s="629"/>
      <c r="E637" s="864"/>
      <c r="F637" s="864"/>
      <c r="G637" s="621"/>
      <c r="H637" s="541"/>
    </row>
    <row r="638" spans="1:8" x14ac:dyDescent="0.15">
      <c r="A638" s="500"/>
      <c r="C638" s="526"/>
      <c r="D638" s="629"/>
      <c r="E638" s="864"/>
      <c r="F638" s="864"/>
      <c r="G638" s="621"/>
      <c r="H638" s="541"/>
    </row>
    <row r="639" spans="1:8" ht="14" x14ac:dyDescent="0.15">
      <c r="A639" s="500"/>
      <c r="C639" s="602" t="s">
        <v>2318</v>
      </c>
      <c r="D639" s="629"/>
      <c r="E639" s="864"/>
      <c r="F639" s="864"/>
      <c r="G639" s="621"/>
      <c r="H639" s="541"/>
    </row>
    <row r="640" spans="1:8" ht="14" x14ac:dyDescent="0.15">
      <c r="A640" s="500"/>
      <c r="C640" s="602" t="s">
        <v>2319</v>
      </c>
      <c r="D640" s="629"/>
      <c r="E640" s="864"/>
      <c r="F640" s="864"/>
      <c r="G640" s="621"/>
      <c r="H640" s="541"/>
    </row>
    <row r="641" spans="1:8" ht="14" x14ac:dyDescent="0.15">
      <c r="A641" s="500"/>
      <c r="C641" s="602" t="s">
        <v>2320</v>
      </c>
      <c r="D641" s="629"/>
      <c r="E641" s="864"/>
      <c r="F641" s="864"/>
      <c r="G641" s="621"/>
      <c r="H641" s="541"/>
    </row>
    <row r="642" spans="1:8" ht="14" x14ac:dyDescent="0.15">
      <c r="A642" s="500"/>
      <c r="C642" s="602" t="s">
        <v>2321</v>
      </c>
      <c r="D642" s="629"/>
      <c r="E642" s="864"/>
      <c r="F642" s="864"/>
      <c r="G642" s="621"/>
      <c r="H642" s="541"/>
    </row>
    <row r="643" spans="1:8" ht="14" x14ac:dyDescent="0.15">
      <c r="A643" s="500"/>
      <c r="C643" s="602" t="s">
        <v>2322</v>
      </c>
      <c r="D643" s="629"/>
      <c r="E643" s="864"/>
      <c r="F643" s="864"/>
      <c r="G643" s="621"/>
      <c r="H643" s="541"/>
    </row>
    <row r="644" spans="1:8" ht="14" x14ac:dyDescent="0.15">
      <c r="A644" s="500"/>
      <c r="C644" s="602" t="s">
        <v>2308</v>
      </c>
      <c r="D644" s="629"/>
      <c r="E644" s="864"/>
      <c r="F644" s="864"/>
      <c r="G644" s="621"/>
      <c r="H644" s="541"/>
    </row>
    <row r="645" spans="1:8" ht="14" x14ac:dyDescent="0.15">
      <c r="A645" s="500"/>
      <c r="C645" s="602" t="s">
        <v>2323</v>
      </c>
      <c r="D645" s="629"/>
      <c r="E645" s="864"/>
      <c r="F645" s="864"/>
      <c r="G645" s="621"/>
      <c r="H645" s="541"/>
    </row>
    <row r="646" spans="1:8" ht="14" x14ac:dyDescent="0.15">
      <c r="A646" s="500"/>
      <c r="C646" s="630"/>
      <c r="D646" s="629"/>
      <c r="E646" s="864"/>
      <c r="F646" s="864"/>
      <c r="G646" s="621"/>
      <c r="H646" s="541"/>
    </row>
    <row r="647" spans="1:8" ht="16" x14ac:dyDescent="0.2">
      <c r="A647" s="500"/>
      <c r="C647" s="631" t="s">
        <v>1135</v>
      </c>
      <c r="D647" s="629"/>
      <c r="E647" s="864"/>
      <c r="F647" s="864"/>
      <c r="G647" s="621"/>
      <c r="H647" s="541"/>
    </row>
    <row r="648" spans="1:8" ht="16" thickBot="1" x14ac:dyDescent="0.25">
      <c r="A648" s="958"/>
      <c r="B648" s="517"/>
      <c r="C648" s="959"/>
      <c r="D648" s="960"/>
      <c r="E648" s="961"/>
      <c r="F648" s="961"/>
      <c r="G648" s="962"/>
      <c r="H648" s="546"/>
    </row>
    <row r="649" spans="1:8" ht="16" x14ac:dyDescent="0.2">
      <c r="A649" s="622" t="s">
        <v>847</v>
      </c>
      <c r="B649" s="963" t="s">
        <v>2498</v>
      </c>
      <c r="C649" s="964" t="s">
        <v>2499</v>
      </c>
      <c r="D649" s="632" t="e">
        <f>VLOOKUP($B649,'Pricelist Summary'!$B:$S,22,0)</f>
        <v>#REF!</v>
      </c>
      <c r="E649" s="866">
        <f>VLOOKUP($B649,'Pricelist Summary'!$B:$M,4,0)</f>
        <v>410.28037383177571</v>
      </c>
      <c r="F649" s="866">
        <f>VLOOKUP($B649,'Pricelist Summary'!$B:$M,5,0)</f>
        <v>0</v>
      </c>
      <c r="G649" s="633" t="e">
        <f>VLOOKUP(B649,'Pricelist Summary'!B:O,18,0)</f>
        <v>#REF!</v>
      </c>
      <c r="H649" s="1784" t="e">
        <f>VLOOKUP(B649,'Pricelist Summary'!B:G,10,0)</f>
        <v>#REF!</v>
      </c>
    </row>
    <row r="650" spans="1:8" ht="16" x14ac:dyDescent="0.2">
      <c r="A650" s="611" t="s">
        <v>847</v>
      </c>
      <c r="B650" s="967" t="s">
        <v>2500</v>
      </c>
      <c r="C650" s="965" t="s">
        <v>2501</v>
      </c>
      <c r="D650" s="634" t="e">
        <f>VLOOKUP($B650,'Pricelist Summary'!$B:$S,22,0)</f>
        <v>#REF!</v>
      </c>
      <c r="E650" s="867">
        <f>VLOOKUP($B650,'Pricelist Summary'!$B:$M,4,0)</f>
        <v>410.28037383177571</v>
      </c>
      <c r="F650" s="867">
        <f>VLOOKUP($B650,'Pricelist Summary'!$B:$M,5,0)</f>
        <v>0</v>
      </c>
      <c r="G650" s="635" t="e">
        <f>VLOOKUP(B650,'Pricelist Summary'!B:O,18,0)</f>
        <v>#REF!</v>
      </c>
      <c r="H650" s="1276" t="e">
        <f>VLOOKUP(B650,'Pricelist Summary'!B:G,10,0)</f>
        <v>#REF!</v>
      </c>
    </row>
    <row r="651" spans="1:8" ht="15" x14ac:dyDescent="0.2">
      <c r="A651" s="500"/>
      <c r="B651" s="493"/>
      <c r="C651" s="966"/>
      <c r="D651" s="629"/>
      <c r="E651" s="864"/>
      <c r="F651" s="864"/>
      <c r="G651" s="621"/>
      <c r="H651" s="541"/>
    </row>
    <row r="652" spans="1:8" x14ac:dyDescent="0.15">
      <c r="A652" s="500"/>
      <c r="B652" s="493"/>
      <c r="C652" s="968" t="s">
        <v>2502</v>
      </c>
      <c r="D652" s="629"/>
      <c r="E652" s="864"/>
      <c r="F652" s="864"/>
      <c r="G652" s="621"/>
      <c r="H652" s="541"/>
    </row>
    <row r="653" spans="1:8" x14ac:dyDescent="0.15">
      <c r="A653" s="500"/>
      <c r="B653" s="493"/>
      <c r="C653" s="969" t="s">
        <v>2503</v>
      </c>
      <c r="D653" s="629"/>
      <c r="E653" s="864"/>
      <c r="F653" s="864"/>
      <c r="G653" s="621"/>
      <c r="H653" s="541"/>
    </row>
    <row r="654" spans="1:8" ht="14" x14ac:dyDescent="0.15">
      <c r="A654" s="500"/>
      <c r="B654" s="493"/>
      <c r="C654" s="970" t="s">
        <v>2504</v>
      </c>
      <c r="D654" s="629"/>
      <c r="E654" s="864"/>
      <c r="F654" s="864"/>
      <c r="G654" s="621"/>
      <c r="H654" s="541"/>
    </row>
    <row r="655" spans="1:8" ht="14" x14ac:dyDescent="0.15">
      <c r="A655" s="500"/>
      <c r="C655" s="971" t="s">
        <v>2505</v>
      </c>
      <c r="D655" s="629"/>
      <c r="E655" s="864"/>
      <c r="F655" s="864"/>
      <c r="G655" s="621"/>
      <c r="H655" s="541"/>
    </row>
    <row r="656" spans="1:8" ht="14" x14ac:dyDescent="0.15">
      <c r="A656" s="500"/>
      <c r="C656" s="971" t="s">
        <v>2506</v>
      </c>
      <c r="D656" s="629"/>
      <c r="E656" s="864"/>
      <c r="F656" s="864"/>
      <c r="G656" s="621"/>
      <c r="H656" s="541"/>
    </row>
    <row r="657" spans="1:8" s="978" customFormat="1" ht="12.5" customHeight="1" x14ac:dyDescent="0.2">
      <c r="A657" s="972"/>
      <c r="B657" s="973"/>
      <c r="C657" s="974" t="s">
        <v>2507</v>
      </c>
      <c r="D657" s="975"/>
      <c r="E657" s="976"/>
      <c r="F657" s="976"/>
      <c r="G657" s="977"/>
      <c r="H657" s="1785"/>
    </row>
    <row r="658" spans="1:8" ht="14" x14ac:dyDescent="0.15">
      <c r="A658" s="500"/>
      <c r="C658" s="971" t="s">
        <v>2508</v>
      </c>
      <c r="D658" s="629"/>
      <c r="E658" s="864"/>
      <c r="F658" s="864"/>
      <c r="G658" s="621"/>
      <c r="H658" s="541"/>
    </row>
    <row r="659" spans="1:8" ht="14" x14ac:dyDescent="0.15">
      <c r="A659" s="500"/>
      <c r="C659" s="971" t="s">
        <v>2509</v>
      </c>
      <c r="D659" s="629"/>
      <c r="E659" s="864"/>
      <c r="F659" s="864"/>
      <c r="G659" s="621"/>
      <c r="H659" s="541"/>
    </row>
    <row r="660" spans="1:8" ht="14" x14ac:dyDescent="0.15">
      <c r="A660" s="500"/>
      <c r="C660" s="971" t="s">
        <v>2510</v>
      </c>
      <c r="D660" s="629"/>
      <c r="E660" s="864"/>
      <c r="F660" s="864"/>
      <c r="G660" s="621"/>
      <c r="H660" s="541"/>
    </row>
    <row r="661" spans="1:8" ht="17" thickBot="1" x14ac:dyDescent="0.25">
      <c r="A661" s="500"/>
      <c r="C661" s="631" t="s">
        <v>1135</v>
      </c>
      <c r="D661" s="629"/>
      <c r="E661" s="864"/>
      <c r="F661" s="864"/>
      <c r="G661" s="621"/>
      <c r="H661" s="541"/>
    </row>
    <row r="662" spans="1:8" ht="16" x14ac:dyDescent="0.2">
      <c r="A662" s="1349" t="s">
        <v>847</v>
      </c>
      <c r="B662" s="1353" t="s">
        <v>2992</v>
      </c>
      <c r="C662" s="1355" t="s">
        <v>2994</v>
      </c>
      <c r="D662" s="1344" t="e">
        <f>VLOOKUP($B662,'Pricelist Summary'!$B:$S,22,0)</f>
        <v>#REF!</v>
      </c>
      <c r="E662" s="1258">
        <f>VLOOKUP($B662,'Pricelist Summary'!$B:$M,4,0)</f>
        <v>391.58878504672896</v>
      </c>
      <c r="F662" s="1258">
        <f>VLOOKUP($B662,'Pricelist Summary'!$B:$M,5,0)</f>
        <v>0</v>
      </c>
      <c r="G662" s="1277" t="e">
        <f>VLOOKUP(B662,'Pricelist Summary'!B:O,18,0)</f>
        <v>#REF!</v>
      </c>
      <c r="H662" s="1240" t="e">
        <f>VLOOKUP(B662,'Pricelist Summary'!B:G,10,0)</f>
        <v>#REF!</v>
      </c>
    </row>
    <row r="663" spans="1:8" ht="16" x14ac:dyDescent="0.2">
      <c r="A663" s="1348" t="s">
        <v>847</v>
      </c>
      <c r="B663" s="1354" t="s">
        <v>2993</v>
      </c>
      <c r="C663" s="1356" t="s">
        <v>2996</v>
      </c>
      <c r="D663" s="1241" t="e">
        <f>VLOOKUP($B663,'Pricelist Summary'!$B:$S,22,0)</f>
        <v>#REF!</v>
      </c>
      <c r="E663" s="867">
        <f>VLOOKUP($B663,'Pricelist Summary'!$B:$M,4,0)</f>
        <v>391.58878504672896</v>
      </c>
      <c r="F663" s="867">
        <f>VLOOKUP($B663,'Pricelist Summary'!$B:$M,5,0)</f>
        <v>0</v>
      </c>
      <c r="G663" s="635" t="e">
        <f>VLOOKUP(B663,'Pricelist Summary'!B:O,18,0)</f>
        <v>#REF!</v>
      </c>
      <c r="H663" s="1276" t="e">
        <f>VLOOKUP(B663,'Pricelist Summary'!B:G,10,0)</f>
        <v>#REF!</v>
      </c>
    </row>
    <row r="664" spans="1:8" x14ac:dyDescent="0.15">
      <c r="A664" s="1345"/>
      <c r="B664" s="1352"/>
      <c r="C664" s="1357" t="s">
        <v>3301</v>
      </c>
      <c r="D664" s="513"/>
      <c r="E664" s="864"/>
      <c r="F664" s="864"/>
      <c r="G664" s="621"/>
      <c r="H664" s="541"/>
    </row>
    <row r="665" spans="1:8" x14ac:dyDescent="0.15">
      <c r="A665" s="1345"/>
      <c r="B665" s="1352"/>
      <c r="C665" s="1358" t="s">
        <v>3302</v>
      </c>
      <c r="D665" s="513"/>
      <c r="E665" s="864"/>
      <c r="F665" s="864"/>
      <c r="G665" s="621"/>
      <c r="H665" s="541"/>
    </row>
    <row r="666" spans="1:8" ht="14" x14ac:dyDescent="0.15">
      <c r="A666" s="1345"/>
      <c r="B666" s="1352"/>
      <c r="C666" s="1359" t="s">
        <v>3303</v>
      </c>
      <c r="D666" s="513"/>
      <c r="E666" s="864"/>
      <c r="F666" s="864"/>
      <c r="G666" s="621"/>
      <c r="H666" s="541"/>
    </row>
    <row r="667" spans="1:8" ht="15" x14ac:dyDescent="0.2">
      <c r="A667" s="1345"/>
      <c r="B667"/>
      <c r="C667" s="1359" t="s">
        <v>3304</v>
      </c>
      <c r="D667" s="513"/>
      <c r="E667" s="864"/>
      <c r="F667" s="864"/>
      <c r="G667" s="621"/>
      <c r="H667" s="541"/>
    </row>
    <row r="668" spans="1:8" ht="15" x14ac:dyDescent="0.2">
      <c r="A668" s="1345"/>
      <c r="B668"/>
      <c r="C668" s="1359" t="s">
        <v>3305</v>
      </c>
      <c r="D668" s="513"/>
      <c r="E668" s="864"/>
      <c r="F668" s="864"/>
      <c r="G668" s="621"/>
      <c r="H668" s="541"/>
    </row>
    <row r="669" spans="1:8" ht="14" x14ac:dyDescent="0.15">
      <c r="A669" s="1350"/>
      <c r="B669" s="1351"/>
      <c r="C669" s="1360" t="s">
        <v>3306</v>
      </c>
      <c r="D669" s="513"/>
      <c r="E669" s="864"/>
      <c r="F669" s="864"/>
      <c r="G669" s="621"/>
      <c r="H669" s="541"/>
    </row>
    <row r="670" spans="1:8" ht="15" x14ac:dyDescent="0.2">
      <c r="A670" s="1345"/>
      <c r="B670"/>
      <c r="C670" s="1359" t="s">
        <v>3307</v>
      </c>
      <c r="D670" s="513"/>
      <c r="E670" s="864"/>
      <c r="F670" s="864"/>
      <c r="G670" s="621"/>
      <c r="H670" s="541"/>
    </row>
    <row r="671" spans="1:8" ht="15" x14ac:dyDescent="0.2">
      <c r="A671" s="1345"/>
      <c r="B671"/>
      <c r="C671" s="1361" t="s">
        <v>2166</v>
      </c>
      <c r="D671" s="513"/>
      <c r="E671" s="864"/>
      <c r="F671" s="864"/>
      <c r="G671" s="621"/>
      <c r="H671" s="541"/>
    </row>
    <row r="672" spans="1:8" ht="15" x14ac:dyDescent="0.2">
      <c r="A672" s="1345"/>
      <c r="B672"/>
      <c r="C672" s="1359" t="s">
        <v>3308</v>
      </c>
      <c r="D672" s="513"/>
      <c r="E672" s="864"/>
      <c r="F672" s="864"/>
      <c r="G672" s="621"/>
      <c r="H672" s="541"/>
    </row>
    <row r="673" spans="1:8" ht="15" x14ac:dyDescent="0.2">
      <c r="A673" s="1345"/>
      <c r="B673"/>
      <c r="C673" s="1295" t="s">
        <v>1135</v>
      </c>
      <c r="D673" s="513"/>
      <c r="E673" s="864"/>
      <c r="F673" s="864"/>
      <c r="G673" s="621"/>
      <c r="H673" s="541"/>
    </row>
    <row r="674" spans="1:8" ht="14" thickBot="1" x14ac:dyDescent="0.2">
      <c r="A674" s="1346"/>
      <c r="B674" s="1347"/>
      <c r="C674" s="1031"/>
      <c r="D674" s="518"/>
      <c r="E674" s="961"/>
      <c r="F674" s="961"/>
      <c r="G674" s="962"/>
      <c r="H674" s="546"/>
    </row>
    <row r="675" spans="1:8" ht="14" x14ac:dyDescent="0.2">
      <c r="A675" s="471" t="s">
        <v>847</v>
      </c>
      <c r="B675" s="480" t="s">
        <v>992</v>
      </c>
      <c r="C675" s="512" t="s">
        <v>993</v>
      </c>
      <c r="D675" s="374" t="e">
        <f>VLOOKUP($B675,'Pricelist Summary'!$B:$S,22,0)</f>
        <v>#REF!</v>
      </c>
      <c r="E675" s="937">
        <f>VLOOKUP($B675,'Pricelist Summary'!$B:$M,4,0)</f>
        <v>690.65420560747657</v>
      </c>
      <c r="F675" s="937">
        <f>VLOOKUP($B675,'Pricelist Summary'!$B:$M,5,0)</f>
        <v>0</v>
      </c>
      <c r="G675" s="172" t="e">
        <f>VLOOKUP(B675,'Pricelist Summary'!B:O,18,0)</f>
        <v>#REF!</v>
      </c>
      <c r="H675" s="172" t="e">
        <f>VLOOKUP(B675,'Pricelist Summary'!B:G,10,0)</f>
        <v>#REF!</v>
      </c>
    </row>
    <row r="676" spans="1:8" s="475" customFormat="1" ht="14" x14ac:dyDescent="0.15">
      <c r="A676" s="471"/>
      <c r="B676" s="480"/>
      <c r="C676" s="512" t="s">
        <v>2324</v>
      </c>
      <c r="D676" s="471"/>
      <c r="E676" s="447"/>
      <c r="F676" s="447"/>
      <c r="G676" s="448"/>
      <c r="H676" s="454"/>
    </row>
    <row r="677" spans="1:8" ht="14" x14ac:dyDescent="0.15">
      <c r="A677" s="458"/>
      <c r="C677" s="458" t="s">
        <v>2325</v>
      </c>
      <c r="D677" s="513"/>
      <c r="E677" s="447"/>
      <c r="F677" s="447"/>
      <c r="G677" s="515"/>
      <c r="H677" s="521"/>
    </row>
    <row r="678" spans="1:8" s="475" customFormat="1" ht="14" x14ac:dyDescent="0.15">
      <c r="A678" s="458"/>
      <c r="B678" s="501"/>
      <c r="C678" s="458" t="s">
        <v>2326</v>
      </c>
      <c r="D678" s="513"/>
      <c r="E678" s="514"/>
      <c r="F678" s="514"/>
      <c r="G678" s="515"/>
      <c r="H678" s="521"/>
    </row>
    <row r="679" spans="1:8" s="475" customFormat="1" ht="14" x14ac:dyDescent="0.15">
      <c r="A679" s="458"/>
      <c r="B679" s="501"/>
      <c r="C679" s="458" t="s">
        <v>2327</v>
      </c>
      <c r="D679" s="513"/>
      <c r="E679" s="514"/>
      <c r="F679" s="514"/>
      <c r="G679" s="515"/>
      <c r="H679" s="521"/>
    </row>
    <row r="680" spans="1:8" s="475" customFormat="1" ht="14" x14ac:dyDescent="0.15">
      <c r="A680" s="458"/>
      <c r="B680" s="501"/>
      <c r="C680" s="458" t="s">
        <v>2328</v>
      </c>
      <c r="D680" s="458"/>
      <c r="E680" s="868"/>
      <c r="F680" s="868"/>
      <c r="G680" s="515"/>
      <c r="H680" s="521"/>
    </row>
    <row r="681" spans="1:8" s="475" customFormat="1" ht="14" x14ac:dyDescent="0.15">
      <c r="A681" s="458"/>
      <c r="B681" s="501"/>
      <c r="C681" s="458" t="s">
        <v>2329</v>
      </c>
      <c r="D681" s="458"/>
      <c r="E681" s="868"/>
      <c r="F681" s="868"/>
      <c r="G681" s="515"/>
      <c r="H681" s="521"/>
    </row>
    <row r="682" spans="1:8" s="475" customFormat="1" ht="14" x14ac:dyDescent="0.15">
      <c r="A682" s="458"/>
      <c r="B682" s="501"/>
      <c r="C682" s="458" t="s">
        <v>2330</v>
      </c>
      <c r="D682" s="458"/>
      <c r="E682" s="868"/>
      <c r="F682" s="868"/>
      <c r="G682" s="515"/>
      <c r="H682" s="521"/>
    </row>
    <row r="683" spans="1:8" s="475" customFormat="1" ht="14" x14ac:dyDescent="0.15">
      <c r="A683" s="458"/>
      <c r="B683" s="501"/>
      <c r="C683" s="458" t="s">
        <v>2331</v>
      </c>
      <c r="D683" s="458"/>
      <c r="E683" s="868"/>
      <c r="F683" s="868"/>
      <c r="G683" s="515"/>
      <c r="H683" s="521"/>
    </row>
    <row r="684" spans="1:8" s="475" customFormat="1" ht="14" x14ac:dyDescent="0.15">
      <c r="A684" s="458"/>
      <c r="B684" s="501"/>
      <c r="C684" s="522" t="s">
        <v>2332</v>
      </c>
      <c r="D684" s="458"/>
      <c r="E684" s="868"/>
      <c r="F684" s="868"/>
      <c r="G684" s="515"/>
      <c r="H684" s="521"/>
    </row>
    <row r="685" spans="1:8" s="475" customFormat="1" ht="14" x14ac:dyDescent="0.15">
      <c r="A685" s="458"/>
      <c r="B685" s="501"/>
      <c r="C685" s="505" t="s">
        <v>1308</v>
      </c>
      <c r="D685" s="458"/>
      <c r="E685" s="868"/>
      <c r="F685" s="868"/>
      <c r="G685" s="515"/>
      <c r="H685" s="521"/>
    </row>
    <row r="686" spans="1:8" s="475" customFormat="1" ht="14" x14ac:dyDescent="0.15">
      <c r="A686" s="458"/>
      <c r="B686" s="493"/>
      <c r="C686" s="474" t="s">
        <v>2333</v>
      </c>
      <c r="D686" s="474"/>
      <c r="E686" s="1035"/>
      <c r="F686" s="871"/>
      <c r="G686" s="515"/>
      <c r="H686" s="521"/>
    </row>
    <row r="687" spans="1:8" s="475" customFormat="1" ht="15" thickBot="1" x14ac:dyDescent="0.2">
      <c r="A687" s="516"/>
      <c r="B687" s="547"/>
      <c r="C687" s="1031" t="s">
        <v>1135</v>
      </c>
      <c r="D687" s="1033"/>
      <c r="E687" s="1036"/>
      <c r="F687" s="1036"/>
      <c r="G687" s="519"/>
      <c r="H687" s="520"/>
    </row>
    <row r="688" spans="1:8" s="475" customFormat="1" ht="14" x14ac:dyDescent="0.2">
      <c r="A688" s="1808" t="s">
        <v>4713</v>
      </c>
      <c r="B688" s="1029" t="s">
        <v>2605</v>
      </c>
      <c r="C688" s="1032" t="s">
        <v>2642</v>
      </c>
      <c r="D688" s="371" t="e">
        <f>VLOOKUP($B688,'Pricelist Summary'!$B:$S,22,0)</f>
        <v>#REF!</v>
      </c>
      <c r="E688" s="803">
        <f>VLOOKUP($B688,'Pricelist Summary'!$B:$M,4,0)</f>
        <v>3737.3831775700933</v>
      </c>
      <c r="F688" s="803">
        <f>VLOOKUP($B688,'Pricelist Summary'!$B:$M,5,0)</f>
        <v>0</v>
      </c>
      <c r="G688" s="171" t="e">
        <f>VLOOKUP(B688,'Pricelist Summary'!B:O,18,0)</f>
        <v>#REF!</v>
      </c>
      <c r="H688" s="171" t="e">
        <f>VLOOKUP(B688,'Pricelist Summary'!B:G,10,0)</f>
        <v>#REF!</v>
      </c>
    </row>
    <row r="689" spans="1:8" s="475" customFormat="1" ht="15" x14ac:dyDescent="0.15">
      <c r="A689" s="478"/>
      <c r="B689" s="493"/>
      <c r="C689" s="1042" t="s">
        <v>2643</v>
      </c>
      <c r="D689" s="474"/>
      <c r="E689" s="1035"/>
      <c r="F689" s="1035"/>
      <c r="G689" s="515"/>
      <c r="H689" s="521"/>
    </row>
    <row r="690" spans="1:8" s="475" customFormat="1" ht="15" x14ac:dyDescent="0.15">
      <c r="A690" s="478"/>
      <c r="B690" s="493"/>
      <c r="C690" s="1025" t="s">
        <v>2644</v>
      </c>
      <c r="D690" s="474"/>
      <c r="E690" s="1035"/>
      <c r="F690" s="1035"/>
      <c r="G690" s="515"/>
      <c r="H690" s="521"/>
    </row>
    <row r="691" spans="1:8" s="475" customFormat="1" ht="15" x14ac:dyDescent="0.15">
      <c r="A691" s="478"/>
      <c r="B691" s="493"/>
      <c r="C691" s="1043" t="s">
        <v>2606</v>
      </c>
      <c r="D691" s="474"/>
      <c r="E691" s="1035"/>
      <c r="F691" s="1035"/>
      <c r="G691" s="515"/>
      <c r="H691" s="521"/>
    </row>
    <row r="692" spans="1:8" s="475" customFormat="1" ht="15" x14ac:dyDescent="0.15">
      <c r="A692" s="478"/>
      <c r="B692" s="493"/>
      <c r="C692" s="1042" t="s">
        <v>2607</v>
      </c>
      <c r="D692" s="474"/>
      <c r="E692" s="1035"/>
      <c r="F692" s="1035"/>
      <c r="G692" s="515"/>
      <c r="H692" s="521"/>
    </row>
    <row r="693" spans="1:8" s="475" customFormat="1" ht="15" x14ac:dyDescent="0.15">
      <c r="A693" s="478"/>
      <c r="B693" s="493"/>
      <c r="C693" s="1043" t="s">
        <v>2608</v>
      </c>
      <c r="D693" s="474"/>
      <c r="E693" s="1035"/>
      <c r="F693" s="1035"/>
      <c r="G693" s="515"/>
      <c r="H693" s="521"/>
    </row>
    <row r="694" spans="1:8" s="475" customFormat="1" ht="15" x14ac:dyDescent="0.15">
      <c r="A694" s="478"/>
      <c r="B694" s="493"/>
      <c r="C694" s="1043" t="s">
        <v>2638</v>
      </c>
      <c r="D694" s="474"/>
      <c r="E694" s="1035"/>
      <c r="F694" s="1035"/>
      <c r="G694" s="515"/>
      <c r="H694" s="521"/>
    </row>
    <row r="695" spans="1:8" s="475" customFormat="1" ht="14" x14ac:dyDescent="0.15">
      <c r="A695" s="478"/>
      <c r="B695" s="493"/>
      <c r="C695" s="1043"/>
      <c r="D695" s="474"/>
      <c r="E695" s="1035"/>
      <c r="F695" s="1035"/>
      <c r="G695" s="515"/>
      <c r="H695" s="521"/>
    </row>
    <row r="696" spans="1:8" s="475" customFormat="1" ht="15" x14ac:dyDescent="0.15">
      <c r="A696" s="478"/>
      <c r="B696" s="493"/>
      <c r="C696" s="1043" t="s">
        <v>2609</v>
      </c>
      <c r="D696" s="474"/>
      <c r="E696" s="1035"/>
      <c r="F696" s="1035"/>
      <c r="G696" s="515"/>
      <c r="H696" s="521"/>
    </row>
    <row r="697" spans="1:8" s="475" customFormat="1" ht="14" x14ac:dyDescent="0.2">
      <c r="A697" s="478"/>
      <c r="B697" s="493"/>
      <c r="C697" s="1026" t="s">
        <v>2645</v>
      </c>
      <c r="D697" s="474"/>
      <c r="E697" s="1035"/>
      <c r="F697" s="1035"/>
      <c r="G697" s="515"/>
      <c r="H697" s="521"/>
    </row>
    <row r="698" spans="1:8" s="475" customFormat="1" ht="14" x14ac:dyDescent="0.2">
      <c r="A698" s="478"/>
      <c r="B698" s="493"/>
      <c r="C698" s="1027" t="s">
        <v>2646</v>
      </c>
      <c r="D698" s="474"/>
      <c r="E698" s="1035"/>
      <c r="F698" s="1035"/>
      <c r="G698" s="515"/>
      <c r="H698" s="521"/>
    </row>
    <row r="699" spans="1:8" s="475" customFormat="1" ht="14" x14ac:dyDescent="0.2">
      <c r="A699" s="478"/>
      <c r="B699" s="493"/>
      <c r="C699" s="1044" t="s">
        <v>2647</v>
      </c>
      <c r="D699" s="474"/>
      <c r="E699" s="1035"/>
      <c r="F699" s="1035"/>
      <c r="G699" s="515"/>
      <c r="H699" s="521"/>
    </row>
    <row r="700" spans="1:8" s="475" customFormat="1" ht="15" x14ac:dyDescent="0.15">
      <c r="A700" s="478"/>
      <c r="B700" s="493"/>
      <c r="C700" s="1043" t="s">
        <v>2610</v>
      </c>
      <c r="D700" s="474"/>
      <c r="E700" s="1035"/>
      <c r="F700" s="1035"/>
      <c r="G700" s="515"/>
      <c r="H700" s="521"/>
    </row>
    <row r="701" spans="1:8" s="475" customFormat="1" ht="45" x14ac:dyDescent="0.15">
      <c r="A701" s="478"/>
      <c r="B701" s="493"/>
      <c r="C701" s="1043" t="s">
        <v>2648</v>
      </c>
      <c r="D701" s="474"/>
      <c r="E701" s="1035"/>
      <c r="F701" s="1035"/>
      <c r="G701" s="515"/>
      <c r="H701" s="521"/>
    </row>
    <row r="702" spans="1:8" s="475" customFormat="1" ht="14" x14ac:dyDescent="0.15">
      <c r="A702" s="478"/>
      <c r="B702" s="493"/>
      <c r="C702" s="66"/>
      <c r="D702" s="474"/>
      <c r="E702" s="1035"/>
      <c r="F702" s="1035"/>
      <c r="G702" s="515"/>
      <c r="H702" s="521"/>
    </row>
    <row r="703" spans="1:8" s="475" customFormat="1" ht="15" x14ac:dyDescent="0.15">
      <c r="A703" s="478"/>
      <c r="B703" s="493"/>
      <c r="C703" s="262" t="s">
        <v>1308</v>
      </c>
      <c r="D703" s="474"/>
      <c r="E703" s="1035"/>
      <c r="F703" s="1035"/>
      <c r="G703" s="515"/>
      <c r="H703" s="521"/>
    </row>
    <row r="704" spans="1:8" s="475" customFormat="1" ht="15" x14ac:dyDescent="0.15">
      <c r="A704" s="478"/>
      <c r="B704" s="493"/>
      <c r="C704" s="1025" t="s">
        <v>2412</v>
      </c>
      <c r="D704" s="1022"/>
      <c r="E704" s="1035"/>
      <c r="F704" s="1035"/>
      <c r="G704" s="515"/>
      <c r="H704" s="521"/>
    </row>
    <row r="705" spans="1:8" s="475" customFormat="1" ht="17" thickBot="1" x14ac:dyDescent="0.2">
      <c r="A705" s="478"/>
      <c r="B705" s="1030"/>
      <c r="C705" s="982" t="s">
        <v>1135</v>
      </c>
      <c r="D705" s="1034"/>
      <c r="E705" s="1036"/>
      <c r="F705" s="1036"/>
      <c r="G705" s="515"/>
      <c r="H705" s="521"/>
    </row>
    <row r="706" spans="1:8" s="1506" customFormat="1" ht="14" x14ac:dyDescent="0.2">
      <c r="A706" s="1808" t="s">
        <v>4713</v>
      </c>
      <c r="B706" s="1504" t="s">
        <v>4122</v>
      </c>
      <c r="C706" s="1032" t="s">
        <v>4123</v>
      </c>
      <c r="D706" s="371" t="e">
        <f>VLOOKUP($B706,'Pricelist Summary'!$B:$S,22,0)</f>
        <v>#REF!</v>
      </c>
      <c r="E706" s="1809">
        <f>VLOOKUP($B706,'Pricelist Summary'!$B:$M,4,0)</f>
        <v>2428.9719626168221</v>
      </c>
      <c r="F706" s="1195">
        <f>VLOOKUP($B706,'Pricelist Summary'!$B:$M,5,0)</f>
        <v>0</v>
      </c>
      <c r="G706" s="171" t="e">
        <f>VLOOKUP(B706,'Pricelist Summary'!B:O,18,0)</f>
        <v>#REF!</v>
      </c>
      <c r="H706" s="171" t="e">
        <f>VLOOKUP(B706,'Pricelist Summary'!B:G,10,0)</f>
        <v>#REF!</v>
      </c>
    </row>
    <row r="707" spans="1:8" s="1506" customFormat="1" ht="14" x14ac:dyDescent="0.2">
      <c r="A707" s="1506" t="s">
        <v>4713</v>
      </c>
      <c r="B707" s="1472" t="s">
        <v>4126</v>
      </c>
      <c r="C707" s="1700" t="s">
        <v>4127</v>
      </c>
      <c r="D707" s="298" t="e">
        <f>VLOOKUP($B707,'Pricelist Summary'!$B:$S,22,0)</f>
        <v>#REF!</v>
      </c>
      <c r="E707" s="1138">
        <f>VLOOKUP($B707,'Pricelist Summary'!$B:$M,4,0)</f>
        <v>2428.9719626168221</v>
      </c>
      <c r="F707" s="937">
        <f>VLOOKUP($B707,'Pricelist Summary'!$B:$M,5,0)</f>
        <v>0</v>
      </c>
      <c r="G707" s="172" t="e">
        <f>VLOOKUP(B707,'Pricelist Summary'!B:O,18,0)</f>
        <v>#REF!</v>
      </c>
      <c r="H707" s="172" t="e">
        <f>VLOOKUP(B707,'Pricelist Summary'!B:G,10,0)</f>
        <v>#REF!</v>
      </c>
    </row>
    <row r="708" spans="1:8" s="1506" customFormat="1" ht="14" x14ac:dyDescent="0.2">
      <c r="A708" s="1506" t="s">
        <v>4713</v>
      </c>
      <c r="B708" s="1472" t="s">
        <v>4129</v>
      </c>
      <c r="C708" s="1700" t="s">
        <v>4130</v>
      </c>
      <c r="D708" s="374" t="e">
        <f>VLOOKUP($B708,'Pricelist Summary'!$B:$S,22,0)</f>
        <v>#REF!</v>
      </c>
      <c r="E708" s="937">
        <f>VLOOKUP($B708,'Pricelist Summary'!$B:$M,4,0)</f>
        <v>2615.8878504672894</v>
      </c>
      <c r="F708" s="1751">
        <f>VLOOKUP($B708,'Pricelist Summary'!$B:$M,5,0)</f>
        <v>0</v>
      </c>
      <c r="G708" s="172" t="e">
        <f>VLOOKUP(B708,'Pricelist Summary'!B:O,18,0)</f>
        <v>#REF!</v>
      </c>
      <c r="H708" s="172" t="e">
        <f>VLOOKUP(B708,'Pricelist Summary'!B:G,10,0)</f>
        <v>#REF!</v>
      </c>
    </row>
    <row r="709" spans="1:8" s="1506" customFormat="1" ht="14" x14ac:dyDescent="0.2">
      <c r="A709" s="1514"/>
      <c r="B709" s="1511"/>
      <c r="C709" s="1810" t="s">
        <v>4196</v>
      </c>
      <c r="D709" s="1515"/>
      <c r="E709" s="1529"/>
      <c r="F709" s="1529"/>
      <c r="G709" s="1811"/>
      <c r="H709" s="1794"/>
    </row>
    <row r="710" spans="1:8" s="1506" customFormat="1" ht="15" x14ac:dyDescent="0.2">
      <c r="A710" s="1514"/>
      <c r="B710" s="1511"/>
      <c r="C710" s="1812" t="s">
        <v>4197</v>
      </c>
      <c r="D710" s="1515"/>
      <c r="E710" s="1529"/>
      <c r="F710" s="1529"/>
      <c r="G710" s="1811"/>
      <c r="H710" s="1794"/>
    </row>
    <row r="711" spans="1:8" s="1506" customFormat="1" ht="15" x14ac:dyDescent="0.2">
      <c r="A711" s="1514"/>
      <c r="B711" s="1511"/>
      <c r="C711" s="1812" t="s">
        <v>4198</v>
      </c>
      <c r="D711" s="1515"/>
      <c r="E711" s="1529"/>
      <c r="F711" s="1529"/>
      <c r="G711" s="1811"/>
      <c r="H711" s="1794"/>
    </row>
    <row r="712" spans="1:8" s="1506" customFormat="1" ht="15" x14ac:dyDescent="0.2">
      <c r="A712" s="1514"/>
      <c r="B712" s="1511"/>
      <c r="C712" s="1812" t="s">
        <v>2337</v>
      </c>
      <c r="D712" s="1515"/>
      <c r="E712" s="1529"/>
      <c r="F712" s="1529"/>
      <c r="G712" s="1811"/>
      <c r="H712" s="1794"/>
    </row>
    <row r="713" spans="1:8" s="1506" customFormat="1" ht="15" x14ac:dyDescent="0.2">
      <c r="A713" s="1514"/>
      <c r="B713" s="1511"/>
      <c r="C713" s="883" t="s">
        <v>2338</v>
      </c>
      <c r="D713" s="1515"/>
      <c r="E713" s="1529"/>
      <c r="F713" s="1529"/>
      <c r="G713" s="1811"/>
      <c r="H713" s="1794"/>
    </row>
    <row r="714" spans="1:8" s="1506" customFormat="1" ht="15" x14ac:dyDescent="0.2">
      <c r="A714" s="1514"/>
      <c r="B714" s="1511"/>
      <c r="C714" s="883" t="s">
        <v>4199</v>
      </c>
      <c r="D714" s="1515"/>
      <c r="E714" s="1529"/>
      <c r="F714" s="1529"/>
      <c r="G714" s="1811"/>
      <c r="H714" s="1794"/>
    </row>
    <row r="715" spans="1:8" s="1506" customFormat="1" ht="15" x14ac:dyDescent="0.2">
      <c r="A715" s="1514"/>
      <c r="B715" s="1511"/>
      <c r="C715" s="883" t="s">
        <v>2420</v>
      </c>
      <c r="D715" s="1515"/>
      <c r="E715" s="1529"/>
      <c r="F715" s="1529"/>
      <c r="G715" s="1811"/>
      <c r="H715" s="1794"/>
    </row>
    <row r="716" spans="1:8" s="1506" customFormat="1" ht="15" x14ac:dyDescent="0.2">
      <c r="A716" s="1514"/>
      <c r="B716" s="1511"/>
      <c r="C716" s="883" t="s">
        <v>4200</v>
      </c>
      <c r="D716" s="1515"/>
      <c r="E716" s="1529"/>
      <c r="F716" s="1529"/>
      <c r="G716" s="1811"/>
      <c r="H716" s="1794"/>
    </row>
    <row r="717" spans="1:8" s="1506" customFormat="1" ht="15" x14ac:dyDescent="0.2">
      <c r="A717" s="1514"/>
      <c r="B717" s="1511"/>
      <c r="C717" s="883" t="s">
        <v>4201</v>
      </c>
      <c r="D717" s="1515"/>
      <c r="E717" s="1529"/>
      <c r="F717" s="1529"/>
      <c r="G717" s="1811"/>
      <c r="H717" s="1794"/>
    </row>
    <row r="718" spans="1:8" s="1506" customFormat="1" ht="15" x14ac:dyDescent="0.2">
      <c r="A718" s="1514"/>
      <c r="B718" s="1511"/>
      <c r="C718" s="883" t="s">
        <v>4202</v>
      </c>
      <c r="D718" s="1515"/>
      <c r="E718" s="1529"/>
      <c r="F718" s="1529"/>
      <c r="G718" s="1811"/>
      <c r="H718" s="1794"/>
    </row>
    <row r="719" spans="1:8" s="1506" customFormat="1" ht="15" x14ac:dyDescent="0.2">
      <c r="A719" s="1514"/>
      <c r="B719" s="1511"/>
      <c r="C719" s="883" t="s">
        <v>4203</v>
      </c>
      <c r="D719" s="1515"/>
      <c r="E719" s="1529"/>
      <c r="F719" s="1529"/>
      <c r="G719" s="1811"/>
      <c r="H719" s="1794"/>
    </row>
    <row r="720" spans="1:8" s="1506" customFormat="1" ht="15" x14ac:dyDescent="0.2">
      <c r="A720" s="1514"/>
      <c r="B720" s="1511"/>
      <c r="C720" s="882" t="s">
        <v>4204</v>
      </c>
      <c r="D720" s="1515"/>
      <c r="E720" s="1529"/>
      <c r="F720" s="1529"/>
      <c r="G720" s="1811"/>
      <c r="H720" s="1794"/>
    </row>
    <row r="721" spans="1:8" s="1506" customFormat="1" ht="15" x14ac:dyDescent="0.2">
      <c r="A721" s="1514"/>
      <c r="B721" s="1511"/>
      <c r="C721" s="883" t="s">
        <v>4205</v>
      </c>
      <c r="D721" s="1515"/>
      <c r="E721" s="1529"/>
      <c r="F721" s="1529"/>
      <c r="G721" s="1811"/>
      <c r="H721" s="1794"/>
    </row>
    <row r="722" spans="1:8" s="1506" customFormat="1" ht="15" x14ac:dyDescent="0.2">
      <c r="A722" s="1514"/>
      <c r="B722" s="1511"/>
      <c r="C722" s="882" t="s">
        <v>4206</v>
      </c>
      <c r="D722" s="1515"/>
      <c r="E722" s="1529"/>
      <c r="F722" s="1529"/>
      <c r="G722" s="1811"/>
      <c r="H722" s="1794"/>
    </row>
    <row r="723" spans="1:8" s="1506" customFormat="1" ht="15" x14ac:dyDescent="0.2">
      <c r="A723" s="1514"/>
      <c r="B723" s="1511"/>
      <c r="C723" s="883" t="s">
        <v>4207</v>
      </c>
      <c r="D723" s="1515"/>
      <c r="E723" s="1529"/>
      <c r="F723" s="1529"/>
      <c r="G723" s="1811"/>
      <c r="H723" s="1794"/>
    </row>
    <row r="724" spans="1:8" s="1506" customFormat="1" ht="15" x14ac:dyDescent="0.2">
      <c r="A724" s="1514"/>
      <c r="B724" s="1511"/>
      <c r="C724" s="1813" t="s">
        <v>1308</v>
      </c>
      <c r="D724" s="1515"/>
      <c r="E724" s="1529"/>
      <c r="F724" s="1529"/>
      <c r="G724" s="1811"/>
      <c r="H724" s="1794"/>
    </row>
    <row r="725" spans="1:8" s="1506" customFormat="1" ht="15" x14ac:dyDescent="0.2">
      <c r="A725" s="1514"/>
      <c r="B725" s="1511"/>
      <c r="C725" s="883" t="s">
        <v>4208</v>
      </c>
      <c r="D725" s="1515"/>
      <c r="E725" s="1529"/>
      <c r="F725" s="1529"/>
      <c r="G725" s="1811"/>
      <c r="H725" s="1794"/>
    </row>
    <row r="726" spans="1:8" s="1506" customFormat="1" ht="16" x14ac:dyDescent="0.2">
      <c r="A726" s="1514"/>
      <c r="B726" s="1511"/>
      <c r="C726" s="257" t="s">
        <v>4209</v>
      </c>
      <c r="D726" s="1515"/>
      <c r="E726" s="1529"/>
      <c r="F726" s="1529"/>
      <c r="G726" s="1811"/>
      <c r="H726" s="1794"/>
    </row>
    <row r="727" spans="1:8" s="1506" customFormat="1" ht="15" x14ac:dyDescent="0.2">
      <c r="A727" s="1514"/>
      <c r="B727" s="1511"/>
      <c r="C727" s="257"/>
      <c r="D727" s="1515"/>
      <c r="E727" s="1529"/>
      <c r="F727" s="1529"/>
      <c r="G727" s="1811"/>
      <c r="H727" s="1794"/>
    </row>
    <row r="728" spans="1:8" s="1506" customFormat="1" ht="16" thickBot="1" x14ac:dyDescent="0.25">
      <c r="A728" s="1514"/>
      <c r="B728" s="1798"/>
      <c r="C728" s="982"/>
      <c r="D728" s="1801"/>
      <c r="E728" s="1529"/>
      <c r="F728" s="1529"/>
      <c r="G728" s="1811"/>
      <c r="H728" s="1807"/>
    </row>
    <row r="729" spans="1:8" s="475" customFormat="1" ht="14" x14ac:dyDescent="0.2">
      <c r="A729" s="1808" t="s">
        <v>4713</v>
      </c>
      <c r="B729" s="872" t="s">
        <v>996</v>
      </c>
      <c r="C729" s="877" t="s">
        <v>997</v>
      </c>
      <c r="D729" s="371" t="e">
        <f>VLOOKUP($B729,'Pricelist Summary'!$B:$S,22,0)</f>
        <v>#REF!</v>
      </c>
      <c r="E729" s="803">
        <f>VLOOKUP($B729,'Pricelist Summary'!$B:$M,4,0)</f>
        <v>1587.8504672897195</v>
      </c>
      <c r="F729" s="803">
        <f>VLOOKUP($B729,'Pricelist Summary'!$B:$M,5,0)</f>
        <v>0</v>
      </c>
      <c r="G729" s="171" t="e">
        <f>VLOOKUP(B729,'Pricelist Summary'!B:O,18,0)</f>
        <v>#REF!</v>
      </c>
      <c r="H729" s="171" t="e">
        <f>VLOOKUP(B729,'Pricelist Summary'!B:G,10,0)</f>
        <v>#REF!</v>
      </c>
    </row>
    <row r="730" spans="1:8" s="475" customFormat="1" ht="14" x14ac:dyDescent="0.15">
      <c r="A730" s="500"/>
      <c r="B730" s="873"/>
      <c r="C730" s="878" t="s">
        <v>2334</v>
      </c>
      <c r="D730" s="458"/>
      <c r="E730" s="868"/>
      <c r="F730" s="868"/>
      <c r="G730" s="515"/>
      <c r="H730" s="521"/>
    </row>
    <row r="731" spans="1:8" s="475" customFormat="1" x14ac:dyDescent="0.15">
      <c r="A731" s="500"/>
      <c r="B731" s="873"/>
      <c r="C731" s="478"/>
      <c r="D731" s="458"/>
      <c r="E731" s="868"/>
      <c r="F731" s="868"/>
      <c r="G731" s="515"/>
      <c r="H731" s="521"/>
    </row>
    <row r="732" spans="1:8" s="475" customFormat="1" ht="15" x14ac:dyDescent="0.15">
      <c r="A732" s="500"/>
      <c r="B732" s="873"/>
      <c r="C732" s="888" t="s">
        <v>2335</v>
      </c>
      <c r="D732" s="458"/>
      <c r="E732" s="868"/>
      <c r="F732" s="868"/>
      <c r="G732" s="515"/>
      <c r="H732" s="521"/>
    </row>
    <row r="733" spans="1:8" s="475" customFormat="1" ht="15" x14ac:dyDescent="0.15">
      <c r="A733" s="500"/>
      <c r="B733" s="873"/>
      <c r="C733" s="888" t="s">
        <v>2336</v>
      </c>
      <c r="D733" s="458"/>
      <c r="E733" s="868"/>
      <c r="F733" s="868"/>
      <c r="G733" s="515"/>
      <c r="H733" s="521"/>
    </row>
    <row r="734" spans="1:8" s="475" customFormat="1" ht="15" x14ac:dyDescent="0.15">
      <c r="A734" s="500"/>
      <c r="B734" s="873"/>
      <c r="C734" s="889" t="s">
        <v>2337</v>
      </c>
      <c r="D734" s="458"/>
      <c r="E734" s="868"/>
      <c r="F734" s="868"/>
      <c r="G734" s="515"/>
      <c r="H734" s="521"/>
    </row>
    <row r="735" spans="1:8" s="475" customFormat="1" ht="15" x14ac:dyDescent="0.15">
      <c r="A735" s="500"/>
      <c r="B735" s="873"/>
      <c r="C735" s="888" t="s">
        <v>2338</v>
      </c>
      <c r="D735" s="458"/>
      <c r="E735" s="868"/>
      <c r="F735" s="868"/>
      <c r="G735" s="515"/>
      <c r="H735" s="521"/>
    </row>
    <row r="736" spans="1:8" s="475" customFormat="1" ht="15" x14ac:dyDescent="0.15">
      <c r="A736" s="500"/>
      <c r="B736" s="873"/>
      <c r="C736" s="888" t="s">
        <v>2339</v>
      </c>
      <c r="D736" s="458"/>
      <c r="E736" s="868"/>
      <c r="F736" s="868"/>
      <c r="G736" s="515"/>
      <c r="H736" s="521"/>
    </row>
    <row r="737" spans="1:8" s="475" customFormat="1" ht="15" x14ac:dyDescent="0.15">
      <c r="A737" s="500"/>
      <c r="B737" s="873"/>
      <c r="C737" s="888" t="s">
        <v>2340</v>
      </c>
      <c r="D737" s="458"/>
      <c r="E737" s="868"/>
      <c r="F737" s="868"/>
      <c r="G737" s="515"/>
      <c r="H737" s="521"/>
    </row>
    <row r="738" spans="1:8" s="475" customFormat="1" ht="15" x14ac:dyDescent="0.15">
      <c r="A738" s="500"/>
      <c r="B738" s="873"/>
      <c r="C738" s="888" t="s">
        <v>2341</v>
      </c>
      <c r="D738" s="458"/>
      <c r="E738" s="868"/>
      <c r="F738" s="868"/>
      <c r="G738" s="515"/>
      <c r="H738" s="521"/>
    </row>
    <row r="739" spans="1:8" s="475" customFormat="1" ht="15" x14ac:dyDescent="0.15">
      <c r="A739" s="500"/>
      <c r="B739" s="873"/>
      <c r="C739" s="890" t="s">
        <v>2342</v>
      </c>
      <c r="D739" s="458"/>
      <c r="E739" s="868"/>
      <c r="F739" s="868"/>
      <c r="G739" s="515"/>
      <c r="H739" s="521"/>
    </row>
    <row r="740" spans="1:8" s="475" customFormat="1" ht="15" x14ac:dyDescent="0.15">
      <c r="A740" s="500"/>
      <c r="B740" s="873"/>
      <c r="C740" s="883" t="s">
        <v>2343</v>
      </c>
      <c r="D740" s="458"/>
      <c r="E740" s="868"/>
      <c r="F740" s="868"/>
      <c r="G740" s="515"/>
      <c r="H740" s="521"/>
    </row>
    <row r="741" spans="1:8" s="475" customFormat="1" ht="15" x14ac:dyDescent="0.15">
      <c r="A741" s="500"/>
      <c r="B741" s="873"/>
      <c r="C741" s="883" t="s">
        <v>2344</v>
      </c>
      <c r="D741" s="458"/>
      <c r="E741" s="868"/>
      <c r="F741" s="868"/>
      <c r="G741" s="515"/>
      <c r="H741" s="521"/>
    </row>
    <row r="742" spans="1:8" s="475" customFormat="1" ht="15" x14ac:dyDescent="0.15">
      <c r="A742" s="500"/>
      <c r="B742" s="873"/>
      <c r="C742" s="883" t="s">
        <v>2345</v>
      </c>
      <c r="D742" s="458"/>
      <c r="E742" s="868"/>
      <c r="F742" s="868"/>
      <c r="G742" s="515"/>
      <c r="H742" s="521"/>
    </row>
    <row r="743" spans="1:8" s="475" customFormat="1" ht="15" x14ac:dyDescent="0.15">
      <c r="A743" s="500"/>
      <c r="B743" s="873"/>
      <c r="C743" s="883" t="s">
        <v>2346</v>
      </c>
      <c r="D743" s="458"/>
      <c r="E743" s="868"/>
      <c r="F743" s="868"/>
      <c r="G743" s="515"/>
      <c r="H743" s="521"/>
    </row>
    <row r="744" spans="1:8" s="475" customFormat="1" ht="15" x14ac:dyDescent="0.15">
      <c r="A744" s="500"/>
      <c r="B744" s="873"/>
      <c r="C744" s="889" t="s">
        <v>2347</v>
      </c>
      <c r="D744" s="458"/>
      <c r="E744" s="868"/>
      <c r="F744" s="868"/>
      <c r="G744" s="515"/>
      <c r="H744" s="521"/>
    </row>
    <row r="745" spans="1:8" s="475" customFormat="1" ht="15" x14ac:dyDescent="0.15">
      <c r="A745" s="500"/>
      <c r="B745" s="873"/>
      <c r="C745" s="883" t="s">
        <v>2348</v>
      </c>
      <c r="D745" s="458"/>
      <c r="E745" s="868"/>
      <c r="F745" s="868"/>
      <c r="G745" s="515"/>
      <c r="H745" s="521"/>
    </row>
    <row r="746" spans="1:8" s="475" customFormat="1" ht="15" x14ac:dyDescent="0.15">
      <c r="A746" s="500"/>
      <c r="B746" s="873"/>
      <c r="C746" s="885" t="s">
        <v>1308</v>
      </c>
      <c r="D746" s="458"/>
      <c r="E746" s="868"/>
      <c r="F746" s="868"/>
      <c r="G746" s="515"/>
      <c r="H746" s="521"/>
    </row>
    <row r="747" spans="1:8" s="475" customFormat="1" ht="15" x14ac:dyDescent="0.15">
      <c r="A747" s="500"/>
      <c r="B747" s="873"/>
      <c r="C747" s="883" t="s">
        <v>2349</v>
      </c>
      <c r="D747" s="458"/>
      <c r="E747" s="868"/>
      <c r="F747" s="868"/>
      <c r="G747" s="515"/>
      <c r="H747" s="521"/>
    </row>
    <row r="748" spans="1:8" s="475" customFormat="1" ht="15" x14ac:dyDescent="0.15">
      <c r="A748" s="500"/>
      <c r="B748" s="873"/>
      <c r="C748" s="886" t="s">
        <v>2350</v>
      </c>
      <c r="D748" s="458"/>
      <c r="E748" s="868"/>
      <c r="F748" s="868"/>
      <c r="G748" s="515"/>
      <c r="H748" s="521"/>
    </row>
    <row r="749" spans="1:8" s="475" customFormat="1" ht="16" thickBot="1" x14ac:dyDescent="0.2">
      <c r="A749" s="500"/>
      <c r="B749" s="873"/>
      <c r="C749" s="887" t="s">
        <v>1135</v>
      </c>
      <c r="D749" s="458"/>
      <c r="E749" s="868"/>
      <c r="F749" s="868"/>
      <c r="G749" s="515"/>
      <c r="H749" s="521"/>
    </row>
    <row r="750" spans="1:8" s="475" customFormat="1" ht="14" x14ac:dyDescent="0.2">
      <c r="A750" s="1808" t="s">
        <v>4713</v>
      </c>
      <c r="B750" s="872" t="s">
        <v>1000</v>
      </c>
      <c r="C750" s="879" t="s">
        <v>1001</v>
      </c>
      <c r="D750" s="371" t="e">
        <f>VLOOKUP($B750,'Pricelist Summary'!$B:$S,22,0)</f>
        <v>#REF!</v>
      </c>
      <c r="E750" s="803">
        <f>VLOOKUP($B750,'Pricelist Summary'!$B:$M,4,0)</f>
        <v>1587.8504672897195</v>
      </c>
      <c r="F750" s="803">
        <f>VLOOKUP($B750,'Pricelist Summary'!$B:$M,5,0)</f>
        <v>0</v>
      </c>
      <c r="G750" s="171" t="e">
        <f>VLOOKUP(B750,'Pricelist Summary'!B:O,18,0)</f>
        <v>#REF!</v>
      </c>
      <c r="H750" s="171" t="e">
        <f>VLOOKUP(B750,'Pricelist Summary'!B:G,10,0)</f>
        <v>#REF!</v>
      </c>
    </row>
    <row r="751" spans="1:8" s="475" customFormat="1" ht="14" x14ac:dyDescent="0.15">
      <c r="A751" s="500"/>
      <c r="B751" s="873"/>
      <c r="C751" s="880" t="s">
        <v>2351</v>
      </c>
      <c r="D751" s="502"/>
      <c r="E751" s="862"/>
      <c r="F751" s="862"/>
      <c r="G751" s="503"/>
      <c r="H751" s="541"/>
    </row>
    <row r="752" spans="1:8" s="475" customFormat="1" x14ac:dyDescent="0.15">
      <c r="A752" s="500"/>
      <c r="B752" s="873"/>
      <c r="C752" s="502"/>
      <c r="D752" s="502"/>
      <c r="E752" s="862"/>
      <c r="F752" s="862"/>
      <c r="G752" s="503"/>
      <c r="H752" s="541"/>
    </row>
    <row r="753" spans="1:8" s="475" customFormat="1" ht="15" x14ac:dyDescent="0.15">
      <c r="A753" s="500"/>
      <c r="B753" s="873"/>
      <c r="C753" s="888" t="s">
        <v>2352</v>
      </c>
      <c r="D753" s="502"/>
      <c r="E753" s="862"/>
      <c r="F753" s="862"/>
      <c r="G753" s="503"/>
      <c r="H753" s="541"/>
    </row>
    <row r="754" spans="1:8" s="475" customFormat="1" ht="15" x14ac:dyDescent="0.15">
      <c r="A754" s="500"/>
      <c r="B754" s="873"/>
      <c r="C754" s="888" t="s">
        <v>2336</v>
      </c>
      <c r="D754" s="502"/>
      <c r="E754" s="862"/>
      <c r="F754" s="862"/>
      <c r="G754" s="503"/>
      <c r="H754" s="541"/>
    </row>
    <row r="755" spans="1:8" s="475" customFormat="1" ht="15" x14ac:dyDescent="0.15">
      <c r="A755" s="500"/>
      <c r="B755" s="873"/>
      <c r="C755" s="889" t="s">
        <v>2337</v>
      </c>
      <c r="D755" s="502"/>
      <c r="E755" s="862"/>
      <c r="F755" s="862"/>
      <c r="G755" s="503"/>
      <c r="H755" s="541"/>
    </row>
    <row r="756" spans="1:8" s="475" customFormat="1" ht="15" x14ac:dyDescent="0.15">
      <c r="A756" s="500"/>
      <c r="B756" s="873"/>
      <c r="C756" s="888" t="s">
        <v>2353</v>
      </c>
      <c r="D756" s="502"/>
      <c r="E756" s="862"/>
      <c r="F756" s="862"/>
      <c r="G756" s="503"/>
      <c r="H756" s="541"/>
    </row>
    <row r="757" spans="1:8" s="475" customFormat="1" ht="15" x14ac:dyDescent="0.15">
      <c r="A757" s="500"/>
      <c r="B757" s="873"/>
      <c r="C757" s="888" t="s">
        <v>2354</v>
      </c>
      <c r="D757" s="502"/>
      <c r="E757" s="862"/>
      <c r="F757" s="862"/>
      <c r="G757" s="503"/>
      <c r="H757" s="541"/>
    </row>
    <row r="758" spans="1:8" s="475" customFormat="1" ht="15" x14ac:dyDescent="0.15">
      <c r="A758" s="500"/>
      <c r="B758" s="873"/>
      <c r="C758" s="888" t="s">
        <v>2355</v>
      </c>
      <c r="D758" s="502"/>
      <c r="E758" s="862"/>
      <c r="F758" s="862"/>
      <c r="G758" s="503"/>
      <c r="H758" s="541"/>
    </row>
    <row r="759" spans="1:8" s="475" customFormat="1" ht="15" x14ac:dyDescent="0.15">
      <c r="A759" s="500"/>
      <c r="B759" s="873"/>
      <c r="C759" s="888" t="s">
        <v>2356</v>
      </c>
      <c r="D759" s="502"/>
      <c r="E759" s="862"/>
      <c r="F759" s="862"/>
      <c r="G759" s="503"/>
      <c r="H759" s="541"/>
    </row>
    <row r="760" spans="1:8" s="475" customFormat="1" ht="15" x14ac:dyDescent="0.15">
      <c r="A760" s="500"/>
      <c r="B760" s="873"/>
      <c r="C760" s="888" t="s">
        <v>2357</v>
      </c>
      <c r="D760" s="502"/>
      <c r="E760" s="862"/>
      <c r="F760" s="862"/>
      <c r="G760" s="503"/>
      <c r="H760" s="541"/>
    </row>
    <row r="761" spans="1:8" s="475" customFormat="1" ht="15" x14ac:dyDescent="0.15">
      <c r="A761" s="500"/>
      <c r="B761" s="873"/>
      <c r="C761" s="888" t="s">
        <v>2340</v>
      </c>
      <c r="D761" s="502"/>
      <c r="E761" s="862"/>
      <c r="F761" s="862"/>
      <c r="G761" s="503"/>
      <c r="H761" s="541"/>
    </row>
    <row r="762" spans="1:8" s="475" customFormat="1" ht="15" x14ac:dyDescent="0.15">
      <c r="A762" s="500"/>
      <c r="B762" s="873"/>
      <c r="C762" s="888" t="s">
        <v>2341</v>
      </c>
      <c r="D762" s="502"/>
      <c r="E762" s="862"/>
      <c r="F762" s="862"/>
      <c r="G762" s="503"/>
      <c r="H762" s="541"/>
    </row>
    <row r="763" spans="1:8" s="475" customFormat="1" ht="15" x14ac:dyDescent="0.15">
      <c r="A763" s="500"/>
      <c r="B763" s="873"/>
      <c r="C763" s="890" t="s">
        <v>2358</v>
      </c>
      <c r="D763" s="502"/>
      <c r="E763" s="862"/>
      <c r="F763" s="862"/>
      <c r="G763" s="503"/>
      <c r="H763" s="541"/>
    </row>
    <row r="764" spans="1:8" s="475" customFormat="1" ht="15" x14ac:dyDescent="0.15">
      <c r="A764" s="500"/>
      <c r="B764" s="873"/>
      <c r="C764" s="883" t="s">
        <v>2359</v>
      </c>
      <c r="D764" s="502"/>
      <c r="E764" s="862"/>
      <c r="F764" s="862"/>
      <c r="G764" s="503"/>
      <c r="H764" s="541"/>
    </row>
    <row r="765" spans="1:8" s="475" customFormat="1" ht="15" x14ac:dyDescent="0.15">
      <c r="A765" s="500"/>
      <c r="B765" s="873"/>
      <c r="C765" s="883" t="s">
        <v>2360</v>
      </c>
      <c r="D765" s="502"/>
      <c r="E765" s="862"/>
      <c r="F765" s="862"/>
      <c r="G765" s="503"/>
      <c r="H765" s="541"/>
    </row>
    <row r="766" spans="1:8" s="475" customFormat="1" ht="15" x14ac:dyDescent="0.15">
      <c r="A766" s="500"/>
      <c r="B766" s="873"/>
      <c r="C766" s="883" t="s">
        <v>2361</v>
      </c>
      <c r="D766" s="502"/>
      <c r="E766" s="862"/>
      <c r="F766" s="862"/>
      <c r="G766" s="503"/>
      <c r="H766" s="541"/>
    </row>
    <row r="767" spans="1:8" s="475" customFormat="1" ht="15" x14ac:dyDescent="0.15">
      <c r="A767" s="500"/>
      <c r="B767" s="873"/>
      <c r="C767" s="883" t="s">
        <v>2362</v>
      </c>
      <c r="D767" s="502"/>
      <c r="E767" s="862"/>
      <c r="F767" s="862"/>
      <c r="G767" s="503"/>
      <c r="H767" s="541"/>
    </row>
    <row r="768" spans="1:8" s="475" customFormat="1" ht="15" x14ac:dyDescent="0.15">
      <c r="A768" s="500"/>
      <c r="B768" s="873"/>
      <c r="C768" s="889" t="s">
        <v>2363</v>
      </c>
      <c r="D768" s="502"/>
      <c r="E768" s="862"/>
      <c r="F768" s="862"/>
      <c r="G768" s="503"/>
      <c r="H768" s="541"/>
    </row>
    <row r="769" spans="1:8" s="475" customFormat="1" ht="14" x14ac:dyDescent="0.15">
      <c r="A769" s="500"/>
      <c r="B769" s="873"/>
      <c r="C769" s="883"/>
      <c r="D769" s="502"/>
      <c r="E769" s="862"/>
      <c r="F769" s="862"/>
      <c r="G769" s="503"/>
      <c r="H769" s="541"/>
    </row>
    <row r="770" spans="1:8" s="475" customFormat="1" ht="15" x14ac:dyDescent="0.15">
      <c r="A770" s="500"/>
      <c r="B770" s="873"/>
      <c r="C770" s="885" t="s">
        <v>1308</v>
      </c>
      <c r="D770" s="502"/>
      <c r="E770" s="862"/>
      <c r="F770" s="862"/>
      <c r="G770" s="503"/>
      <c r="H770" s="541"/>
    </row>
    <row r="771" spans="1:8" s="475" customFormat="1" ht="15" x14ac:dyDescent="0.15">
      <c r="A771" s="500"/>
      <c r="B771" s="873"/>
      <c r="C771" s="883" t="s">
        <v>2349</v>
      </c>
      <c r="D771" s="502"/>
      <c r="E771" s="862"/>
      <c r="F771" s="862"/>
      <c r="G771" s="503"/>
      <c r="H771" s="541"/>
    </row>
    <row r="772" spans="1:8" s="475" customFormat="1" ht="15" x14ac:dyDescent="0.15">
      <c r="A772" s="500"/>
      <c r="B772" s="873"/>
      <c r="C772" s="886" t="s">
        <v>2350</v>
      </c>
      <c r="D772" s="502"/>
      <c r="E772" s="862"/>
      <c r="F772" s="862"/>
      <c r="G772" s="503"/>
      <c r="H772" s="541"/>
    </row>
    <row r="773" spans="1:8" s="475" customFormat="1" ht="16" thickBot="1" x14ac:dyDescent="0.2">
      <c r="A773" s="500"/>
      <c r="B773" s="873"/>
      <c r="C773" s="887" t="s">
        <v>1135</v>
      </c>
      <c r="D773" s="502"/>
      <c r="E773" s="862"/>
      <c r="F773" s="862"/>
      <c r="G773" s="503"/>
      <c r="H773" s="541"/>
    </row>
    <row r="774" spans="1:8" s="1506" customFormat="1" ht="14" x14ac:dyDescent="0.2">
      <c r="A774" s="1808" t="s">
        <v>4713</v>
      </c>
      <c r="B774" s="2031" t="s">
        <v>4533</v>
      </c>
      <c r="C774" s="2041" t="s">
        <v>4534</v>
      </c>
      <c r="D774" s="171" t="e">
        <f>VLOOKUP($B774,'Pricelist Summary'!$B:$S,22,0)</f>
        <v>#REF!</v>
      </c>
      <c r="E774" s="1195">
        <f>VLOOKUP($B774,'Pricelist Summary'!$B:$M,4,0)</f>
        <v>1400.9345794392523</v>
      </c>
      <c r="F774" s="1195">
        <f>VLOOKUP($B774,'Pricelist Summary'!$B:$M,5,0)</f>
        <v>0</v>
      </c>
      <c r="G774" s="171" t="e">
        <f>VLOOKUP(B774,'Pricelist Summary'!B:O,18,0)</f>
        <v>#REF!</v>
      </c>
      <c r="H774" s="171" t="e">
        <f>VLOOKUP(B774,'Pricelist Summary'!B:G,10,0)</f>
        <v>#REF!</v>
      </c>
    </row>
    <row r="775" spans="1:8" s="1506" customFormat="1" ht="14" x14ac:dyDescent="0.2">
      <c r="A775" s="1506" t="s">
        <v>4713</v>
      </c>
      <c r="B775" s="2032" t="s">
        <v>4537</v>
      </c>
      <c r="C775" s="2033" t="s">
        <v>4538</v>
      </c>
      <c r="D775" s="172" t="e">
        <f>VLOOKUP($B775,'Pricelist Summary'!$B:$S,22,0)</f>
        <v>#REF!</v>
      </c>
      <c r="E775" s="1751">
        <f>VLOOKUP($B775,'Pricelist Summary'!$B:$M,4,0)</f>
        <v>1400.9345794392523</v>
      </c>
      <c r="F775" s="1751">
        <f>VLOOKUP($B775,'Pricelist Summary'!$B:$M,5,0)</f>
        <v>0</v>
      </c>
      <c r="G775" s="172" t="e">
        <f>VLOOKUP(B775,'Pricelist Summary'!B:O,18,0)</f>
        <v>#REF!</v>
      </c>
      <c r="H775" s="172" t="e">
        <f>VLOOKUP(B775,'Pricelist Summary'!B:G,10,0)</f>
        <v>#REF!</v>
      </c>
    </row>
    <row r="776" spans="1:8" s="1506" customFormat="1" ht="14" x14ac:dyDescent="0.2">
      <c r="A776" s="1345"/>
      <c r="B776" s="2034"/>
      <c r="C776" s="2035" t="s">
        <v>4618</v>
      </c>
      <c r="D776" s="1515"/>
      <c r="E776" s="1528"/>
      <c r="F776" s="1528"/>
      <c r="G776" s="1793"/>
      <c r="H776" s="1794"/>
    </row>
    <row r="777" spans="1:8" s="1506" customFormat="1" ht="14" x14ac:dyDescent="0.2">
      <c r="A777" s="1345"/>
      <c r="B777" s="2034"/>
      <c r="C777" s="1202"/>
      <c r="D777" s="1515"/>
      <c r="E777" s="1528"/>
      <c r="F777" s="1528"/>
      <c r="G777" s="1793"/>
      <c r="H777" s="1794"/>
    </row>
    <row r="778" spans="1:8" s="1506" customFormat="1" ht="15" x14ac:dyDescent="0.2">
      <c r="A778" s="1345"/>
      <c r="B778" s="2034"/>
      <c r="C778" s="2039" t="s">
        <v>4619</v>
      </c>
      <c r="D778" s="1515"/>
      <c r="E778" s="1528"/>
      <c r="F778" s="1528"/>
      <c r="G778" s="1793"/>
      <c r="H778" s="1794"/>
    </row>
    <row r="779" spans="1:8" s="1506" customFormat="1" ht="15" x14ac:dyDescent="0.2">
      <c r="A779" s="1345"/>
      <c r="B779" s="2034"/>
      <c r="C779" s="2039" t="s">
        <v>2336</v>
      </c>
      <c r="D779" s="1515"/>
      <c r="E779" s="1528"/>
      <c r="F779" s="1528"/>
      <c r="G779" s="1793"/>
      <c r="H779" s="1794"/>
    </row>
    <row r="780" spans="1:8" s="1506" customFormat="1" ht="15" x14ac:dyDescent="0.2">
      <c r="A780" s="1345"/>
      <c r="B780" s="2034"/>
      <c r="C780" s="2036" t="s">
        <v>4620</v>
      </c>
      <c r="D780" s="1515"/>
      <c r="E780" s="1528"/>
      <c r="F780" s="1528"/>
      <c r="G780" s="1793"/>
      <c r="H780" s="1794"/>
    </row>
    <row r="781" spans="1:8" s="1506" customFormat="1" ht="15" x14ac:dyDescent="0.2">
      <c r="A781" s="1345"/>
      <c r="B781" s="2034"/>
      <c r="C781" s="2036" t="s">
        <v>4621</v>
      </c>
      <c r="D781" s="1515"/>
      <c r="E781" s="1528"/>
      <c r="F781" s="1528"/>
      <c r="G781" s="1793"/>
      <c r="H781" s="1794"/>
    </row>
    <row r="782" spans="1:8" s="1506" customFormat="1" ht="30" x14ac:dyDescent="0.2">
      <c r="A782" s="1345"/>
      <c r="B782" s="2034"/>
      <c r="C782" s="2036" t="s">
        <v>4622</v>
      </c>
      <c r="D782" s="1515"/>
      <c r="E782" s="1528"/>
      <c r="F782" s="1528"/>
      <c r="G782" s="1793"/>
      <c r="H782" s="1794"/>
    </row>
    <row r="783" spans="1:8" s="1506" customFormat="1" ht="30" x14ac:dyDescent="0.2">
      <c r="A783" s="1345"/>
      <c r="B783" s="2034"/>
      <c r="C783" s="2036" t="s">
        <v>4623</v>
      </c>
      <c r="D783" s="1515"/>
      <c r="E783" s="1528"/>
      <c r="F783" s="1528"/>
      <c r="G783" s="1793"/>
      <c r="H783" s="1794"/>
    </row>
    <row r="784" spans="1:8" s="1506" customFormat="1" ht="14" x14ac:dyDescent="0.2">
      <c r="A784" s="1345"/>
      <c r="B784" s="2034"/>
      <c r="C784" s="2037" t="s">
        <v>4624</v>
      </c>
      <c r="D784" s="1515"/>
      <c r="E784" s="1528"/>
      <c r="F784" s="1528"/>
      <c r="G784" s="1793"/>
      <c r="H784" s="1794"/>
    </row>
    <row r="785" spans="1:8" s="1506" customFormat="1" ht="15" x14ac:dyDescent="0.2">
      <c r="A785" s="1345"/>
      <c r="B785" s="2034"/>
      <c r="C785" s="2038" t="s">
        <v>4625</v>
      </c>
      <c r="D785" s="1515"/>
      <c r="E785" s="1528"/>
      <c r="F785" s="1528"/>
      <c r="G785" s="1793"/>
      <c r="H785" s="1794"/>
    </row>
    <row r="786" spans="1:8" s="1506" customFormat="1" ht="15" x14ac:dyDescent="0.2">
      <c r="A786" s="1345"/>
      <c r="B786" s="2034"/>
      <c r="C786" s="2038" t="s">
        <v>4626</v>
      </c>
      <c r="D786" s="1515"/>
      <c r="E786" s="1528"/>
      <c r="F786" s="1528"/>
      <c r="G786" s="1793"/>
      <c r="H786" s="1794"/>
    </row>
    <row r="787" spans="1:8" s="1506" customFormat="1" ht="15" x14ac:dyDescent="0.2">
      <c r="A787" s="1345"/>
      <c r="B787" s="2034"/>
      <c r="C787" s="2038" t="s">
        <v>4627</v>
      </c>
      <c r="D787" s="1515"/>
      <c r="E787" s="1528"/>
      <c r="F787" s="1528"/>
      <c r="G787" s="1793"/>
      <c r="H787" s="1794"/>
    </row>
    <row r="788" spans="1:8" s="1506" customFormat="1" ht="30" x14ac:dyDescent="0.2">
      <c r="A788" s="1345"/>
      <c r="B788" s="2034"/>
      <c r="C788" s="2039" t="s">
        <v>4628</v>
      </c>
      <c r="D788" s="1515"/>
      <c r="E788" s="1528"/>
      <c r="F788" s="1528"/>
      <c r="G788" s="1793"/>
      <c r="H788" s="1794"/>
    </row>
    <row r="789" spans="1:8" s="1506" customFormat="1" ht="15" x14ac:dyDescent="0.2">
      <c r="A789" s="1345"/>
      <c r="B789" s="2034"/>
      <c r="C789" s="1202" t="s">
        <v>2166</v>
      </c>
      <c r="D789" s="1515"/>
      <c r="E789" s="1528"/>
      <c r="F789" s="1528"/>
      <c r="G789" s="1793"/>
      <c r="H789" s="1794"/>
    </row>
    <row r="790" spans="1:8" s="1506" customFormat="1" ht="15" x14ac:dyDescent="0.2">
      <c r="A790" s="1345"/>
      <c r="B790" s="2034"/>
      <c r="C790" s="2039" t="s">
        <v>4629</v>
      </c>
      <c r="D790" s="1515"/>
      <c r="E790" s="1528"/>
      <c r="F790" s="1528"/>
      <c r="G790" s="1793"/>
      <c r="H790" s="1794"/>
    </row>
    <row r="791" spans="1:8" s="1506" customFormat="1" ht="16" x14ac:dyDescent="0.2">
      <c r="A791" s="1345"/>
      <c r="B791" s="2034"/>
      <c r="C791" s="2040" t="s">
        <v>4630</v>
      </c>
      <c r="D791" s="1515"/>
      <c r="E791" s="1528"/>
      <c r="F791" s="1528"/>
      <c r="G791" s="1793"/>
      <c r="H791" s="1794"/>
    </row>
    <row r="792" spans="1:8" s="1506" customFormat="1" ht="17" thickBot="1" x14ac:dyDescent="0.25">
      <c r="A792" s="1345"/>
      <c r="B792" s="2034"/>
      <c r="C792" s="2040" t="s">
        <v>4209</v>
      </c>
      <c r="D792" s="1515"/>
      <c r="E792" s="1528"/>
      <c r="F792" s="1528"/>
      <c r="G792" s="1793"/>
      <c r="H792" s="1794"/>
    </row>
    <row r="793" spans="1:8" s="1506" customFormat="1" ht="14" x14ac:dyDescent="0.2">
      <c r="A793" s="1808" t="s">
        <v>4713</v>
      </c>
      <c r="B793" s="2158" t="s">
        <v>4540</v>
      </c>
      <c r="C793" s="2041" t="s">
        <v>4541</v>
      </c>
      <c r="D793" s="171" t="e">
        <f>VLOOKUP($B793,'Pricelist Summary'!$B:$S,22,0)</f>
        <v>#REF!</v>
      </c>
      <c r="E793" s="1195">
        <f>VLOOKUP($B793,'Pricelist Summary'!$B:$M,4,0)</f>
        <v>1214.018691588785</v>
      </c>
      <c r="F793" s="1195">
        <f>VLOOKUP($B793,'Pricelist Summary'!$B:$M,5,0)</f>
        <v>0</v>
      </c>
      <c r="G793" s="171" t="e">
        <f>VLOOKUP(B793,'Pricelist Summary'!B:O,18,0)</f>
        <v>#REF!</v>
      </c>
      <c r="H793" s="171" t="e">
        <f>VLOOKUP(B793,'Pricelist Summary'!B:G,10,0)</f>
        <v>#REF!</v>
      </c>
    </row>
    <row r="794" spans="1:8" s="1506" customFormat="1" ht="14" x14ac:dyDescent="0.2">
      <c r="A794" s="1506" t="s">
        <v>4713</v>
      </c>
      <c r="B794" s="2032" t="s">
        <v>4544</v>
      </c>
      <c r="C794" s="2033" t="s">
        <v>4545</v>
      </c>
      <c r="D794" s="172" t="e">
        <f>VLOOKUP($B794,'Pricelist Summary'!$B:$S,22,0)</f>
        <v>#REF!</v>
      </c>
      <c r="E794" s="1751">
        <f>VLOOKUP($B794,'Pricelist Summary'!$B:$M,4,0)</f>
        <v>1214.018691588785</v>
      </c>
      <c r="F794" s="1751">
        <f>VLOOKUP($B794,'Pricelist Summary'!$B:$M,5,0)</f>
        <v>0</v>
      </c>
      <c r="G794" s="172" t="e">
        <f>VLOOKUP(B794,'Pricelist Summary'!B:O,18,0)</f>
        <v>#REF!</v>
      </c>
      <c r="H794" s="172" t="e">
        <f>VLOOKUP(B794,'Pricelist Summary'!B:G,10,0)</f>
        <v>#REF!</v>
      </c>
    </row>
    <row r="795" spans="1:8" s="1506" customFormat="1" ht="14" x14ac:dyDescent="0.2">
      <c r="A795" s="1345"/>
      <c r="B795" s="2034"/>
      <c r="C795" s="2035" t="s">
        <v>4631</v>
      </c>
      <c r="D795" s="1515"/>
      <c r="E795" s="1528"/>
      <c r="F795" s="1528"/>
      <c r="G795" s="1793"/>
      <c r="H795" s="1794"/>
    </row>
    <row r="796" spans="1:8" s="1506" customFormat="1" ht="14" x14ac:dyDescent="0.2">
      <c r="A796" s="1345"/>
      <c r="B796" s="2034"/>
      <c r="C796" s="1202"/>
      <c r="D796" s="1515"/>
      <c r="E796" s="1528"/>
      <c r="F796" s="1528"/>
      <c r="G796" s="1793"/>
      <c r="H796" s="1794"/>
    </row>
    <row r="797" spans="1:8" s="1506" customFormat="1" ht="15" x14ac:dyDescent="0.2">
      <c r="A797" s="1345"/>
      <c r="B797" s="2034"/>
      <c r="C797" s="2036" t="s">
        <v>4632</v>
      </c>
      <c r="D797" s="1515"/>
      <c r="E797" s="1528"/>
      <c r="F797" s="1528"/>
      <c r="G797" s="1793"/>
      <c r="H797" s="1794"/>
    </row>
    <row r="798" spans="1:8" s="1506" customFormat="1" ht="15" x14ac:dyDescent="0.2">
      <c r="A798" s="1345"/>
      <c r="B798" s="2034"/>
      <c r="C798" s="2036" t="s">
        <v>4633</v>
      </c>
      <c r="D798" s="1515"/>
      <c r="E798" s="1528"/>
      <c r="F798" s="1528"/>
      <c r="G798" s="1793"/>
      <c r="H798" s="1794"/>
    </row>
    <row r="799" spans="1:8" s="1506" customFormat="1" ht="15" x14ac:dyDescent="0.2">
      <c r="A799" s="1345"/>
      <c r="B799" s="2034"/>
      <c r="C799" s="2036" t="s">
        <v>4621</v>
      </c>
      <c r="D799" s="1515"/>
      <c r="E799" s="1528"/>
      <c r="F799" s="1528"/>
      <c r="G799" s="1793"/>
      <c r="H799" s="1794"/>
    </row>
    <row r="800" spans="1:8" s="1506" customFormat="1" ht="15" x14ac:dyDescent="0.2">
      <c r="A800" s="1345"/>
      <c r="B800" s="2034"/>
      <c r="C800" s="2036" t="s">
        <v>4620</v>
      </c>
      <c r="D800" s="1515"/>
      <c r="E800" s="1528"/>
      <c r="F800" s="1528"/>
      <c r="G800" s="1793"/>
      <c r="H800" s="1794"/>
    </row>
    <row r="801" spans="1:8" s="1506" customFormat="1" ht="30" x14ac:dyDescent="0.2">
      <c r="A801" s="1345"/>
      <c r="B801" s="2034"/>
      <c r="C801" s="2036" t="s">
        <v>4634</v>
      </c>
      <c r="D801" s="1515"/>
      <c r="E801" s="1528"/>
      <c r="F801" s="1528"/>
      <c r="G801" s="1793"/>
      <c r="H801" s="1794"/>
    </row>
    <row r="802" spans="1:8" s="1506" customFormat="1" ht="30" x14ac:dyDescent="0.2">
      <c r="A802" s="1345"/>
      <c r="B802" s="2034"/>
      <c r="C802" s="2036" t="s">
        <v>4623</v>
      </c>
      <c r="D802" s="1515"/>
      <c r="E802" s="1528"/>
      <c r="F802" s="1528"/>
      <c r="G802" s="1793"/>
      <c r="H802" s="1794"/>
    </row>
    <row r="803" spans="1:8" s="1506" customFormat="1" ht="15" x14ac:dyDescent="0.2">
      <c r="A803" s="1345"/>
      <c r="B803" s="2034"/>
      <c r="C803" s="2039" t="s">
        <v>4635</v>
      </c>
      <c r="D803" s="1515"/>
      <c r="E803" s="1528"/>
      <c r="F803" s="1528"/>
      <c r="G803" s="1793"/>
      <c r="H803" s="1794"/>
    </row>
    <row r="804" spans="1:8" s="1506" customFormat="1" ht="15" x14ac:dyDescent="0.2">
      <c r="A804" s="1345"/>
      <c r="B804" s="2034"/>
      <c r="C804" s="2039" t="s">
        <v>4636</v>
      </c>
      <c r="D804" s="1515"/>
      <c r="E804" s="1528"/>
      <c r="F804" s="1528"/>
      <c r="G804" s="1793"/>
      <c r="H804" s="1794"/>
    </row>
    <row r="805" spans="1:8" s="1506" customFormat="1" ht="15" x14ac:dyDescent="0.2">
      <c r="A805" s="1345"/>
      <c r="B805" s="2034"/>
      <c r="C805" s="2039" t="s">
        <v>4637</v>
      </c>
      <c r="D805" s="1515"/>
      <c r="E805" s="1528"/>
      <c r="F805" s="1528"/>
      <c r="G805" s="1793"/>
      <c r="H805" s="1794"/>
    </row>
    <row r="806" spans="1:8" s="1506" customFormat="1" ht="30" x14ac:dyDescent="0.2">
      <c r="A806" s="1345"/>
      <c r="B806" s="2034"/>
      <c r="C806" s="2039" t="s">
        <v>4628</v>
      </c>
      <c r="D806" s="1515"/>
      <c r="E806" s="1528"/>
      <c r="F806" s="1528"/>
      <c r="G806" s="1793"/>
      <c r="H806" s="1794"/>
    </row>
    <row r="807" spans="1:8" s="1506" customFormat="1" ht="15" x14ac:dyDescent="0.2">
      <c r="A807" s="1345"/>
      <c r="B807" s="2034"/>
      <c r="C807" s="2044" t="s">
        <v>4638</v>
      </c>
      <c r="D807" s="1515"/>
      <c r="E807" s="1528"/>
      <c r="F807" s="1528"/>
      <c r="G807" s="1793"/>
      <c r="H807" s="1794"/>
    </row>
    <row r="808" spans="1:8" s="1506" customFormat="1" ht="15" x14ac:dyDescent="0.2">
      <c r="A808" s="1345"/>
      <c r="B808" s="2034"/>
      <c r="C808" s="1202" t="s">
        <v>2166</v>
      </c>
      <c r="D808" s="1515"/>
      <c r="E808" s="1528"/>
      <c r="F808" s="1528"/>
      <c r="G808" s="1793"/>
      <c r="H808" s="1794"/>
    </row>
    <row r="809" spans="1:8" s="1506" customFormat="1" ht="15" x14ac:dyDescent="0.2">
      <c r="A809" s="1345"/>
      <c r="B809" s="2034"/>
      <c r="C809" s="2039" t="s">
        <v>4639</v>
      </c>
      <c r="D809" s="1515"/>
      <c r="E809" s="1528"/>
      <c r="F809" s="1528"/>
      <c r="G809" s="1793"/>
      <c r="H809" s="1794"/>
    </row>
    <row r="810" spans="1:8" s="1506" customFormat="1" ht="16" x14ac:dyDescent="0.2">
      <c r="A810" s="1345"/>
      <c r="B810" s="2034"/>
      <c r="C810" s="2040" t="s">
        <v>4630</v>
      </c>
      <c r="D810" s="1515"/>
      <c r="E810" s="1528"/>
      <c r="F810" s="1528"/>
      <c r="G810" s="1793"/>
      <c r="H810" s="1794"/>
    </row>
    <row r="811" spans="1:8" s="1506" customFormat="1" ht="17" thickBot="1" x14ac:dyDescent="0.25">
      <c r="A811" s="1345"/>
      <c r="B811" s="2034"/>
      <c r="C811" s="2040" t="s">
        <v>4640</v>
      </c>
      <c r="D811" s="1515"/>
      <c r="E811" s="1528"/>
      <c r="F811" s="1528"/>
      <c r="G811" s="1793"/>
      <c r="H811" s="1794"/>
    </row>
    <row r="812" spans="1:8" s="1506" customFormat="1" ht="14" x14ac:dyDescent="0.2">
      <c r="A812" s="1808" t="s">
        <v>4713</v>
      </c>
      <c r="B812" s="2031" t="s">
        <v>4520</v>
      </c>
      <c r="C812" s="2041" t="s">
        <v>4521</v>
      </c>
      <c r="D812" s="171" t="e">
        <f>VLOOKUP($B812,'Pricelist Summary'!$B:$S,22,0)</f>
        <v>#REF!</v>
      </c>
      <c r="E812" s="1195">
        <f>VLOOKUP($B812,'Pricelist Summary'!$B:$M,4,0)</f>
        <v>1400.9345794392523</v>
      </c>
      <c r="F812" s="1195">
        <f>VLOOKUP($B812,'Pricelist Summary'!$B:$M,5,0)</f>
        <v>0</v>
      </c>
      <c r="G812" s="171" t="e">
        <f>VLOOKUP(B812,'Pricelist Summary'!B:O,18,0)</f>
        <v>#REF!</v>
      </c>
      <c r="H812" s="171" t="e">
        <f>VLOOKUP(B812,'Pricelist Summary'!B:G,10,0)</f>
        <v>#REF!</v>
      </c>
    </row>
    <row r="813" spans="1:8" s="1506" customFormat="1" ht="14" x14ac:dyDescent="0.2">
      <c r="A813" s="1506" t="s">
        <v>4713</v>
      </c>
      <c r="B813" s="2032" t="s">
        <v>4524</v>
      </c>
      <c r="C813" s="2033" t="s">
        <v>4525</v>
      </c>
      <c r="D813" s="172" t="e">
        <f>VLOOKUP($B813,'Pricelist Summary'!$B:$S,22,0)</f>
        <v>#REF!</v>
      </c>
      <c r="E813" s="1751">
        <f>VLOOKUP($B813,'Pricelist Summary'!$B:$M,4,0)</f>
        <v>1400.9345794392523</v>
      </c>
      <c r="F813" s="1751">
        <f>VLOOKUP($B813,'Pricelist Summary'!$B:$M,5,0)</f>
        <v>0</v>
      </c>
      <c r="G813" s="172" t="e">
        <f>VLOOKUP(B813,'Pricelist Summary'!B:O,18,0)</f>
        <v>#REF!</v>
      </c>
      <c r="H813" s="172" t="e">
        <f>VLOOKUP(B813,'Pricelist Summary'!B:G,10,0)</f>
        <v>#REF!</v>
      </c>
    </row>
    <row r="814" spans="1:8" s="1506" customFormat="1" ht="14" x14ac:dyDescent="0.2">
      <c r="A814" s="1506" t="s">
        <v>4713</v>
      </c>
      <c r="B814" s="2032" t="s">
        <v>4527</v>
      </c>
      <c r="C814" s="2033" t="s">
        <v>4528</v>
      </c>
      <c r="D814" s="172" t="e">
        <f>VLOOKUP($B814,'Pricelist Summary'!$B:$S,22,0)</f>
        <v>#REF!</v>
      </c>
      <c r="E814" s="1751">
        <f>VLOOKUP($B814,'Pricelist Summary'!$B:$M,4,0)</f>
        <v>1400.9345794392523</v>
      </c>
      <c r="F814" s="1751">
        <f>VLOOKUP($B814,'Pricelist Summary'!$B:$M,5,0)</f>
        <v>0</v>
      </c>
      <c r="G814" s="172" t="e">
        <f>VLOOKUP(B814,'Pricelist Summary'!B:O,18,0)</f>
        <v>#REF!</v>
      </c>
      <c r="H814" s="172" t="e">
        <f>VLOOKUP(B814,'Pricelist Summary'!B:G,10,0)</f>
        <v>#REF!</v>
      </c>
    </row>
    <row r="815" spans="1:8" s="1506" customFormat="1" ht="14" x14ac:dyDescent="0.2">
      <c r="A815" s="1506" t="s">
        <v>4713</v>
      </c>
      <c r="B815" s="2032" t="s">
        <v>4530</v>
      </c>
      <c r="C815" s="2033" t="s">
        <v>4531</v>
      </c>
      <c r="D815" s="172" t="e">
        <f>VLOOKUP($B815,'Pricelist Summary'!$B:$S,22,0)</f>
        <v>#REF!</v>
      </c>
      <c r="E815" s="1751">
        <f>VLOOKUP($B815,'Pricelist Summary'!$B:$M,4,0)</f>
        <v>1400.9345794392523</v>
      </c>
      <c r="F815" s="1751">
        <f>VLOOKUP($B815,'Pricelist Summary'!$B:$M,5,0)</f>
        <v>0</v>
      </c>
      <c r="G815" s="172" t="e">
        <f>VLOOKUP(B815,'Pricelist Summary'!B:O,18,0)</f>
        <v>#REF!</v>
      </c>
      <c r="H815" s="172" t="e">
        <f>VLOOKUP(B815,'Pricelist Summary'!B:G,10,0)</f>
        <v>#REF!</v>
      </c>
    </row>
    <row r="816" spans="1:8" s="1506" customFormat="1" ht="14" x14ac:dyDescent="0.2">
      <c r="A816" s="1345"/>
      <c r="B816" s="2034"/>
      <c r="C816" s="2035" t="s">
        <v>4719</v>
      </c>
      <c r="D816" s="1515"/>
      <c r="E816" s="1528"/>
      <c r="F816" s="1528"/>
      <c r="G816" s="1793"/>
      <c r="H816" s="1794"/>
    </row>
    <row r="817" spans="1:8" s="1506" customFormat="1" ht="15" x14ac:dyDescent="0.2">
      <c r="A817" s="1345"/>
      <c r="B817" s="2034"/>
      <c r="C817" s="2039" t="s">
        <v>4641</v>
      </c>
      <c r="D817" s="1515"/>
      <c r="E817" s="1528"/>
      <c r="F817" s="1528"/>
      <c r="G817" s="1793"/>
      <c r="H817" s="1794"/>
    </row>
    <row r="818" spans="1:8" s="1506" customFormat="1" ht="15" x14ac:dyDescent="0.2">
      <c r="A818" s="1345"/>
      <c r="B818" s="2034"/>
      <c r="C818" s="2039" t="s">
        <v>2336</v>
      </c>
      <c r="D818" s="1515"/>
      <c r="E818" s="1528"/>
      <c r="F818" s="1528"/>
      <c r="G818" s="1793"/>
      <c r="H818" s="1794"/>
    </row>
    <row r="819" spans="1:8" s="1506" customFormat="1" ht="15" x14ac:dyDescent="0.2">
      <c r="A819" s="1345"/>
      <c r="B819" s="2034"/>
      <c r="C819" s="2044" t="s">
        <v>4642</v>
      </c>
      <c r="D819" s="1515"/>
      <c r="E819" s="1528"/>
      <c r="F819" s="1528"/>
      <c r="G819" s="1793"/>
      <c r="H819" s="1794"/>
    </row>
    <row r="820" spans="1:8" s="1506" customFormat="1" ht="32" x14ac:dyDescent="0.2">
      <c r="A820" s="1345"/>
      <c r="B820" s="2034"/>
      <c r="C820" s="2044" t="s">
        <v>4643</v>
      </c>
      <c r="D820" s="1515"/>
      <c r="E820" s="1528"/>
      <c r="F820" s="1528"/>
      <c r="G820" s="1793"/>
      <c r="H820" s="1794"/>
    </row>
    <row r="821" spans="1:8" s="1506" customFormat="1" ht="30" x14ac:dyDescent="0.2">
      <c r="A821" s="1345"/>
      <c r="B821" s="2034"/>
      <c r="C821" s="2044" t="s">
        <v>4644</v>
      </c>
      <c r="D821" s="1515"/>
      <c r="E821" s="1528"/>
      <c r="F821" s="1528"/>
      <c r="G821" s="1793"/>
      <c r="H821" s="1794"/>
    </row>
    <row r="822" spans="1:8" s="1506" customFormat="1" ht="15" x14ac:dyDescent="0.2">
      <c r="A822" s="1345"/>
      <c r="B822" s="2034"/>
      <c r="C822" s="2039" t="s">
        <v>4645</v>
      </c>
      <c r="D822" s="1515"/>
      <c r="E822" s="1528"/>
      <c r="F822" s="1528"/>
      <c r="G822" s="1793"/>
      <c r="H822" s="1794"/>
    </row>
    <row r="823" spans="1:8" s="1506" customFormat="1" ht="15" x14ac:dyDescent="0.2">
      <c r="A823" s="1345"/>
      <c r="B823" s="2034"/>
      <c r="C823" s="2039" t="s">
        <v>4646</v>
      </c>
      <c r="D823" s="1515"/>
      <c r="E823" s="1528"/>
      <c r="F823" s="1528"/>
      <c r="G823" s="1793"/>
      <c r="H823" s="1794"/>
    </row>
    <row r="824" spans="1:8" s="1506" customFormat="1" ht="15" x14ac:dyDescent="0.2">
      <c r="A824" s="1345"/>
      <c r="B824" s="2034"/>
      <c r="C824" s="2039" t="s">
        <v>4636</v>
      </c>
      <c r="D824" s="1515"/>
      <c r="E824" s="1528"/>
      <c r="F824" s="1528"/>
      <c r="G824" s="1793"/>
      <c r="H824" s="1794"/>
    </row>
    <row r="825" spans="1:8" s="1506" customFormat="1" ht="15" x14ac:dyDescent="0.2">
      <c r="A825" s="1345"/>
      <c r="B825" s="2034"/>
      <c r="C825" s="2039" t="s">
        <v>4647</v>
      </c>
      <c r="D825" s="1515"/>
      <c r="E825" s="1528"/>
      <c r="F825" s="1528"/>
      <c r="G825" s="1793"/>
      <c r="H825" s="1794"/>
    </row>
    <row r="826" spans="1:8" s="1506" customFormat="1" ht="15" x14ac:dyDescent="0.2">
      <c r="A826" s="1345"/>
      <c r="B826" s="2034"/>
      <c r="C826" s="2039" t="s">
        <v>4648</v>
      </c>
      <c r="D826" s="1515"/>
      <c r="E826" s="1528"/>
      <c r="F826" s="1528"/>
      <c r="G826" s="1793"/>
      <c r="H826" s="1794"/>
    </row>
    <row r="827" spans="1:8" s="1506" customFormat="1" ht="15" x14ac:dyDescent="0.2">
      <c r="A827" s="1345"/>
      <c r="B827" s="2034"/>
      <c r="C827" s="2039" t="s">
        <v>4649</v>
      </c>
      <c r="D827" s="1515"/>
      <c r="E827" s="1528"/>
      <c r="F827" s="1528"/>
      <c r="G827" s="1793"/>
      <c r="H827" s="1794"/>
    </row>
    <row r="828" spans="1:8" s="1506" customFormat="1" ht="15" x14ac:dyDescent="0.2">
      <c r="A828" s="1345"/>
      <c r="B828" s="2034"/>
      <c r="C828" s="1202" t="s">
        <v>2166</v>
      </c>
      <c r="D828" s="1515"/>
      <c r="E828" s="1528"/>
      <c r="F828" s="1528"/>
      <c r="G828" s="1793"/>
      <c r="H828" s="1794"/>
    </row>
    <row r="829" spans="1:8" s="1506" customFormat="1" ht="15" x14ac:dyDescent="0.2">
      <c r="A829" s="1345"/>
      <c r="B829" s="2034"/>
      <c r="C829" s="2042" t="s">
        <v>4639</v>
      </c>
      <c r="D829" s="1515"/>
      <c r="E829" s="1528"/>
      <c r="F829" s="1528"/>
      <c r="G829" s="1793"/>
      <c r="H829" s="1794"/>
    </row>
    <row r="830" spans="1:8" s="1506" customFormat="1" ht="16" x14ac:dyDescent="0.2">
      <c r="A830" s="1345"/>
      <c r="B830" s="2034"/>
      <c r="C830" s="2040" t="s">
        <v>4650</v>
      </c>
      <c r="D830" s="1515"/>
      <c r="E830" s="1528"/>
      <c r="F830" s="1528"/>
      <c r="G830" s="1793"/>
      <c r="H830" s="1794"/>
    </row>
    <row r="831" spans="1:8" s="1506" customFormat="1" ht="17" thickBot="1" x14ac:dyDescent="0.25">
      <c r="A831" s="1345"/>
      <c r="B831" s="2034"/>
      <c r="C831" s="2040" t="s">
        <v>4651</v>
      </c>
      <c r="D831" s="1515"/>
      <c r="E831" s="1528"/>
      <c r="F831" s="1528"/>
      <c r="G831" s="1793"/>
      <c r="H831" s="1794"/>
    </row>
    <row r="832" spans="1:8" s="1506" customFormat="1" ht="14" x14ac:dyDescent="0.2">
      <c r="A832" s="1808" t="s">
        <v>4713</v>
      </c>
      <c r="B832" s="2031" t="s">
        <v>4547</v>
      </c>
      <c r="C832" s="2041" t="s">
        <v>4548</v>
      </c>
      <c r="D832" s="171" t="e">
        <f>VLOOKUP($B832,'Pricelist Summary'!$B:$S,22,0)</f>
        <v>#REF!</v>
      </c>
      <c r="E832" s="1195">
        <f>VLOOKUP($B832,'Pricelist Summary'!$B:$M,4,0)</f>
        <v>1120.5607476635514</v>
      </c>
      <c r="F832" s="1195">
        <f>VLOOKUP($B832,'Pricelist Summary'!$B:$M,5,0)</f>
        <v>0</v>
      </c>
      <c r="G832" s="171" t="e">
        <f>VLOOKUP(B832,'Pricelist Summary'!B:O,18,0)</f>
        <v>#REF!</v>
      </c>
      <c r="H832" s="171" t="e">
        <f>VLOOKUP(B832,'Pricelist Summary'!B:G,10,0)</f>
        <v>#REF!</v>
      </c>
    </row>
    <row r="833" spans="1:8" s="1506" customFormat="1" ht="14" x14ac:dyDescent="0.2">
      <c r="A833" s="1506" t="s">
        <v>4713</v>
      </c>
      <c r="B833" s="2032" t="s">
        <v>4551</v>
      </c>
      <c r="C833" s="2033" t="s">
        <v>4552</v>
      </c>
      <c r="D833" s="172" t="e">
        <f>VLOOKUP($B833,'Pricelist Summary'!$B:$S,22,0)</f>
        <v>#REF!</v>
      </c>
      <c r="E833" s="1751">
        <f>VLOOKUP($B833,'Pricelist Summary'!$B:$M,4,0)</f>
        <v>1120.5607476635514</v>
      </c>
      <c r="F833" s="1751">
        <f>VLOOKUP($B833,'Pricelist Summary'!$B:$M,5,0)</f>
        <v>0</v>
      </c>
      <c r="G833" s="172" t="e">
        <f>VLOOKUP(B833,'Pricelist Summary'!B:O,18,0)</f>
        <v>#REF!</v>
      </c>
      <c r="H833" s="172" t="e">
        <f>VLOOKUP(B833,'Pricelist Summary'!B:G,10,0)</f>
        <v>#REF!</v>
      </c>
    </row>
    <row r="834" spans="1:8" s="1506" customFormat="1" ht="14" x14ac:dyDescent="0.2">
      <c r="A834" s="1506" t="s">
        <v>4713</v>
      </c>
      <c r="B834" s="2032" t="s">
        <v>4554</v>
      </c>
      <c r="C834" s="2033" t="s">
        <v>4555</v>
      </c>
      <c r="D834" s="172" t="e">
        <f>VLOOKUP($B834,'Pricelist Summary'!$B:$S,22,0)</f>
        <v>#REF!</v>
      </c>
      <c r="E834" s="1751">
        <f>VLOOKUP($B834,'Pricelist Summary'!$B:$M,4,0)</f>
        <v>1120.5607476635514</v>
      </c>
      <c r="F834" s="1751">
        <f>VLOOKUP($B834,'Pricelist Summary'!$B:$M,5,0)</f>
        <v>0</v>
      </c>
      <c r="G834" s="172" t="e">
        <f>VLOOKUP(B834,'Pricelist Summary'!B:O,18,0)</f>
        <v>#REF!</v>
      </c>
      <c r="H834" s="172" t="e">
        <f>VLOOKUP(B834,'Pricelist Summary'!B:G,10,0)</f>
        <v>#REF!</v>
      </c>
    </row>
    <row r="835" spans="1:8" s="1506" customFormat="1" ht="14" x14ac:dyDescent="0.2">
      <c r="A835" s="1506" t="s">
        <v>4713</v>
      </c>
      <c r="B835" s="2032" t="s">
        <v>4557</v>
      </c>
      <c r="C835" s="2033" t="s">
        <v>4558</v>
      </c>
      <c r="D835" s="172" t="e">
        <f>VLOOKUP($B835,'Pricelist Summary'!$B:$S,22,0)</f>
        <v>#REF!</v>
      </c>
      <c r="E835" s="1751">
        <f>VLOOKUP($B835,'Pricelist Summary'!$B:$M,4,0)</f>
        <v>1120.5607476635514</v>
      </c>
      <c r="F835" s="1751">
        <f>VLOOKUP($B835,'Pricelist Summary'!$B:$M,5,0)</f>
        <v>0</v>
      </c>
      <c r="G835" s="172" t="e">
        <f>VLOOKUP(B835,'Pricelist Summary'!B:O,18,0)</f>
        <v>#REF!</v>
      </c>
      <c r="H835" s="172" t="e">
        <f>VLOOKUP(B835,'Pricelist Summary'!B:G,10,0)</f>
        <v>#REF!</v>
      </c>
    </row>
    <row r="836" spans="1:8" s="1506" customFormat="1" ht="14" x14ac:dyDescent="0.2">
      <c r="A836" s="1345"/>
      <c r="B836" s="2034"/>
      <c r="C836" s="2035" t="s">
        <v>4652</v>
      </c>
      <c r="D836" s="1515"/>
      <c r="E836" s="1528"/>
      <c r="F836" s="1528"/>
      <c r="G836" s="1793"/>
      <c r="H836" s="1794"/>
    </row>
    <row r="837" spans="1:8" s="1506" customFormat="1" ht="15" x14ac:dyDescent="0.2">
      <c r="A837" s="1345"/>
      <c r="B837" s="2034"/>
      <c r="C837" s="2039" t="s">
        <v>4653</v>
      </c>
      <c r="D837" s="1515"/>
      <c r="E837" s="1528"/>
      <c r="F837" s="1528"/>
      <c r="G837" s="1793"/>
      <c r="H837" s="1994"/>
    </row>
    <row r="838" spans="1:8" s="1506" customFormat="1" ht="15" x14ac:dyDescent="0.2">
      <c r="A838" s="1345"/>
      <c r="B838" s="2034"/>
      <c r="C838" s="2039" t="s">
        <v>2336</v>
      </c>
      <c r="D838" s="1515"/>
      <c r="E838" s="1528"/>
      <c r="F838" s="1528"/>
      <c r="G838" s="1993"/>
      <c r="H838" s="1794"/>
    </row>
    <row r="839" spans="1:8" s="1506" customFormat="1" ht="15" x14ac:dyDescent="0.2">
      <c r="A839" s="1345"/>
      <c r="B839" s="2034"/>
      <c r="C839" s="2039" t="s">
        <v>2337</v>
      </c>
      <c r="D839" s="1515"/>
      <c r="E839" s="1528"/>
      <c r="F839" s="1528"/>
      <c r="G839" s="1793"/>
      <c r="H839" s="1994"/>
    </row>
    <row r="840" spans="1:8" s="1506" customFormat="1" ht="15" x14ac:dyDescent="0.2">
      <c r="A840" s="1345"/>
      <c r="B840" s="2034"/>
      <c r="C840" s="2039" t="s">
        <v>4654</v>
      </c>
      <c r="D840" s="1515"/>
      <c r="E840" s="1528"/>
      <c r="F840" s="1528"/>
      <c r="G840" s="1993"/>
      <c r="H840" s="1794"/>
    </row>
    <row r="841" spans="1:8" s="1506" customFormat="1" ht="15" x14ac:dyDescent="0.2">
      <c r="A841" s="1345"/>
      <c r="B841" s="2034"/>
      <c r="C841" s="2039" t="s">
        <v>4655</v>
      </c>
      <c r="D841" s="1515"/>
      <c r="E841" s="1528"/>
      <c r="F841" s="1528"/>
      <c r="G841" s="1993"/>
      <c r="H841" s="1794"/>
    </row>
    <row r="842" spans="1:8" s="1506" customFormat="1" ht="15" x14ac:dyDescent="0.2">
      <c r="A842" s="1345"/>
      <c r="B842" s="2034"/>
      <c r="C842" s="2039" t="s">
        <v>4656</v>
      </c>
      <c r="D842" s="1515"/>
      <c r="E842" s="1528"/>
      <c r="F842" s="1528"/>
      <c r="G842" s="1993"/>
      <c r="H842" s="1794"/>
    </row>
    <row r="843" spans="1:8" s="1506" customFormat="1" ht="15" x14ac:dyDescent="0.2">
      <c r="A843" s="1345"/>
      <c r="B843" s="2034"/>
      <c r="C843" s="2039" t="s">
        <v>4657</v>
      </c>
      <c r="D843" s="1515"/>
      <c r="E843" s="1528"/>
      <c r="F843" s="1528"/>
      <c r="G843" s="1993"/>
      <c r="H843" s="1794"/>
    </row>
    <row r="844" spans="1:8" s="1506" customFormat="1" ht="15" x14ac:dyDescent="0.2">
      <c r="A844" s="1345"/>
      <c r="B844" s="2034"/>
      <c r="C844" s="2039" t="s">
        <v>4658</v>
      </c>
      <c r="D844" s="1515"/>
      <c r="E844" s="1528"/>
      <c r="F844" s="1528"/>
      <c r="G844" s="1993"/>
      <c r="H844" s="1794"/>
    </row>
    <row r="845" spans="1:8" s="1506" customFormat="1" ht="15" x14ac:dyDescent="0.2">
      <c r="A845" s="1345"/>
      <c r="B845" s="2034"/>
      <c r="C845" s="2039" t="s">
        <v>4636</v>
      </c>
      <c r="D845" s="1515"/>
      <c r="E845" s="1528"/>
      <c r="F845" s="1528"/>
      <c r="G845" s="1993"/>
      <c r="H845" s="1794"/>
    </row>
    <row r="846" spans="1:8" s="1506" customFormat="1" ht="15" x14ac:dyDescent="0.2">
      <c r="A846" s="1345"/>
      <c r="B846" s="2034"/>
      <c r="C846" s="2039" t="s">
        <v>4659</v>
      </c>
      <c r="D846" s="1515"/>
      <c r="E846" s="1528"/>
      <c r="F846" s="1528"/>
      <c r="G846" s="1993"/>
      <c r="H846" s="1794"/>
    </row>
    <row r="847" spans="1:8" s="1506" customFormat="1" ht="15" x14ac:dyDescent="0.2">
      <c r="A847" s="1345"/>
      <c r="B847" s="2034"/>
      <c r="C847" s="2039" t="s">
        <v>4660</v>
      </c>
      <c r="D847" s="1515"/>
      <c r="E847" s="1528"/>
      <c r="F847" s="1528"/>
      <c r="G847" s="1993"/>
      <c r="H847" s="1794"/>
    </row>
    <row r="848" spans="1:8" s="1506" customFormat="1" ht="15" x14ac:dyDescent="0.2">
      <c r="A848" s="1345"/>
      <c r="B848" s="2034"/>
      <c r="C848" s="2039" t="s">
        <v>4661</v>
      </c>
      <c r="D848" s="1515"/>
      <c r="E848" s="1528"/>
      <c r="F848" s="1528"/>
      <c r="G848" s="1993"/>
      <c r="H848" s="1794"/>
    </row>
    <row r="849" spans="1:8" s="1506" customFormat="1" ht="15" x14ac:dyDescent="0.2">
      <c r="A849" s="1345"/>
      <c r="B849" s="2034"/>
      <c r="C849" s="2039" t="s">
        <v>4662</v>
      </c>
      <c r="D849" s="1515"/>
      <c r="E849" s="1528"/>
      <c r="F849" s="1528"/>
      <c r="G849" s="1993"/>
      <c r="H849" s="1794"/>
    </row>
    <row r="850" spans="1:8" s="1506" customFormat="1" ht="15" x14ac:dyDescent="0.2">
      <c r="A850" s="1345"/>
      <c r="B850" s="2034"/>
      <c r="C850" s="2045" t="s">
        <v>1308</v>
      </c>
      <c r="D850" s="1515"/>
      <c r="E850" s="1528"/>
      <c r="F850" s="1528"/>
      <c r="G850" s="1993"/>
      <c r="H850" s="1794"/>
    </row>
    <row r="851" spans="1:8" s="1506" customFormat="1" ht="15" x14ac:dyDescent="0.2">
      <c r="A851" s="1345"/>
      <c r="B851" s="2034"/>
      <c r="C851" s="2042" t="s">
        <v>4663</v>
      </c>
      <c r="D851" s="1515"/>
      <c r="E851" s="1528"/>
      <c r="F851" s="1528"/>
      <c r="G851" s="1993"/>
      <c r="H851" s="1794"/>
    </row>
    <row r="852" spans="1:8" s="1506" customFormat="1" ht="16" x14ac:dyDescent="0.2">
      <c r="A852" s="1345"/>
      <c r="B852" s="2034"/>
      <c r="C852" s="2040" t="s">
        <v>4664</v>
      </c>
      <c r="D852" s="1515"/>
      <c r="E852" s="1528"/>
      <c r="F852" s="1528"/>
      <c r="G852" s="1993"/>
      <c r="H852" s="1794"/>
    </row>
    <row r="853" spans="1:8" s="1506" customFormat="1" ht="17" thickBot="1" x14ac:dyDescent="0.25">
      <c r="A853" s="1345"/>
      <c r="B853" s="2034"/>
      <c r="C853" s="2043" t="s">
        <v>4209</v>
      </c>
      <c r="D853" s="1801"/>
      <c r="E853" s="1805"/>
      <c r="F853" s="1805"/>
      <c r="G853" s="1993"/>
      <c r="H853" s="1794"/>
    </row>
    <row r="854" spans="1:8" s="475" customFormat="1" ht="14" x14ac:dyDescent="0.2">
      <c r="A854" s="1808" t="s">
        <v>4713</v>
      </c>
      <c r="B854" s="872" t="s">
        <v>1004</v>
      </c>
      <c r="C854" s="496" t="s">
        <v>1005</v>
      </c>
      <c r="D854" s="371" t="e">
        <f>VLOOKUP($B854,'Pricelist Summary'!$B:$S,22,0)</f>
        <v>#REF!</v>
      </c>
      <c r="E854" s="803">
        <f>VLOOKUP($B854,'Pricelist Summary'!$B:$M,4,0)</f>
        <v>933.64485981308405</v>
      </c>
      <c r="F854" s="803">
        <f>VLOOKUP($B854,'Pricelist Summary'!$B:$M,5,0)</f>
        <v>0</v>
      </c>
      <c r="G854" s="171" t="e">
        <f>VLOOKUP(B854,'Pricelist Summary'!B:O,18,0)</f>
        <v>#REF!</v>
      </c>
      <c r="H854" s="171" t="e">
        <f>VLOOKUP(B854,'Pricelist Summary'!B:G,10,0)</f>
        <v>#REF!</v>
      </c>
    </row>
    <row r="855" spans="1:8" s="475" customFormat="1" ht="14" x14ac:dyDescent="0.15">
      <c r="A855" s="500"/>
      <c r="B855" s="873"/>
      <c r="C855" s="878" t="s">
        <v>2364</v>
      </c>
      <c r="D855" s="500"/>
      <c r="E855" s="869"/>
      <c r="F855" s="869"/>
      <c r="G855" s="531"/>
      <c r="H855" s="1780"/>
    </row>
    <row r="856" spans="1:8" s="475" customFormat="1" x14ac:dyDescent="0.15">
      <c r="A856" s="500"/>
      <c r="B856" s="873"/>
      <c r="C856" s="478"/>
      <c r="D856" s="500"/>
      <c r="E856" s="869"/>
      <c r="F856" s="869"/>
      <c r="G856" s="531"/>
      <c r="H856" s="1780"/>
    </row>
    <row r="857" spans="1:8" s="475" customFormat="1" ht="15" x14ac:dyDescent="0.15">
      <c r="A857" s="500"/>
      <c r="B857" s="873"/>
      <c r="C857" s="893" t="s">
        <v>2365</v>
      </c>
      <c r="D857" s="500"/>
      <c r="E857" s="869"/>
      <c r="F857" s="869"/>
      <c r="G857" s="531"/>
      <c r="H857" s="1780"/>
    </row>
    <row r="858" spans="1:8" s="475" customFormat="1" ht="15" x14ac:dyDescent="0.15">
      <c r="A858" s="500"/>
      <c r="B858" s="873"/>
      <c r="C858" s="893" t="s">
        <v>2336</v>
      </c>
      <c r="D858" s="500"/>
      <c r="E858" s="869"/>
      <c r="F858" s="869"/>
      <c r="G858" s="531"/>
      <c r="H858" s="1780"/>
    </row>
    <row r="859" spans="1:8" s="475" customFormat="1" ht="15" x14ac:dyDescent="0.15">
      <c r="A859" s="500"/>
      <c r="B859" s="873"/>
      <c r="C859" s="894" t="s">
        <v>2366</v>
      </c>
      <c r="D859" s="500"/>
      <c r="E859" s="869"/>
      <c r="F859" s="869"/>
      <c r="G859" s="531"/>
      <c r="H859" s="1780"/>
    </row>
    <row r="860" spans="1:8" s="475" customFormat="1" ht="15" x14ac:dyDescent="0.15">
      <c r="A860" s="500"/>
      <c r="B860" s="873"/>
      <c r="C860" s="893" t="s">
        <v>2367</v>
      </c>
      <c r="D860" s="500"/>
      <c r="E860" s="869"/>
      <c r="F860" s="869"/>
      <c r="G860" s="531"/>
      <c r="H860" s="1780"/>
    </row>
    <row r="861" spans="1:8" s="475" customFormat="1" ht="15" x14ac:dyDescent="0.15">
      <c r="A861" s="500"/>
      <c r="B861" s="873"/>
      <c r="C861" s="893" t="s">
        <v>2368</v>
      </c>
      <c r="D861" s="500"/>
      <c r="E861" s="869"/>
      <c r="F861" s="869"/>
      <c r="G861" s="531"/>
      <c r="H861" s="1780"/>
    </row>
    <row r="862" spans="1:8" s="475" customFormat="1" ht="15" x14ac:dyDescent="0.15">
      <c r="A862" s="500"/>
      <c r="B862" s="873"/>
      <c r="C862" s="893" t="s">
        <v>2369</v>
      </c>
      <c r="D862" s="500"/>
      <c r="E862" s="869"/>
      <c r="F862" s="869"/>
      <c r="G862" s="531"/>
      <c r="H862" s="1780"/>
    </row>
    <row r="863" spans="1:8" s="475" customFormat="1" ht="15" x14ac:dyDescent="0.15">
      <c r="A863" s="500"/>
      <c r="B863" s="873"/>
      <c r="C863" s="893" t="s">
        <v>2370</v>
      </c>
      <c r="D863" s="500"/>
      <c r="E863" s="869"/>
      <c r="F863" s="869"/>
      <c r="G863" s="531"/>
      <c r="H863" s="1780"/>
    </row>
    <row r="864" spans="1:8" s="475" customFormat="1" ht="15" x14ac:dyDescent="0.15">
      <c r="A864" s="500"/>
      <c r="B864" s="873"/>
      <c r="C864" s="893" t="s">
        <v>2340</v>
      </c>
      <c r="D864" s="500"/>
      <c r="E864" s="869"/>
      <c r="F864" s="869"/>
      <c r="G864" s="531"/>
      <c r="H864" s="1780"/>
    </row>
    <row r="865" spans="1:8" s="475" customFormat="1" ht="15" x14ac:dyDescent="0.15">
      <c r="A865" s="500"/>
      <c r="B865" s="873"/>
      <c r="C865" s="893" t="s">
        <v>2371</v>
      </c>
      <c r="D865" s="500"/>
      <c r="E865" s="869"/>
      <c r="F865" s="869"/>
      <c r="G865" s="531"/>
      <c r="H865" s="1780"/>
    </row>
    <row r="866" spans="1:8" s="475" customFormat="1" ht="15" x14ac:dyDescent="0.15">
      <c r="A866" s="500"/>
      <c r="B866" s="873"/>
      <c r="C866" s="895" t="s">
        <v>2372</v>
      </c>
      <c r="D866" s="500"/>
      <c r="E866" s="869"/>
      <c r="F866" s="869"/>
      <c r="G866" s="531"/>
      <c r="H866" s="1780"/>
    </row>
    <row r="867" spans="1:8" s="475" customFormat="1" ht="15" x14ac:dyDescent="0.15">
      <c r="A867" s="500"/>
      <c r="B867" s="873"/>
      <c r="C867" s="896" t="s">
        <v>2373</v>
      </c>
      <c r="D867" s="500"/>
      <c r="E867" s="869"/>
      <c r="F867" s="869"/>
      <c r="G867" s="531"/>
      <c r="H867" s="1780"/>
    </row>
    <row r="868" spans="1:8" s="475" customFormat="1" ht="15" x14ac:dyDescent="0.15">
      <c r="A868" s="500"/>
      <c r="B868" s="873"/>
      <c r="C868" s="883" t="s">
        <v>2374</v>
      </c>
      <c r="D868" s="500"/>
      <c r="E868" s="869"/>
      <c r="F868" s="869"/>
      <c r="G868" s="531"/>
      <c r="H868" s="1780"/>
    </row>
    <row r="869" spans="1:8" s="475" customFormat="1" ht="15" x14ac:dyDescent="0.15">
      <c r="A869" s="500"/>
      <c r="B869" s="873"/>
      <c r="C869" s="896" t="s">
        <v>2346</v>
      </c>
      <c r="D869" s="500"/>
      <c r="E869" s="869"/>
      <c r="F869" s="869"/>
      <c r="G869" s="531"/>
      <c r="H869" s="1780"/>
    </row>
    <row r="870" spans="1:8" s="475" customFormat="1" ht="15" x14ac:dyDescent="0.15">
      <c r="A870" s="500"/>
      <c r="B870" s="873"/>
      <c r="C870" s="896" t="s">
        <v>2375</v>
      </c>
      <c r="D870" s="500"/>
      <c r="E870" s="869"/>
      <c r="F870" s="869"/>
      <c r="G870" s="531"/>
      <c r="H870" s="1780"/>
    </row>
    <row r="871" spans="1:8" s="475" customFormat="1" ht="15" x14ac:dyDescent="0.15">
      <c r="A871" s="500"/>
      <c r="B871" s="873"/>
      <c r="C871" s="894" t="s">
        <v>2376</v>
      </c>
      <c r="D871" s="500"/>
      <c r="E871" s="869"/>
      <c r="F871" s="869"/>
      <c r="G871" s="531"/>
      <c r="H871" s="1780"/>
    </row>
    <row r="872" spans="1:8" s="475" customFormat="1" ht="15" x14ac:dyDescent="0.15">
      <c r="A872" s="500"/>
      <c r="B872" s="873"/>
      <c r="C872" s="897" t="s">
        <v>1308</v>
      </c>
      <c r="D872" s="500"/>
      <c r="E872" s="869"/>
      <c r="F872" s="869"/>
      <c r="G872" s="531"/>
      <c r="H872" s="1780"/>
    </row>
    <row r="873" spans="1:8" s="475" customFormat="1" ht="15" x14ac:dyDescent="0.15">
      <c r="A873" s="500"/>
      <c r="B873" s="873"/>
      <c r="C873" s="896" t="s">
        <v>2377</v>
      </c>
      <c r="D873" s="500"/>
      <c r="E873" s="869"/>
      <c r="F873" s="869"/>
      <c r="G873" s="531"/>
      <c r="H873" s="1780"/>
    </row>
    <row r="874" spans="1:8" s="475" customFormat="1" ht="15" x14ac:dyDescent="0.15">
      <c r="A874" s="500"/>
      <c r="B874" s="873"/>
      <c r="C874" s="385" t="s">
        <v>2350</v>
      </c>
      <c r="D874" s="500"/>
      <c r="E874" s="869"/>
      <c r="F874" s="869"/>
      <c r="G874" s="531"/>
      <c r="H874" s="1780"/>
    </row>
    <row r="875" spans="1:8" s="475" customFormat="1" ht="16" thickBot="1" x14ac:dyDescent="0.2">
      <c r="A875" s="500"/>
      <c r="B875" s="873"/>
      <c r="C875" s="370" t="s">
        <v>1135</v>
      </c>
      <c r="D875" s="500"/>
      <c r="E875" s="869"/>
      <c r="F875" s="869"/>
      <c r="G875" s="531"/>
      <c r="H875" s="1780"/>
    </row>
    <row r="876" spans="1:8" s="475" customFormat="1" ht="14" x14ac:dyDescent="0.2">
      <c r="A876" s="1808" t="s">
        <v>4713</v>
      </c>
      <c r="B876" s="891" t="s">
        <v>1008</v>
      </c>
      <c r="C876" s="682" t="s">
        <v>1009</v>
      </c>
      <c r="D876" s="858" t="e">
        <f>VLOOKUP($B876,'Pricelist Summary'!$B:$S,22,0)</f>
        <v>#REF!</v>
      </c>
      <c r="E876" s="803">
        <f>VLOOKUP($B876,'Pricelist Summary'!$B:$M,4,0)</f>
        <v>933.64485981308405</v>
      </c>
      <c r="F876" s="803">
        <f>VLOOKUP($B876,'Pricelist Summary'!$B:$M,5,0)</f>
        <v>0</v>
      </c>
      <c r="G876" s="171" t="e">
        <f>VLOOKUP(B876,'Pricelist Summary'!B:O,18,0)</f>
        <v>#REF!</v>
      </c>
      <c r="H876" s="171" t="e">
        <f>VLOOKUP(B876,'Pricelist Summary'!B:G,10,0)</f>
        <v>#REF!</v>
      </c>
    </row>
    <row r="877" spans="1:8" s="475" customFormat="1" ht="14" x14ac:dyDescent="0.15">
      <c r="A877" s="500"/>
      <c r="B877" s="501"/>
      <c r="C877" s="524" t="s">
        <v>2378</v>
      </c>
      <c r="D877" s="478"/>
      <c r="E877" s="869"/>
      <c r="F877" s="869"/>
      <c r="G877" s="531"/>
      <c r="H877" s="1780"/>
    </row>
    <row r="878" spans="1:8" s="475" customFormat="1" x14ac:dyDescent="0.15">
      <c r="A878" s="500"/>
      <c r="B878" s="501"/>
      <c r="C878" s="466"/>
      <c r="D878" s="478"/>
      <c r="E878" s="869"/>
      <c r="F878" s="869"/>
      <c r="G878" s="531"/>
      <c r="H878" s="1780"/>
    </row>
    <row r="879" spans="1:8" s="475" customFormat="1" ht="15" x14ac:dyDescent="0.15">
      <c r="A879" s="500"/>
      <c r="B879" s="501"/>
      <c r="C879" s="893" t="s">
        <v>2379</v>
      </c>
      <c r="D879" s="478"/>
      <c r="E879" s="869"/>
      <c r="F879" s="869"/>
      <c r="G879" s="531"/>
      <c r="H879" s="1780"/>
    </row>
    <row r="880" spans="1:8" s="475" customFormat="1" ht="15" x14ac:dyDescent="0.15">
      <c r="A880" s="500"/>
      <c r="B880" s="501"/>
      <c r="C880" s="893" t="s">
        <v>2336</v>
      </c>
      <c r="D880" s="478"/>
      <c r="E880" s="869"/>
      <c r="F880" s="869"/>
      <c r="G880" s="531"/>
      <c r="H880" s="1780"/>
    </row>
    <row r="881" spans="1:8" s="475" customFormat="1" ht="15" x14ac:dyDescent="0.15">
      <c r="A881" s="500"/>
      <c r="B881" s="501"/>
      <c r="C881" s="894" t="s">
        <v>2337</v>
      </c>
      <c r="D881" s="478"/>
      <c r="E881" s="869"/>
      <c r="F881" s="869"/>
      <c r="G881" s="531"/>
      <c r="H881" s="1780"/>
    </row>
    <row r="882" spans="1:8" s="475" customFormat="1" ht="15" x14ac:dyDescent="0.15">
      <c r="A882" s="500"/>
      <c r="B882" s="501"/>
      <c r="C882" s="893" t="s">
        <v>2380</v>
      </c>
      <c r="D882" s="478"/>
      <c r="E882" s="869"/>
      <c r="F882" s="869"/>
      <c r="G882" s="531"/>
      <c r="H882" s="1780"/>
    </row>
    <row r="883" spans="1:8" s="475" customFormat="1" ht="15" x14ac:dyDescent="0.15">
      <c r="A883" s="500"/>
      <c r="B883" s="501"/>
      <c r="C883" s="893" t="s">
        <v>2381</v>
      </c>
      <c r="D883" s="478"/>
      <c r="E883" s="869"/>
      <c r="F883" s="869"/>
      <c r="G883" s="531"/>
      <c r="H883" s="1780"/>
    </row>
    <row r="884" spans="1:8" s="475" customFormat="1" ht="15" x14ac:dyDescent="0.15">
      <c r="A884" s="500"/>
      <c r="B884" s="501"/>
      <c r="C884" s="893" t="s">
        <v>2340</v>
      </c>
      <c r="D884" s="478"/>
      <c r="E884" s="869"/>
      <c r="F884" s="869"/>
      <c r="G884" s="531"/>
      <c r="H884" s="1780"/>
    </row>
    <row r="885" spans="1:8" s="475" customFormat="1" ht="15" x14ac:dyDescent="0.15">
      <c r="A885" s="500"/>
      <c r="B885" s="501"/>
      <c r="C885" s="893" t="s">
        <v>2382</v>
      </c>
      <c r="D885" s="478"/>
      <c r="E885" s="869"/>
      <c r="F885" s="869"/>
      <c r="G885" s="531"/>
      <c r="H885" s="1780"/>
    </row>
    <row r="886" spans="1:8" s="475" customFormat="1" ht="15" x14ac:dyDescent="0.15">
      <c r="A886" s="500"/>
      <c r="B886" s="501"/>
      <c r="C886" s="895" t="s">
        <v>2383</v>
      </c>
      <c r="D886" s="478"/>
      <c r="E886" s="869"/>
      <c r="F886" s="869"/>
      <c r="G886" s="531"/>
      <c r="H886" s="1780"/>
    </row>
    <row r="887" spans="1:8" s="475" customFormat="1" ht="15" x14ac:dyDescent="0.15">
      <c r="A887" s="500"/>
      <c r="B887" s="501"/>
      <c r="C887" s="896" t="s">
        <v>2343</v>
      </c>
      <c r="D887" s="478"/>
      <c r="E887" s="869"/>
      <c r="F887" s="869"/>
      <c r="G887" s="531"/>
      <c r="H887" s="1780"/>
    </row>
    <row r="888" spans="1:8" s="475" customFormat="1" ht="15" x14ac:dyDescent="0.15">
      <c r="A888" s="500"/>
      <c r="B888" s="501"/>
      <c r="C888" s="896" t="s">
        <v>2344</v>
      </c>
      <c r="D888" s="478"/>
      <c r="E888" s="869"/>
      <c r="F888" s="869"/>
      <c r="G888" s="531"/>
      <c r="H888" s="1780"/>
    </row>
    <row r="889" spans="1:8" s="475" customFormat="1" ht="15" x14ac:dyDescent="0.15">
      <c r="A889" s="500"/>
      <c r="B889" s="501"/>
      <c r="C889" s="896" t="s">
        <v>2346</v>
      </c>
      <c r="D889" s="478"/>
      <c r="E889" s="869"/>
      <c r="F889" s="869"/>
      <c r="G889" s="531"/>
      <c r="H889" s="1780"/>
    </row>
    <row r="890" spans="1:8" s="475" customFormat="1" ht="15" x14ac:dyDescent="0.15">
      <c r="A890" s="500"/>
      <c r="B890" s="501"/>
      <c r="C890" s="894" t="s">
        <v>2384</v>
      </c>
      <c r="D890" s="478"/>
      <c r="E890" s="869"/>
      <c r="F890" s="869"/>
      <c r="G890" s="531"/>
      <c r="H890" s="1780"/>
    </row>
    <row r="891" spans="1:8" s="475" customFormat="1" ht="15" x14ac:dyDescent="0.15">
      <c r="A891" s="500"/>
      <c r="B891" s="501"/>
      <c r="C891" s="897" t="s">
        <v>1308</v>
      </c>
      <c r="D891" s="478"/>
      <c r="E891" s="869"/>
      <c r="F891" s="869"/>
      <c r="G891" s="531"/>
      <c r="H891" s="1780"/>
    </row>
    <row r="892" spans="1:8" s="475" customFormat="1" ht="15" x14ac:dyDescent="0.15">
      <c r="A892" s="500"/>
      <c r="B892" s="501"/>
      <c r="C892" s="896" t="s">
        <v>2349</v>
      </c>
      <c r="D892" s="478"/>
      <c r="E892" s="869"/>
      <c r="F892" s="869"/>
      <c r="G892" s="531"/>
      <c r="H892" s="1780"/>
    </row>
    <row r="893" spans="1:8" s="475" customFormat="1" x14ac:dyDescent="0.15">
      <c r="A893" s="500"/>
      <c r="B893" s="501"/>
      <c r="C893" s="508"/>
      <c r="D893" s="478"/>
      <c r="E893" s="869"/>
      <c r="F893" s="869"/>
      <c r="G893" s="531"/>
      <c r="H893" s="1780"/>
    </row>
    <row r="894" spans="1:8" s="475" customFormat="1" ht="15" x14ac:dyDescent="0.15">
      <c r="A894" s="500"/>
      <c r="B894" s="501"/>
      <c r="C894" s="385" t="s">
        <v>2350</v>
      </c>
      <c r="D894" s="478"/>
      <c r="E894" s="869"/>
      <c r="F894" s="869"/>
      <c r="G894" s="531"/>
      <c r="H894" s="1780"/>
    </row>
    <row r="895" spans="1:8" s="475" customFormat="1" ht="15" x14ac:dyDescent="0.15">
      <c r="A895" s="500"/>
      <c r="B895" s="501"/>
      <c r="C895" s="370" t="s">
        <v>1135</v>
      </c>
      <c r="D895" s="478"/>
      <c r="E895" s="869"/>
      <c r="F895" s="869"/>
      <c r="G895" s="531"/>
      <c r="H895" s="1780"/>
    </row>
    <row r="896" spans="1:8" s="475" customFormat="1" ht="14" thickBot="1" x14ac:dyDescent="0.2">
      <c r="A896" s="509"/>
      <c r="B896" s="501"/>
      <c r="C896" s="626"/>
      <c r="D896" s="892"/>
      <c r="E896" s="870"/>
      <c r="F896" s="870"/>
      <c r="G896" s="533"/>
      <c r="H896" s="1781"/>
    </row>
    <row r="897" spans="1:8" s="475" customFormat="1" ht="14" x14ac:dyDescent="0.2">
      <c r="A897" s="1808" t="s">
        <v>4713</v>
      </c>
      <c r="B897" s="2159" t="s">
        <v>1011</v>
      </c>
      <c r="C897" s="481" t="s">
        <v>1012</v>
      </c>
      <c r="D897" s="371" t="e">
        <f>VLOOKUP($B897,'Pricelist Summary'!$B:$S,22,0)</f>
        <v>#REF!</v>
      </c>
      <c r="E897" s="803">
        <f>VLOOKUP($B897,'Pricelist Summary'!$B:$M,4,0)</f>
        <v>1027.1028037383178</v>
      </c>
      <c r="F897" s="803">
        <f>VLOOKUP($B897,'Pricelist Summary'!$B:$M,5,0)</f>
        <v>0</v>
      </c>
      <c r="G897" s="171" t="e">
        <f>VLOOKUP(B897,'Pricelist Summary'!B:O,18,0)</f>
        <v>#REF!</v>
      </c>
      <c r="H897" s="171" t="e">
        <f>VLOOKUP(B897,'Pricelist Summary'!B:G,10,0)</f>
        <v>#REF!</v>
      </c>
    </row>
    <row r="898" spans="1:8" s="475" customFormat="1" ht="14" x14ac:dyDescent="0.2">
      <c r="A898" s="1506" t="s">
        <v>4713</v>
      </c>
      <c r="B898" s="876" t="s">
        <v>1014</v>
      </c>
      <c r="C898" s="878" t="s">
        <v>1015</v>
      </c>
      <c r="D898" s="406" t="e">
        <f>VLOOKUP($B898,'Pricelist Summary'!$B:$S,22,0)</f>
        <v>#REF!</v>
      </c>
      <c r="E898" s="942">
        <f>VLOOKUP($B898,'Pricelist Summary'!$B:$M,4,0)</f>
        <v>1027.1028037383178</v>
      </c>
      <c r="F898" s="942">
        <f>VLOOKUP($B898,'Pricelist Summary'!$B:$M,5,0)</f>
        <v>0</v>
      </c>
      <c r="G898" s="297" t="e">
        <f>VLOOKUP(B898,'Pricelist Summary'!B:O,18,0)</f>
        <v>#REF!</v>
      </c>
      <c r="H898" s="1675" t="e">
        <f>VLOOKUP(B898,'Pricelist Summary'!B:G,10,0)</f>
        <v>#REF!</v>
      </c>
    </row>
    <row r="899" spans="1:8" s="475" customFormat="1" ht="14" x14ac:dyDescent="0.15">
      <c r="A899" s="500"/>
      <c r="B899" s="873"/>
      <c r="C899" s="475" t="s">
        <v>2385</v>
      </c>
      <c r="D899" s="500"/>
      <c r="E899" s="869"/>
      <c r="F899" s="869"/>
      <c r="G899" s="531"/>
      <c r="H899" s="1780"/>
    </row>
    <row r="900" spans="1:8" s="475" customFormat="1" x14ac:dyDescent="0.15">
      <c r="A900" s="500"/>
      <c r="B900" s="873"/>
      <c r="C900" s="478"/>
      <c r="D900" s="500"/>
      <c r="E900" s="869"/>
      <c r="F900" s="869"/>
      <c r="G900" s="531"/>
      <c r="H900" s="1780"/>
    </row>
    <row r="901" spans="1:8" s="475" customFormat="1" ht="15" x14ac:dyDescent="0.15">
      <c r="A901" s="500"/>
      <c r="B901" s="873"/>
      <c r="C901" s="893" t="s">
        <v>2386</v>
      </c>
      <c r="D901" s="500"/>
      <c r="E901" s="869"/>
      <c r="F901" s="869"/>
      <c r="G901" s="531"/>
      <c r="H901" s="1780"/>
    </row>
    <row r="902" spans="1:8" s="475" customFormat="1" ht="15" x14ac:dyDescent="0.15">
      <c r="A902" s="500"/>
      <c r="B902" s="873"/>
      <c r="C902" s="893" t="s">
        <v>2336</v>
      </c>
      <c r="D902" s="500"/>
      <c r="E902" s="869"/>
      <c r="F902" s="869"/>
      <c r="G902" s="531"/>
      <c r="H902" s="1780"/>
    </row>
    <row r="903" spans="1:8" s="475" customFormat="1" ht="15" x14ac:dyDescent="0.15">
      <c r="A903" s="500"/>
      <c r="B903" s="873"/>
      <c r="C903" s="894" t="s">
        <v>2387</v>
      </c>
      <c r="D903" s="500"/>
      <c r="E903" s="869"/>
      <c r="F903" s="869"/>
      <c r="G903" s="531"/>
      <c r="H903" s="1780"/>
    </row>
    <row r="904" spans="1:8" s="475" customFormat="1" ht="15" x14ac:dyDescent="0.15">
      <c r="A904" s="500"/>
      <c r="B904" s="873"/>
      <c r="C904" s="893" t="s">
        <v>2388</v>
      </c>
      <c r="D904" s="500"/>
      <c r="E904" s="869"/>
      <c r="F904" s="869"/>
      <c r="G904" s="531"/>
      <c r="H904" s="1780"/>
    </row>
    <row r="905" spans="1:8" s="475" customFormat="1" ht="15" x14ac:dyDescent="0.15">
      <c r="A905" s="500"/>
      <c r="B905" s="873"/>
      <c r="C905" s="893" t="s">
        <v>2389</v>
      </c>
      <c r="D905" s="500"/>
      <c r="E905" s="869"/>
      <c r="F905" s="869"/>
      <c r="G905" s="531"/>
      <c r="H905" s="1780"/>
    </row>
    <row r="906" spans="1:8" s="475" customFormat="1" ht="15" x14ac:dyDescent="0.15">
      <c r="A906" s="500"/>
      <c r="B906" s="873"/>
      <c r="C906" s="893" t="s">
        <v>2390</v>
      </c>
      <c r="D906" s="500"/>
      <c r="E906" s="869"/>
      <c r="F906" s="869"/>
      <c r="G906" s="531"/>
      <c r="H906" s="1780"/>
    </row>
    <row r="907" spans="1:8" s="475" customFormat="1" ht="15" x14ac:dyDescent="0.15">
      <c r="A907" s="500"/>
      <c r="B907" s="873"/>
      <c r="C907" s="893" t="s">
        <v>2391</v>
      </c>
      <c r="D907" s="500"/>
      <c r="E907" s="869"/>
      <c r="F907" s="869"/>
      <c r="G907" s="531"/>
      <c r="H907" s="1780"/>
    </row>
    <row r="908" spans="1:8" s="475" customFormat="1" ht="15" x14ac:dyDescent="0.15">
      <c r="A908" s="500"/>
      <c r="B908" s="873"/>
      <c r="C908" s="893" t="s">
        <v>2392</v>
      </c>
      <c r="D908" s="500"/>
      <c r="E908" s="869"/>
      <c r="F908" s="869"/>
      <c r="G908" s="531"/>
      <c r="H908" s="1780"/>
    </row>
    <row r="909" spans="1:8" s="475" customFormat="1" ht="15" x14ac:dyDescent="0.15">
      <c r="A909" s="500"/>
      <c r="B909" s="873"/>
      <c r="C909" s="893" t="s">
        <v>2393</v>
      </c>
      <c r="D909" s="500"/>
      <c r="E909" s="869"/>
      <c r="F909" s="869"/>
      <c r="G909" s="531"/>
      <c r="H909" s="1780"/>
    </row>
    <row r="910" spans="1:8" s="475" customFormat="1" ht="15" x14ac:dyDescent="0.15">
      <c r="A910" s="500"/>
      <c r="B910" s="873"/>
      <c r="C910" s="893" t="s">
        <v>2394</v>
      </c>
      <c r="D910" s="500"/>
      <c r="E910" s="869"/>
      <c r="F910" s="869"/>
      <c r="G910" s="531"/>
      <c r="H910" s="1780"/>
    </row>
    <row r="911" spans="1:8" s="475" customFormat="1" ht="15" x14ac:dyDescent="0.15">
      <c r="A911" s="500"/>
      <c r="B911" s="873"/>
      <c r="C911" s="893" t="s">
        <v>2371</v>
      </c>
      <c r="D911" s="500"/>
      <c r="E911" s="869"/>
      <c r="F911" s="869"/>
      <c r="G911" s="531"/>
      <c r="H911" s="1780"/>
    </row>
    <row r="912" spans="1:8" s="475" customFormat="1" ht="15" x14ac:dyDescent="0.15">
      <c r="A912" s="500"/>
      <c r="B912" s="873"/>
      <c r="C912" s="895" t="s">
        <v>2395</v>
      </c>
      <c r="D912" s="500"/>
      <c r="E912" s="869"/>
      <c r="F912" s="869"/>
      <c r="G912" s="531"/>
      <c r="H912" s="1780"/>
    </row>
    <row r="913" spans="1:8" s="475" customFormat="1" ht="15" x14ac:dyDescent="0.15">
      <c r="A913" s="500"/>
      <c r="B913" s="873"/>
      <c r="C913" s="896" t="s">
        <v>2396</v>
      </c>
      <c r="D913" s="500"/>
      <c r="E913" s="869"/>
      <c r="F913" s="869"/>
      <c r="G913" s="531"/>
      <c r="H913" s="1780"/>
    </row>
    <row r="914" spans="1:8" s="475" customFormat="1" ht="15" x14ac:dyDescent="0.15">
      <c r="A914" s="500"/>
      <c r="B914" s="873"/>
      <c r="C914" s="896" t="s">
        <v>2346</v>
      </c>
      <c r="D914" s="500"/>
      <c r="E914" s="869"/>
      <c r="F914" s="869"/>
      <c r="G914" s="531"/>
      <c r="H914" s="1780"/>
    </row>
    <row r="915" spans="1:8" s="475" customFormat="1" ht="15" x14ac:dyDescent="0.15">
      <c r="A915" s="500"/>
      <c r="B915" s="873"/>
      <c r="C915" s="894" t="s">
        <v>2397</v>
      </c>
      <c r="D915" s="500"/>
      <c r="E915" s="869"/>
      <c r="F915" s="869"/>
      <c r="G915" s="531"/>
      <c r="H915" s="1780"/>
    </row>
    <row r="916" spans="1:8" s="475" customFormat="1" ht="15" x14ac:dyDescent="0.15">
      <c r="A916" s="500"/>
      <c r="B916" s="873"/>
      <c r="C916" s="897" t="s">
        <v>1308</v>
      </c>
      <c r="D916" s="500"/>
      <c r="E916" s="869"/>
      <c r="F916" s="869"/>
      <c r="G916" s="531"/>
      <c r="H916" s="1780"/>
    </row>
    <row r="917" spans="1:8" s="475" customFormat="1" ht="15" x14ac:dyDescent="0.15">
      <c r="A917" s="500"/>
      <c r="B917" s="873"/>
      <c r="C917" s="896" t="s">
        <v>2398</v>
      </c>
      <c r="D917" s="500"/>
      <c r="E917" s="869"/>
      <c r="F917" s="869"/>
      <c r="G917" s="531"/>
      <c r="H917" s="1780"/>
    </row>
    <row r="918" spans="1:8" s="475" customFormat="1" ht="15" x14ac:dyDescent="0.15">
      <c r="A918" s="500"/>
      <c r="B918" s="873"/>
      <c r="C918" s="385" t="s">
        <v>2399</v>
      </c>
      <c r="D918" s="500"/>
      <c r="E918" s="869"/>
      <c r="F918" s="869"/>
      <c r="G918" s="531"/>
      <c r="H918" s="1780"/>
    </row>
    <row r="919" spans="1:8" s="475" customFormat="1" ht="15" x14ac:dyDescent="0.15">
      <c r="A919" s="500"/>
      <c r="B919" s="873"/>
      <c r="C919" s="370" t="s">
        <v>1135</v>
      </c>
      <c r="D919" s="500"/>
      <c r="E919" s="869"/>
      <c r="F919" s="869"/>
      <c r="G919" s="531"/>
      <c r="H919" s="1780"/>
    </row>
    <row r="920" spans="1:8" s="475" customFormat="1" ht="14" thickBot="1" x14ac:dyDescent="0.2">
      <c r="A920" s="509"/>
      <c r="B920" s="875"/>
      <c r="C920" s="881"/>
      <c r="D920" s="509"/>
      <c r="E920" s="870"/>
      <c r="F920" s="870"/>
      <c r="G920" s="533"/>
      <c r="H920" s="1781"/>
    </row>
    <row r="921" spans="1:8" s="475" customFormat="1" ht="14" x14ac:dyDescent="0.2">
      <c r="A921" s="1808" t="s">
        <v>4713</v>
      </c>
      <c r="B921" s="872" t="s">
        <v>1017</v>
      </c>
      <c r="C921" s="496" t="s">
        <v>1018</v>
      </c>
      <c r="D921" s="371" t="e">
        <f>VLOOKUP($B921,'Pricelist Summary'!$B:$S,22,0)</f>
        <v>#REF!</v>
      </c>
      <c r="E921" s="803">
        <f>VLOOKUP($B921,'Pricelist Summary'!$B:$M,4,0)</f>
        <v>933.64485981308405</v>
      </c>
      <c r="F921" s="803">
        <f>VLOOKUP($B921,'Pricelist Summary'!$B:$M,5,0)</f>
        <v>0</v>
      </c>
      <c r="G921" s="171" t="e">
        <f>VLOOKUP(B921,'Pricelist Summary'!B:O,18,0)</f>
        <v>#REF!</v>
      </c>
      <c r="H921" s="171" t="e">
        <f>VLOOKUP(B921,'Pricelist Summary'!B:G,10,0)</f>
        <v>#REF!</v>
      </c>
    </row>
    <row r="922" spans="1:8" s="475" customFormat="1" ht="14" x14ac:dyDescent="0.15">
      <c r="A922" s="500"/>
      <c r="B922" s="873"/>
      <c r="C922" s="878" t="s">
        <v>2400</v>
      </c>
      <c r="D922" s="500"/>
      <c r="E922" s="869"/>
      <c r="F922" s="869"/>
      <c r="G922" s="531"/>
      <c r="H922" s="1780"/>
    </row>
    <row r="923" spans="1:8" s="475" customFormat="1" x14ac:dyDescent="0.15">
      <c r="A923" s="500"/>
      <c r="B923" s="873"/>
      <c r="C923" s="478"/>
      <c r="D923" s="500"/>
      <c r="E923" s="869"/>
      <c r="F923" s="869"/>
      <c r="G923" s="531"/>
      <c r="H923" s="1780"/>
    </row>
    <row r="924" spans="1:8" s="475" customFormat="1" ht="15" x14ac:dyDescent="0.15">
      <c r="A924" s="500"/>
      <c r="B924" s="873"/>
      <c r="C924" s="888" t="s">
        <v>2401</v>
      </c>
      <c r="D924" s="500"/>
      <c r="E924" s="869"/>
      <c r="F924" s="869"/>
      <c r="G924" s="531"/>
      <c r="H924" s="1780"/>
    </row>
    <row r="925" spans="1:8" s="475" customFormat="1" ht="15" x14ac:dyDescent="0.15">
      <c r="A925" s="500"/>
      <c r="B925" s="873"/>
      <c r="C925" s="889" t="s">
        <v>2402</v>
      </c>
      <c r="D925" s="500"/>
      <c r="E925" s="869"/>
      <c r="F925" s="869"/>
      <c r="G925" s="531"/>
      <c r="H925" s="1780"/>
    </row>
    <row r="926" spans="1:8" s="475" customFormat="1" ht="15" x14ac:dyDescent="0.15">
      <c r="A926" s="500"/>
      <c r="B926" s="873"/>
      <c r="C926" s="888" t="s">
        <v>2403</v>
      </c>
      <c r="D926" s="500"/>
      <c r="E926" s="869"/>
      <c r="F926" s="869"/>
      <c r="G926" s="531"/>
      <c r="H926" s="1780"/>
    </row>
    <row r="927" spans="1:8" s="475" customFormat="1" ht="15" x14ac:dyDescent="0.15">
      <c r="A927" s="500"/>
      <c r="B927" s="873"/>
      <c r="C927" s="888" t="s">
        <v>2404</v>
      </c>
      <c r="D927" s="500"/>
      <c r="E927" s="869"/>
      <c r="F927" s="869"/>
      <c r="G927" s="531"/>
      <c r="H927" s="1780"/>
    </row>
    <row r="928" spans="1:8" s="475" customFormat="1" ht="15" x14ac:dyDescent="0.15">
      <c r="A928" s="500"/>
      <c r="B928" s="873"/>
      <c r="C928" s="884" t="s">
        <v>2405</v>
      </c>
      <c r="D928" s="500"/>
      <c r="E928" s="869"/>
      <c r="F928" s="869"/>
      <c r="G928" s="531"/>
      <c r="H928" s="1780"/>
    </row>
    <row r="929" spans="1:8" s="475" customFormat="1" ht="15" x14ac:dyDescent="0.15">
      <c r="A929" s="500"/>
      <c r="B929" s="873"/>
      <c r="C929" s="882" t="s">
        <v>2406</v>
      </c>
      <c r="D929" s="500"/>
      <c r="E929" s="869"/>
      <c r="F929" s="869"/>
      <c r="G929" s="531"/>
      <c r="H929" s="1780"/>
    </row>
    <row r="930" spans="1:8" s="475" customFormat="1" ht="15" x14ac:dyDescent="0.15">
      <c r="A930" s="500"/>
      <c r="B930" s="873"/>
      <c r="C930" s="884" t="s">
        <v>2407</v>
      </c>
      <c r="D930" s="500"/>
      <c r="E930" s="869"/>
      <c r="F930" s="869"/>
      <c r="G930" s="531"/>
      <c r="H930" s="1780"/>
    </row>
    <row r="931" spans="1:8" s="475" customFormat="1" ht="15" x14ac:dyDescent="0.15">
      <c r="A931" s="500"/>
      <c r="B931" s="873"/>
      <c r="C931" s="884" t="s">
        <v>2408</v>
      </c>
      <c r="D931" s="500"/>
      <c r="E931" s="869"/>
      <c r="F931" s="869"/>
      <c r="G931" s="531"/>
      <c r="H931" s="1780"/>
    </row>
    <row r="932" spans="1:8" s="475" customFormat="1" ht="15" x14ac:dyDescent="0.15">
      <c r="A932" s="500"/>
      <c r="B932" s="873"/>
      <c r="C932" s="578" t="s">
        <v>2409</v>
      </c>
      <c r="D932" s="500"/>
      <c r="E932" s="869"/>
      <c r="F932" s="869"/>
      <c r="G932" s="531"/>
      <c r="H932" s="1780"/>
    </row>
    <row r="933" spans="1:8" s="475" customFormat="1" ht="15" x14ac:dyDescent="0.15">
      <c r="A933" s="500"/>
      <c r="B933" s="873"/>
      <c r="C933" s="578" t="s">
        <v>2410</v>
      </c>
      <c r="D933" s="500"/>
      <c r="E933" s="869"/>
      <c r="F933" s="869"/>
      <c r="G933" s="531"/>
      <c r="H933" s="1780"/>
    </row>
    <row r="934" spans="1:8" s="475" customFormat="1" ht="15" x14ac:dyDescent="0.15">
      <c r="A934" s="500"/>
      <c r="B934" s="873"/>
      <c r="C934" s="578" t="s">
        <v>2411</v>
      </c>
      <c r="D934" s="500"/>
      <c r="E934" s="869"/>
      <c r="F934" s="869"/>
      <c r="G934" s="531"/>
      <c r="H934" s="1780"/>
    </row>
    <row r="935" spans="1:8" s="475" customFormat="1" ht="15" x14ac:dyDescent="0.15">
      <c r="A935" s="500"/>
      <c r="B935" s="873"/>
      <c r="C935" s="885" t="s">
        <v>1308</v>
      </c>
      <c r="D935" s="500"/>
      <c r="E935" s="869"/>
      <c r="F935" s="869"/>
      <c r="G935" s="531"/>
      <c r="H935" s="1780"/>
    </row>
    <row r="936" spans="1:8" s="475" customFormat="1" ht="15" x14ac:dyDescent="0.15">
      <c r="A936" s="500"/>
      <c r="B936" s="873"/>
      <c r="C936" s="883" t="s">
        <v>2412</v>
      </c>
      <c r="D936" s="500"/>
      <c r="E936" s="869"/>
      <c r="F936" s="869"/>
      <c r="G936" s="531"/>
      <c r="H936" s="1780"/>
    </row>
    <row r="937" spans="1:8" s="475" customFormat="1" ht="15" x14ac:dyDescent="0.15">
      <c r="A937" s="500"/>
      <c r="B937" s="873"/>
      <c r="C937" s="886" t="s">
        <v>2350</v>
      </c>
      <c r="D937" s="500"/>
      <c r="E937" s="869"/>
      <c r="F937" s="869"/>
      <c r="G937" s="531"/>
      <c r="H937" s="1780"/>
    </row>
    <row r="938" spans="1:8" s="475" customFormat="1" ht="16" thickBot="1" x14ac:dyDescent="0.2">
      <c r="A938" s="500"/>
      <c r="B938" s="873"/>
      <c r="C938" s="887" t="s">
        <v>1135</v>
      </c>
      <c r="D938" s="500"/>
      <c r="E938" s="869"/>
      <c r="F938" s="869"/>
      <c r="G938" s="531"/>
      <c r="H938" s="1780"/>
    </row>
    <row r="939" spans="1:8" s="475" customFormat="1" ht="14" x14ac:dyDescent="0.2">
      <c r="A939" s="1808" t="s">
        <v>4713</v>
      </c>
      <c r="B939" s="872" t="s">
        <v>1020</v>
      </c>
      <c r="C939" s="496" t="s">
        <v>1021</v>
      </c>
      <c r="D939" s="371" t="e">
        <f>VLOOKUP($B939,'Pricelist Summary'!$B:$S,22,0)</f>
        <v>#REF!</v>
      </c>
      <c r="E939" s="803">
        <f>VLOOKUP($B939,'Pricelist Summary'!$B:$M,4,0)</f>
        <v>746.72897196261681</v>
      </c>
      <c r="F939" s="1195">
        <f>VLOOKUP($B939,'Pricelist Summary'!$B:$M,5,0)</f>
        <v>0</v>
      </c>
      <c r="G939" s="171" t="e">
        <f>VLOOKUP(B939,'Pricelist Summary'!B:O,18,0)</f>
        <v>#REF!</v>
      </c>
      <c r="H939" s="171" t="e">
        <f>VLOOKUP(B939,'Pricelist Summary'!B:G,10,0)</f>
        <v>#REF!</v>
      </c>
    </row>
    <row r="940" spans="1:8" s="475" customFormat="1" ht="14" x14ac:dyDescent="0.2">
      <c r="A940" s="500"/>
      <c r="B940" s="876" t="s">
        <v>1023</v>
      </c>
      <c r="C940" s="938" t="s">
        <v>1024</v>
      </c>
      <c r="D940" s="374" t="e">
        <f>VLOOKUP($B940,'Pricelist Summary'!$B:$S,22,0)</f>
        <v>#REF!</v>
      </c>
      <c r="E940" s="1138">
        <f>VLOOKUP($B940,'Pricelist Summary'!$B:$M,4,0)</f>
        <v>746.72897196261681</v>
      </c>
      <c r="F940" s="937">
        <f>VLOOKUP($B940,'Pricelist Summary'!$B:$M,5,0)</f>
        <v>0</v>
      </c>
      <c r="G940" s="172" t="e">
        <f>VLOOKUP(B940,'Pricelist Summary'!B:O,18,0)</f>
        <v>#REF!</v>
      </c>
      <c r="H940" s="172" t="e">
        <f>VLOOKUP(B940,'Pricelist Summary'!B:G,10,0)</f>
        <v>#REF!</v>
      </c>
    </row>
    <row r="941" spans="1:8" s="475" customFormat="1" ht="14" x14ac:dyDescent="0.15">
      <c r="A941" s="500"/>
      <c r="B941" s="873"/>
      <c r="C941" s="475" t="s">
        <v>2456</v>
      </c>
      <c r="D941" s="500"/>
      <c r="E941" s="869"/>
      <c r="F941" s="869"/>
      <c r="G941" s="531"/>
      <c r="H941" s="1780"/>
    </row>
    <row r="942" spans="1:8" s="475" customFormat="1" x14ac:dyDescent="0.15">
      <c r="A942" s="500"/>
      <c r="B942" s="873"/>
      <c r="C942" s="478"/>
      <c r="D942" s="500"/>
      <c r="E942" s="869"/>
      <c r="F942" s="869"/>
      <c r="G942" s="531"/>
      <c r="H942" s="1780"/>
    </row>
    <row r="943" spans="1:8" s="475" customFormat="1" ht="15" x14ac:dyDescent="0.15">
      <c r="A943" s="500"/>
      <c r="B943" s="873"/>
      <c r="C943" s="893" t="s">
        <v>2413</v>
      </c>
      <c r="D943" s="500"/>
      <c r="E943" s="869"/>
      <c r="F943" s="869"/>
      <c r="G943" s="531"/>
      <c r="H943" s="1780"/>
    </row>
    <row r="944" spans="1:8" s="475" customFormat="1" ht="15" x14ac:dyDescent="0.15">
      <c r="A944" s="500"/>
      <c r="B944" s="873"/>
      <c r="C944" s="893" t="s">
        <v>2336</v>
      </c>
      <c r="D944" s="500"/>
      <c r="E944" s="869"/>
      <c r="F944" s="869"/>
      <c r="G944" s="531"/>
      <c r="H944" s="1780"/>
    </row>
    <row r="945" spans="1:8" s="475" customFormat="1" ht="15" x14ac:dyDescent="0.15">
      <c r="A945" s="500"/>
      <c r="B945" s="873"/>
      <c r="C945" s="894" t="s">
        <v>2414</v>
      </c>
      <c r="D945" s="500"/>
      <c r="E945" s="869"/>
      <c r="F945" s="869"/>
      <c r="G945" s="531"/>
      <c r="H945" s="1780"/>
    </row>
    <row r="946" spans="1:8" s="475" customFormat="1" ht="15" x14ac:dyDescent="0.15">
      <c r="A946" s="500"/>
      <c r="B946" s="873"/>
      <c r="C946" s="893" t="s">
        <v>2415</v>
      </c>
      <c r="D946" s="500"/>
      <c r="E946" s="869"/>
      <c r="F946" s="869"/>
      <c r="G946" s="531"/>
      <c r="H946" s="1780"/>
    </row>
    <row r="947" spans="1:8" s="475" customFormat="1" ht="15" x14ac:dyDescent="0.15">
      <c r="A947" s="500"/>
      <c r="B947" s="873"/>
      <c r="C947" s="893" t="s">
        <v>2416</v>
      </c>
      <c r="D947" s="500"/>
      <c r="E947" s="869"/>
      <c r="F947" s="869"/>
      <c r="G947" s="531"/>
      <c r="H947" s="1780"/>
    </row>
    <row r="948" spans="1:8" s="475" customFormat="1" ht="15" x14ac:dyDescent="0.15">
      <c r="A948" s="500"/>
      <c r="B948" s="873"/>
      <c r="C948" s="893" t="s">
        <v>2417</v>
      </c>
      <c r="D948" s="500"/>
      <c r="E948" s="869"/>
      <c r="F948" s="869"/>
      <c r="G948" s="531"/>
      <c r="H948" s="1780"/>
    </row>
    <row r="949" spans="1:8" s="475" customFormat="1" ht="15" x14ac:dyDescent="0.15">
      <c r="A949" s="500"/>
      <c r="B949" s="873"/>
      <c r="C949" s="893" t="s">
        <v>2418</v>
      </c>
      <c r="D949" s="500"/>
      <c r="E949" s="869"/>
      <c r="F949" s="869"/>
      <c r="G949" s="531"/>
      <c r="H949" s="1780"/>
    </row>
    <row r="950" spans="1:8" s="475" customFormat="1" ht="15" x14ac:dyDescent="0.15">
      <c r="A950" s="500"/>
      <c r="B950" s="873"/>
      <c r="C950" s="893" t="s">
        <v>2419</v>
      </c>
      <c r="D950" s="500"/>
      <c r="E950" s="869"/>
      <c r="F950" s="869"/>
      <c r="G950" s="531"/>
      <c r="H950" s="1780"/>
    </row>
    <row r="951" spans="1:8" s="475" customFormat="1" ht="15" x14ac:dyDescent="0.15">
      <c r="A951" s="500"/>
      <c r="B951" s="873"/>
      <c r="C951" s="893" t="s">
        <v>2420</v>
      </c>
      <c r="D951" s="500"/>
      <c r="E951" s="869"/>
      <c r="F951" s="869"/>
      <c r="G951" s="531"/>
      <c r="H951" s="1780"/>
    </row>
    <row r="952" spans="1:8" s="475" customFormat="1" ht="15" x14ac:dyDescent="0.15">
      <c r="A952" s="500"/>
      <c r="B952" s="873"/>
      <c r="C952" s="893" t="s">
        <v>2371</v>
      </c>
      <c r="D952" s="500"/>
      <c r="E952" s="869"/>
      <c r="F952" s="869"/>
      <c r="G952" s="531"/>
      <c r="H952" s="1780"/>
    </row>
    <row r="953" spans="1:8" s="475" customFormat="1" ht="15" x14ac:dyDescent="0.15">
      <c r="A953" s="500"/>
      <c r="B953" s="873"/>
      <c r="C953" s="895" t="s">
        <v>2421</v>
      </c>
      <c r="D953" s="500"/>
      <c r="E953" s="869"/>
      <c r="F953" s="869"/>
      <c r="G953" s="531"/>
      <c r="H953" s="1780"/>
    </row>
    <row r="954" spans="1:8" s="475" customFormat="1" ht="15" x14ac:dyDescent="0.15">
      <c r="A954" s="500"/>
      <c r="B954" s="873"/>
      <c r="C954" s="939" t="s">
        <v>2396</v>
      </c>
      <c r="D954" s="500"/>
      <c r="E954" s="869"/>
      <c r="F954" s="869"/>
      <c r="G954" s="531"/>
      <c r="H954" s="1780"/>
    </row>
    <row r="955" spans="1:8" s="475" customFormat="1" ht="15" x14ac:dyDescent="0.15">
      <c r="A955" s="500"/>
      <c r="B955" s="873"/>
      <c r="C955" s="939" t="s">
        <v>2346</v>
      </c>
      <c r="D955" s="500"/>
      <c r="E955" s="869"/>
      <c r="F955" s="869"/>
      <c r="G955" s="531"/>
      <c r="H955" s="1780"/>
    </row>
    <row r="956" spans="1:8" s="475" customFormat="1" ht="15" x14ac:dyDescent="0.15">
      <c r="A956" s="500"/>
      <c r="B956" s="873"/>
      <c r="C956" s="894" t="s">
        <v>2422</v>
      </c>
      <c r="D956" s="500"/>
      <c r="E956" s="869"/>
      <c r="F956" s="869"/>
      <c r="G956" s="531"/>
      <c r="H956" s="1780"/>
    </row>
    <row r="957" spans="1:8" s="475" customFormat="1" ht="15" x14ac:dyDescent="0.15">
      <c r="A957" s="500"/>
      <c r="B957" s="873"/>
      <c r="C957" s="940" t="s">
        <v>1308</v>
      </c>
      <c r="D957" s="500"/>
      <c r="E957" s="869"/>
      <c r="F957" s="869"/>
      <c r="G957" s="531"/>
      <c r="H957" s="1780"/>
    </row>
    <row r="958" spans="1:8" s="475" customFormat="1" ht="15" x14ac:dyDescent="0.15">
      <c r="A958" s="500"/>
      <c r="B958" s="873"/>
      <c r="C958" s="939" t="s">
        <v>2398</v>
      </c>
      <c r="D958" s="500"/>
      <c r="E958" s="869"/>
      <c r="F958" s="869"/>
      <c r="G958" s="531"/>
      <c r="H958" s="1780"/>
    </row>
    <row r="959" spans="1:8" s="475" customFormat="1" ht="15" x14ac:dyDescent="0.15">
      <c r="A959" s="500"/>
      <c r="B959" s="873"/>
      <c r="C959" s="385" t="s">
        <v>2399</v>
      </c>
      <c r="D959" s="500"/>
      <c r="E959" s="869"/>
      <c r="F959" s="869"/>
      <c r="G959" s="531"/>
      <c r="H959" s="1780"/>
    </row>
    <row r="960" spans="1:8" s="475" customFormat="1" ht="16" thickBot="1" x14ac:dyDescent="0.2">
      <c r="A960" s="500"/>
      <c r="B960" s="873"/>
      <c r="C960" s="370" t="s">
        <v>1135</v>
      </c>
      <c r="D960" s="500"/>
      <c r="E960" s="869"/>
      <c r="F960" s="869"/>
      <c r="G960" s="531"/>
      <c r="H960" s="1780"/>
    </row>
    <row r="961" spans="1:8" s="475" customFormat="1" ht="14" x14ac:dyDescent="0.2">
      <c r="A961" s="1808" t="s">
        <v>4713</v>
      </c>
      <c r="B961" s="891" t="s">
        <v>1026</v>
      </c>
      <c r="C961" s="682" t="s">
        <v>1027</v>
      </c>
      <c r="D961" s="858" t="e">
        <f>VLOOKUP($B961,'Pricelist Summary'!$B:$S,22,0)</f>
        <v>#REF!</v>
      </c>
      <c r="E961" s="803">
        <f>VLOOKUP($B961,'Pricelist Summary'!$B:$M,4,0)</f>
        <v>559.81308411214945</v>
      </c>
      <c r="F961" s="803">
        <f>VLOOKUP($B961,'Pricelist Summary'!$B:$M,5,0)</f>
        <v>0</v>
      </c>
      <c r="G961" s="171" t="e">
        <f>VLOOKUP(B961,'Pricelist Summary'!B:O,18,0)</f>
        <v>#REF!</v>
      </c>
      <c r="H961" s="171" t="e">
        <f>VLOOKUP(B961,'Pricelist Summary'!B:G,10,0)</f>
        <v>#REF!</v>
      </c>
    </row>
    <row r="962" spans="1:8" s="475" customFormat="1" ht="14" x14ac:dyDescent="0.15">
      <c r="A962" s="500"/>
      <c r="B962" s="501"/>
      <c r="C962" s="524" t="s">
        <v>2423</v>
      </c>
      <c r="D962" s="478"/>
      <c r="E962" s="869"/>
      <c r="F962" s="869"/>
      <c r="G962" s="531"/>
      <c r="H962" s="1780"/>
    </row>
    <row r="963" spans="1:8" s="475" customFormat="1" x14ac:dyDescent="0.15">
      <c r="A963" s="500"/>
      <c r="B963" s="501"/>
      <c r="C963" s="466"/>
      <c r="D963" s="478"/>
      <c r="E963" s="869"/>
      <c r="F963" s="869"/>
      <c r="G963" s="531"/>
      <c r="H963" s="1780"/>
    </row>
    <row r="964" spans="1:8" s="475" customFormat="1" ht="15" x14ac:dyDescent="0.15">
      <c r="A964" s="500"/>
      <c r="B964" s="501"/>
      <c r="C964" s="893" t="s">
        <v>2424</v>
      </c>
      <c r="D964" s="478"/>
      <c r="E964" s="869"/>
      <c r="F964" s="869"/>
      <c r="G964" s="531"/>
      <c r="H964" s="1780"/>
    </row>
    <row r="965" spans="1:8" s="475" customFormat="1" ht="15" x14ac:dyDescent="0.15">
      <c r="A965" s="500"/>
      <c r="B965" s="501"/>
      <c r="C965" s="894" t="s">
        <v>2425</v>
      </c>
      <c r="D965" s="478"/>
      <c r="E965" s="869"/>
      <c r="F965" s="869"/>
      <c r="G965" s="531"/>
      <c r="H965" s="1780"/>
    </row>
    <row r="966" spans="1:8" s="475" customFormat="1" ht="15" x14ac:dyDescent="0.15">
      <c r="A966" s="500"/>
      <c r="B966" s="501"/>
      <c r="C966" s="893" t="s">
        <v>2426</v>
      </c>
      <c r="D966" s="478"/>
      <c r="E966" s="869"/>
      <c r="F966" s="869"/>
      <c r="G966" s="531"/>
      <c r="H966" s="1780"/>
    </row>
    <row r="967" spans="1:8" s="475" customFormat="1" ht="15" x14ac:dyDescent="0.15">
      <c r="A967" s="500"/>
      <c r="B967" s="501"/>
      <c r="C967" s="893" t="s">
        <v>2427</v>
      </c>
      <c r="D967" s="478"/>
      <c r="E967" s="869"/>
      <c r="F967" s="869"/>
      <c r="G967" s="531"/>
      <c r="H967" s="1780"/>
    </row>
    <row r="968" spans="1:8" s="475" customFormat="1" ht="15" x14ac:dyDescent="0.15">
      <c r="A968" s="500"/>
      <c r="B968" s="501"/>
      <c r="C968" s="898" t="s">
        <v>2428</v>
      </c>
      <c r="D968" s="478"/>
      <c r="E968" s="869"/>
      <c r="F968" s="869"/>
      <c r="G968" s="531"/>
      <c r="H968" s="1780"/>
    </row>
    <row r="969" spans="1:8" s="475" customFormat="1" ht="15" x14ac:dyDescent="0.15">
      <c r="A969" s="500"/>
      <c r="B969" s="501"/>
      <c r="C969" s="898" t="s">
        <v>2429</v>
      </c>
      <c r="D969" s="478"/>
      <c r="E969" s="869"/>
      <c r="F969" s="869"/>
      <c r="G969" s="531"/>
      <c r="H969" s="1780"/>
    </row>
    <row r="970" spans="1:8" s="475" customFormat="1" ht="15" x14ac:dyDescent="0.15">
      <c r="A970" s="500"/>
      <c r="B970" s="501"/>
      <c r="C970" s="898" t="s">
        <v>2430</v>
      </c>
      <c r="D970" s="478"/>
      <c r="E970" s="869"/>
      <c r="F970" s="869"/>
      <c r="G970" s="531"/>
      <c r="H970" s="1780"/>
    </row>
    <row r="971" spans="1:8" s="475" customFormat="1" ht="15" x14ac:dyDescent="0.15">
      <c r="A971" s="500"/>
      <c r="B971" s="501"/>
      <c r="C971" s="898" t="s">
        <v>2431</v>
      </c>
      <c r="D971" s="478"/>
      <c r="E971" s="869"/>
      <c r="F971" s="869"/>
      <c r="G971" s="531"/>
      <c r="H971" s="1780"/>
    </row>
    <row r="972" spans="1:8" s="475" customFormat="1" ht="15" x14ac:dyDescent="0.15">
      <c r="A972" s="500"/>
      <c r="B972" s="501"/>
      <c r="C972" s="601" t="s">
        <v>2406</v>
      </c>
      <c r="D972" s="478"/>
      <c r="E972" s="869"/>
      <c r="F972" s="869"/>
      <c r="G972" s="531"/>
      <c r="H972" s="1780"/>
    </row>
    <row r="973" spans="1:8" s="475" customFormat="1" ht="15" x14ac:dyDescent="0.15">
      <c r="A973" s="500"/>
      <c r="B973" s="501"/>
      <c r="C973" s="898" t="s">
        <v>2432</v>
      </c>
      <c r="D973" s="478"/>
      <c r="E973" s="869"/>
      <c r="F973" s="869"/>
      <c r="G973" s="531"/>
      <c r="H973" s="1780"/>
    </row>
    <row r="974" spans="1:8" s="475" customFormat="1" ht="15" x14ac:dyDescent="0.15">
      <c r="A974" s="500"/>
      <c r="B974" s="501"/>
      <c r="C974" s="896" t="s">
        <v>2396</v>
      </c>
      <c r="D974" s="478"/>
      <c r="E974" s="869"/>
      <c r="F974" s="869"/>
      <c r="G974" s="531"/>
      <c r="H974" s="1780"/>
    </row>
    <row r="975" spans="1:8" s="475" customFormat="1" ht="15" x14ac:dyDescent="0.15">
      <c r="A975" s="500"/>
      <c r="B975" s="501"/>
      <c r="C975" s="896" t="s">
        <v>2433</v>
      </c>
      <c r="D975" s="502"/>
      <c r="E975" s="862"/>
      <c r="F975" s="862"/>
      <c r="G975" s="503"/>
      <c r="H975" s="541"/>
    </row>
    <row r="976" spans="1:8" s="475" customFormat="1" ht="15" x14ac:dyDescent="0.15">
      <c r="A976" s="500"/>
      <c r="B976" s="501"/>
      <c r="C976" s="896" t="s">
        <v>2346</v>
      </c>
      <c r="D976" s="478"/>
      <c r="E976" s="869"/>
      <c r="F976" s="869"/>
      <c r="G976" s="531"/>
      <c r="H976" s="1780"/>
    </row>
    <row r="977" spans="1:8" s="475" customFormat="1" ht="15" x14ac:dyDescent="0.15">
      <c r="A977" s="500"/>
      <c r="B977" s="501"/>
      <c r="C977" s="894" t="s">
        <v>2434</v>
      </c>
      <c r="D977" s="478"/>
      <c r="E977" s="869"/>
      <c r="F977" s="869"/>
      <c r="G977" s="531"/>
      <c r="H977" s="1780"/>
    </row>
    <row r="978" spans="1:8" s="475" customFormat="1" ht="15" x14ac:dyDescent="0.15">
      <c r="A978" s="500"/>
      <c r="B978" s="501"/>
      <c r="C978" s="897" t="s">
        <v>1308</v>
      </c>
      <c r="D978" s="478"/>
      <c r="E978" s="869"/>
      <c r="F978" s="869"/>
      <c r="G978" s="531"/>
      <c r="H978" s="1780"/>
    </row>
    <row r="979" spans="1:8" s="475" customFormat="1" ht="15" x14ac:dyDescent="0.15">
      <c r="A979" s="500"/>
      <c r="B979" s="501"/>
      <c r="C979" s="896" t="s">
        <v>2435</v>
      </c>
      <c r="D979" s="478"/>
      <c r="E979" s="869"/>
      <c r="F979" s="869"/>
      <c r="G979" s="531"/>
      <c r="H979" s="1780"/>
    </row>
    <row r="980" spans="1:8" s="475" customFormat="1" ht="15" x14ac:dyDescent="0.15">
      <c r="A980" s="500"/>
      <c r="B980" s="501"/>
      <c r="C980" s="385" t="s">
        <v>2350</v>
      </c>
      <c r="D980" s="478"/>
      <c r="E980" s="869"/>
      <c r="F980" s="869"/>
      <c r="G980" s="531"/>
      <c r="H980" s="1780"/>
    </row>
    <row r="981" spans="1:8" s="475" customFormat="1" ht="16" thickBot="1" x14ac:dyDescent="0.2">
      <c r="A981" s="509"/>
      <c r="B981" s="510"/>
      <c r="C981" s="291" t="s">
        <v>1135</v>
      </c>
      <c r="D981" s="478"/>
      <c r="E981" s="869"/>
      <c r="F981" s="869"/>
      <c r="G981" s="531"/>
      <c r="H981" s="1780"/>
    </row>
    <row r="982" spans="1:8" s="475" customFormat="1" ht="14" x14ac:dyDescent="0.2">
      <c r="A982" s="1808" t="s">
        <v>4713</v>
      </c>
      <c r="B982" s="480" t="s">
        <v>1029</v>
      </c>
      <c r="C982" s="512" t="s">
        <v>2436</v>
      </c>
      <c r="D982" s="371" t="e">
        <f>VLOOKUP($B982,'Pricelist Summary'!$B:$S,22,0)</f>
        <v>#REF!</v>
      </c>
      <c r="E982" s="803">
        <f>VLOOKUP($B982,'Pricelist Summary'!$B:$M,4,0)</f>
        <v>578.5046728971962</v>
      </c>
      <c r="F982" s="803">
        <f>VLOOKUP($B982,'Pricelist Summary'!$B:$M,5,0)</f>
        <v>0</v>
      </c>
      <c r="G982" s="171" t="e">
        <f>VLOOKUP(B982,'Pricelist Summary'!B:O,18,0)</f>
        <v>#REF!</v>
      </c>
      <c r="H982" s="171" t="e">
        <f>VLOOKUP(B982,'Pricelist Summary'!B:G,10,0)</f>
        <v>#REF!</v>
      </c>
    </row>
    <row r="983" spans="1:8" s="475" customFormat="1" ht="14" x14ac:dyDescent="0.15">
      <c r="A983" s="458"/>
      <c r="B983" s="501"/>
      <c r="C983" s="458" t="s">
        <v>2437</v>
      </c>
      <c r="D983" s="513"/>
      <c r="E983" s="534"/>
      <c r="F983" s="534"/>
      <c r="G983" s="515"/>
      <c r="H983" s="521"/>
    </row>
    <row r="984" spans="1:8" s="475" customFormat="1" ht="14" x14ac:dyDescent="0.15">
      <c r="A984" s="458"/>
      <c r="B984" s="501"/>
      <c r="C984" s="458" t="s">
        <v>2438</v>
      </c>
      <c r="D984" s="513"/>
      <c r="E984" s="534"/>
      <c r="F984" s="534"/>
      <c r="G984" s="515"/>
      <c r="H984" s="521"/>
    </row>
    <row r="985" spans="1:8" s="475" customFormat="1" ht="14" x14ac:dyDescent="0.15">
      <c r="A985" s="458"/>
      <c r="B985" s="501"/>
      <c r="C985" s="458" t="s">
        <v>2439</v>
      </c>
      <c r="D985" s="513"/>
      <c r="E985" s="534"/>
      <c r="F985" s="534"/>
      <c r="G985" s="515"/>
      <c r="H985" s="521"/>
    </row>
    <row r="986" spans="1:8" s="475" customFormat="1" ht="14" x14ac:dyDescent="0.15">
      <c r="A986" s="458"/>
      <c r="B986" s="501"/>
      <c r="C986" s="458" t="s">
        <v>2440</v>
      </c>
      <c r="D986" s="513"/>
      <c r="E986" s="534"/>
      <c r="F986" s="534"/>
      <c r="G986" s="515"/>
      <c r="H986" s="521"/>
    </row>
    <row r="987" spans="1:8" s="475" customFormat="1" ht="14" x14ac:dyDescent="0.15">
      <c r="A987" s="458"/>
      <c r="B987" s="501"/>
      <c r="C987" s="458" t="s">
        <v>2441</v>
      </c>
      <c r="D987" s="513"/>
      <c r="E987" s="534"/>
      <c r="F987" s="534"/>
      <c r="G987" s="515"/>
      <c r="H987" s="521"/>
    </row>
    <row r="988" spans="1:8" s="475" customFormat="1" x14ac:dyDescent="0.15">
      <c r="A988" s="458"/>
      <c r="B988" s="501"/>
      <c r="C988" s="458"/>
      <c r="D988" s="513"/>
      <c r="E988" s="534"/>
      <c r="F988" s="534"/>
      <c r="G988" s="515"/>
      <c r="H988" s="521"/>
    </row>
    <row r="989" spans="1:8" s="475" customFormat="1" ht="14" x14ac:dyDescent="0.15">
      <c r="A989" s="458"/>
      <c r="B989" s="501"/>
      <c r="C989" s="505" t="s">
        <v>1308</v>
      </c>
      <c r="D989" s="513"/>
      <c r="E989" s="534"/>
      <c r="F989" s="534"/>
      <c r="G989" s="515"/>
      <c r="H989" s="521"/>
    </row>
    <row r="990" spans="1:8" s="475" customFormat="1" ht="14" x14ac:dyDescent="0.15">
      <c r="A990" s="458"/>
      <c r="B990" s="501"/>
      <c r="C990" s="458" t="s">
        <v>2442</v>
      </c>
      <c r="D990" s="513"/>
      <c r="E990" s="534"/>
      <c r="F990" s="534"/>
      <c r="G990" s="515"/>
      <c r="H990" s="521"/>
    </row>
    <row r="991" spans="1:8" s="475" customFormat="1" x14ac:dyDescent="0.15">
      <c r="A991" s="458"/>
      <c r="B991" s="501"/>
      <c r="C991" s="458"/>
      <c r="D991" s="513"/>
      <c r="E991" s="534"/>
      <c r="F991" s="534"/>
      <c r="G991" s="515"/>
      <c r="H991" s="521"/>
    </row>
    <row r="992" spans="1:8" s="475" customFormat="1" ht="15" thickBot="1" x14ac:dyDescent="0.2">
      <c r="A992" s="516"/>
      <c r="B992" s="517"/>
      <c r="C992" s="506" t="s">
        <v>1135</v>
      </c>
      <c r="D992" s="518"/>
      <c r="E992" s="535"/>
      <c r="F992" s="535"/>
      <c r="G992" s="519"/>
      <c r="H992" s="520"/>
    </row>
    <row r="993" spans="1:8" ht="14" x14ac:dyDescent="0.2">
      <c r="A993" s="1808" t="s">
        <v>4713</v>
      </c>
      <c r="B993" s="485" t="s">
        <v>1034</v>
      </c>
      <c r="C993" s="486" t="s">
        <v>2443</v>
      </c>
      <c r="D993" s="371" t="e">
        <f>VLOOKUP($B993,'Pricelist Summary'!$B:$S,22,0)</f>
        <v>#REF!</v>
      </c>
      <c r="E993" s="803">
        <f>VLOOKUP($B993,'Pricelist Summary'!$B:$M,4,0)</f>
        <v>344.85981308411215</v>
      </c>
      <c r="F993" s="803">
        <f>VLOOKUP($B993,'Pricelist Summary'!$B:$M,5,0)</f>
        <v>0</v>
      </c>
      <c r="G993" s="171" t="e">
        <f>VLOOKUP(B993,'Pricelist Summary'!B:O,18,0)</f>
        <v>#REF!</v>
      </c>
      <c r="H993" s="171" t="e">
        <f>VLOOKUP(B993,'Pricelist Summary'!B:G,10,0)</f>
        <v>#REF!</v>
      </c>
    </row>
    <row r="994" spans="1:8" ht="14" x14ac:dyDescent="0.15">
      <c r="A994" s="471"/>
      <c r="B994" s="490"/>
      <c r="C994" s="492" t="s">
        <v>2444</v>
      </c>
      <c r="D994" s="472"/>
      <c r="E994" s="479"/>
      <c r="F994" s="479"/>
      <c r="G994" s="482"/>
      <c r="H994" s="537"/>
    </row>
    <row r="995" spans="1:8" ht="14" x14ac:dyDescent="0.15">
      <c r="A995" s="471"/>
      <c r="B995" s="490"/>
      <c r="C995" s="492" t="s">
        <v>2445</v>
      </c>
      <c r="D995" s="472"/>
      <c r="E995" s="538"/>
      <c r="F995" s="538"/>
      <c r="G995" s="482"/>
      <c r="H995" s="537"/>
    </row>
    <row r="996" spans="1:8" ht="14" x14ac:dyDescent="0.15">
      <c r="A996" s="471"/>
      <c r="B996" s="490"/>
      <c r="C996" s="492" t="s">
        <v>2446</v>
      </c>
      <c r="D996" s="472"/>
      <c r="E996" s="538"/>
      <c r="F996" s="538"/>
      <c r="G996" s="482"/>
      <c r="H996" s="537"/>
    </row>
    <row r="997" spans="1:8" ht="14" x14ac:dyDescent="0.15">
      <c r="A997" s="471"/>
      <c r="B997" s="490"/>
      <c r="C997" s="492" t="s">
        <v>2447</v>
      </c>
      <c r="D997" s="446"/>
      <c r="E997" s="479"/>
      <c r="F997" s="479"/>
      <c r="G997" s="482"/>
      <c r="H997" s="537"/>
    </row>
    <row r="998" spans="1:8" ht="14" x14ac:dyDescent="0.15">
      <c r="A998" s="471"/>
      <c r="B998" s="490"/>
      <c r="C998" s="492" t="s">
        <v>2448</v>
      </c>
      <c r="D998" s="446"/>
      <c r="E998" s="479"/>
      <c r="F998" s="479"/>
      <c r="G998" s="482"/>
      <c r="H998" s="537"/>
    </row>
    <row r="999" spans="1:8" x14ac:dyDescent="0.15">
      <c r="A999" s="515"/>
      <c r="B999" s="539"/>
      <c r="C999" s="492"/>
      <c r="D999" s="472"/>
      <c r="E999" s="538"/>
      <c r="F999" s="538"/>
      <c r="G999" s="540"/>
      <c r="H999" s="541"/>
    </row>
    <row r="1000" spans="1:8" ht="15" thickBot="1" x14ac:dyDescent="0.2">
      <c r="A1000" s="519"/>
      <c r="B1000" s="542"/>
      <c r="C1000" s="506" t="s">
        <v>1135</v>
      </c>
      <c r="D1000" s="543"/>
      <c r="E1000" s="544"/>
      <c r="F1000" s="544"/>
      <c r="G1000" s="545"/>
      <c r="H1000" s="546"/>
    </row>
    <row r="1001" spans="1:8" ht="14" x14ac:dyDescent="0.15">
      <c r="A1001" s="1808" t="s">
        <v>4713</v>
      </c>
      <c r="B1001" s="485" t="s">
        <v>1043</v>
      </c>
      <c r="C1001" s="486" t="s">
        <v>2451</v>
      </c>
      <c r="D1001" s="487" t="e">
        <f>VLOOKUP($B1001,'Pricelist Summary'!$B:$S,22,0)</f>
        <v>#REF!</v>
      </c>
      <c r="E1001" s="488">
        <f>VLOOKUP($B1001,'Pricelist Summary'!$B:$M,4,0)</f>
        <v>92.523364485981304</v>
      </c>
      <c r="F1001" s="488">
        <f>VLOOKUP($B1001,'Pricelist Summary'!$B:$M,5,0)</f>
        <v>0</v>
      </c>
      <c r="G1001" s="536" t="e">
        <f>VLOOKUP(B1001,'Pricelist Summary'!B:O,18,0)</f>
        <v>#REF!</v>
      </c>
      <c r="H1001" s="449" t="e">
        <f>VLOOKUP(B1001,'Pricelist Summary'!B:G,10,0)</f>
        <v>#REF!</v>
      </c>
    </row>
    <row r="1002" spans="1:8" ht="14" x14ac:dyDescent="0.15">
      <c r="A1002" s="1506" t="s">
        <v>4713</v>
      </c>
      <c r="B1002" s="490" t="s">
        <v>1048</v>
      </c>
      <c r="C1002" s="481" t="s">
        <v>2452</v>
      </c>
      <c r="D1002" s="446" t="e">
        <f>VLOOKUP($B1002,'Pricelist Summary'!$B:$S,22,0)</f>
        <v>#REF!</v>
      </c>
      <c r="E1002" s="479">
        <f>VLOOKUP($B1002,'Pricelist Summary'!$B:$M,4,0)</f>
        <v>101.86915887850466</v>
      </c>
      <c r="F1002" s="479">
        <f>VLOOKUP($B1002,'Pricelist Summary'!$B:$M,5,0)</f>
        <v>0</v>
      </c>
      <c r="G1002" s="482" t="e">
        <f>VLOOKUP(B1002,'Pricelist Summary'!B:O,18,0)</f>
        <v>#REF!</v>
      </c>
      <c r="H1002" s="449" t="e">
        <f>VLOOKUP(B1002,'Pricelist Summary'!B:G,10,0)</f>
        <v>#REF!</v>
      </c>
    </row>
    <row r="1003" spans="1:8" ht="14" x14ac:dyDescent="0.15">
      <c r="A1003" s="471"/>
      <c r="B1003" s="490"/>
      <c r="C1003" s="492" t="s">
        <v>2444</v>
      </c>
      <c r="D1003" s="472"/>
      <c r="E1003" s="479"/>
      <c r="F1003" s="479"/>
      <c r="G1003" s="482"/>
      <c r="H1003" s="537"/>
    </row>
    <row r="1004" spans="1:8" ht="14" x14ac:dyDescent="0.15">
      <c r="A1004" s="471"/>
      <c r="B1004" s="490"/>
      <c r="C1004" s="492" t="s">
        <v>2449</v>
      </c>
      <c r="D1004" s="472"/>
      <c r="E1004" s="473"/>
      <c r="F1004" s="473"/>
      <c r="G1004" s="482"/>
      <c r="H1004" s="537"/>
    </row>
    <row r="1005" spans="1:8" ht="14" x14ac:dyDescent="0.15">
      <c r="A1005" s="471"/>
      <c r="B1005" s="490"/>
      <c r="C1005" s="492" t="s">
        <v>2446</v>
      </c>
      <c r="D1005" s="472"/>
      <c r="E1005" s="473"/>
      <c r="F1005" s="473"/>
      <c r="G1005" s="482"/>
      <c r="H1005" s="537"/>
    </row>
    <row r="1006" spans="1:8" ht="14" x14ac:dyDescent="0.15">
      <c r="A1006" s="471"/>
      <c r="B1006" s="490"/>
      <c r="C1006" s="492" t="s">
        <v>2453</v>
      </c>
      <c r="D1006" s="472"/>
      <c r="E1006" s="473"/>
      <c r="F1006" s="473"/>
      <c r="G1006" s="482"/>
      <c r="H1006" s="537"/>
    </row>
    <row r="1007" spans="1:8" ht="14" x14ac:dyDescent="0.15">
      <c r="A1007" s="471"/>
      <c r="B1007" s="490"/>
      <c r="C1007" s="492" t="s">
        <v>2450</v>
      </c>
      <c r="D1007" s="472"/>
      <c r="E1007" s="473"/>
      <c r="F1007" s="473"/>
      <c r="G1007" s="482"/>
      <c r="H1007" s="537"/>
    </row>
    <row r="1008" spans="1:8" x14ac:dyDescent="0.15">
      <c r="A1008" s="471"/>
      <c r="B1008" s="490"/>
      <c r="C1008" s="492"/>
      <c r="D1008" s="472"/>
      <c r="E1008" s="473"/>
      <c r="F1008" s="473"/>
      <c r="G1008" s="482"/>
      <c r="H1008" s="537"/>
    </row>
    <row r="1009" spans="1:8" ht="15" thickBot="1" x14ac:dyDescent="0.2">
      <c r="A1009" s="483"/>
      <c r="B1009" s="548"/>
      <c r="C1009" s="506" t="s">
        <v>1135</v>
      </c>
      <c r="D1009" s="543"/>
      <c r="E1009" s="544"/>
      <c r="F1009" s="544"/>
      <c r="G1009" s="484"/>
      <c r="H1009" s="549"/>
    </row>
    <row r="1011" spans="1:8" x14ac:dyDescent="0.15">
      <c r="B1011" s="551"/>
      <c r="C1011" s="552"/>
    </row>
    <row r="1014" spans="1:8" x14ac:dyDescent="0.15">
      <c r="B1014" s="478"/>
      <c r="C1014" s="552"/>
      <c r="G1014" s="478"/>
    </row>
  </sheetData>
  <mergeCells count="5">
    <mergeCell ref="A61:B61"/>
    <mergeCell ref="G142:G143"/>
    <mergeCell ref="G177:G180"/>
    <mergeCell ref="G268:G270"/>
    <mergeCell ref="B59:B60"/>
  </mergeCells>
  <phoneticPr fontId="182" type="noConversion"/>
  <hyperlinks>
    <hyperlink ref="C111" r:id="rId1" xr:uid="{00000000-0004-0000-0B00-000000000000}"/>
    <hyperlink ref="C687" r:id="rId2" xr:uid="{00000000-0004-0000-0B00-000001000000}"/>
    <hyperlink ref="C992" r:id="rId3" xr:uid="{00000000-0004-0000-0B00-000002000000}"/>
    <hyperlink ref="C1000" r:id="rId4" xr:uid="{00000000-0004-0000-0B00-000003000000}"/>
    <hyperlink ref="C1009" r:id="rId5" xr:uid="{00000000-0004-0000-0B00-000006000000}"/>
    <hyperlink ref="C557" r:id="rId6" xr:uid="{00000000-0004-0000-0B00-000008000000}"/>
    <hyperlink ref="C508" r:id="rId7" xr:uid="{00000000-0004-0000-0B00-000009000000}"/>
    <hyperlink ref="C398" r:id="rId8" xr:uid="{00000000-0004-0000-0B00-00000C000000}"/>
    <hyperlink ref="H610" location="Promotion!A1" display="Promotion!A1" xr:uid="{00000000-0004-0000-0B00-00000D000000}"/>
    <hyperlink ref="H611" location="Promotion!A1" display="Promotion!A1" xr:uid="{00000000-0004-0000-0B00-00000E000000}"/>
    <hyperlink ref="C619" r:id="rId9" xr:uid="{00000000-0004-0000-0B00-00000F000000}"/>
    <hyperlink ref="C631" r:id="rId10" xr:uid="{00000000-0004-0000-0B00-000010000000}"/>
    <hyperlink ref="C647" r:id="rId11" xr:uid="{00000000-0004-0000-0B00-000011000000}"/>
    <hyperlink ref="C221" r:id="rId12" xr:uid="{00000000-0004-0000-0B00-000012000000}"/>
    <hyperlink ref="C101" r:id="rId13" xr:uid="{00000000-0004-0000-0B00-000013000000}"/>
    <hyperlink ref="C609" r:id="rId14" xr:uid="{00000000-0004-0000-0B00-000014000000}"/>
    <hyperlink ref="C375" r:id="rId15" xr:uid="{00000000-0004-0000-0B00-000015000000}"/>
    <hyperlink ref="C471" r:id="rId16" xr:uid="{00000000-0004-0000-0B00-000016000000}"/>
    <hyperlink ref="C894" r:id="rId17" xr:uid="{00000000-0004-0000-0B00-00001A000000}"/>
    <hyperlink ref="C895" r:id="rId18" xr:uid="{00000000-0004-0000-0B00-00001B000000}"/>
    <hyperlink ref="C312" r:id="rId19" xr:uid="{00000000-0004-0000-0B00-00001C000000}"/>
    <hyperlink ref="C748" r:id="rId20" xr:uid="{00000000-0004-0000-0B00-00001D000000}"/>
    <hyperlink ref="C749" r:id="rId21" xr:uid="{00000000-0004-0000-0B00-00001E000000}"/>
    <hyperlink ref="C772" r:id="rId22" xr:uid="{00000000-0004-0000-0B00-00001F000000}"/>
    <hyperlink ref="C773" r:id="rId23" xr:uid="{00000000-0004-0000-0B00-000020000000}"/>
    <hyperlink ref="C875" r:id="rId24" xr:uid="{00000000-0004-0000-0B00-000021000000}"/>
    <hyperlink ref="C918" r:id="rId25" xr:uid="{00000000-0004-0000-0B00-000022000000}"/>
    <hyperlink ref="C919" r:id="rId26" xr:uid="{00000000-0004-0000-0B00-000023000000}"/>
    <hyperlink ref="C937" r:id="rId27" xr:uid="{00000000-0004-0000-0B00-000024000000}"/>
    <hyperlink ref="C938" r:id="rId28" xr:uid="{00000000-0004-0000-0B00-000025000000}"/>
    <hyperlink ref="C874" r:id="rId29" xr:uid="{00000000-0004-0000-0B00-000026000000}"/>
    <hyperlink ref="C980" r:id="rId30" display="ใบอนุญาต มอก. เลขที่ น 35726-85/2879" xr:uid="{00000000-0004-0000-0B00-000027000000}"/>
    <hyperlink ref="C981" r:id="rId31" xr:uid="{00000000-0004-0000-0B00-000028000000}"/>
    <hyperlink ref="C267" r:id="rId32" xr:uid="{00000000-0004-0000-0B00-000029000000}"/>
    <hyperlink ref="C87" r:id="rId33" xr:uid="{00000000-0004-0000-0B00-00002A000000}"/>
    <hyperlink ref="C455" r:id="rId34" xr:uid="{00000000-0004-0000-0B00-00002B000000}"/>
    <hyperlink ref="C959" r:id="rId35" xr:uid="{00000000-0004-0000-0B00-00002C000000}"/>
    <hyperlink ref="C960" r:id="rId36" xr:uid="{00000000-0004-0000-0B00-00002D000000}"/>
    <hyperlink ref="C661" r:id="rId37" xr:uid="{00000000-0004-0000-0B00-00002E000000}"/>
    <hyperlink ref="C176" r:id="rId38" xr:uid="{00000000-0004-0000-0B00-00002F000000}"/>
    <hyperlink ref="C705" r:id="rId39" xr:uid="{00000000-0004-0000-0B00-000030000000}"/>
    <hyperlink ref="C413" r:id="rId40" xr:uid="{00000000-0004-0000-0B00-000031000000}"/>
    <hyperlink ref="C435" r:id="rId41" xr:uid="{00000000-0004-0000-0B00-000032000000}"/>
    <hyperlink ref="C673" r:id="rId42" xr:uid="{00000000-0004-0000-0B00-000033000000}"/>
    <hyperlink ref="C331" r:id="rId43" xr:uid="{06DE5F18-C920-4C7C-9E86-7740B187A206}"/>
    <hyperlink ref="C19" r:id="rId44" xr:uid="{E755217B-1D01-4D36-B351-4CF2262E38BA}"/>
    <hyperlink ref="C38" r:id="rId45" xr:uid="{E1402ED2-4E28-4321-A895-463807562968}"/>
    <hyperlink ref="C57" r:id="rId46" xr:uid="{6E644409-26A5-4E69-A4D7-D02291BBA075}"/>
    <hyperlink ref="C244" r:id="rId47" xr:uid="{EEFFF18F-DA9F-4C41-9872-526B20F48632}"/>
    <hyperlink ref="C596" r:id="rId48" xr:uid="{C9A32DB0-4300-4C3E-AD41-1208F76077CB}"/>
    <hyperlink ref="C576" r:id="rId49" xr:uid="{1EC92DC1-24B7-44C7-B829-A6CDF7F599A9}"/>
    <hyperlink ref="C726" r:id="rId50" xr:uid="{0E768FCB-4825-489B-A7DD-B2F6A2F7FA67}"/>
    <hyperlink ref="C352" r:id="rId51" xr:uid="{49BC2339-6B02-4825-A7F8-25ADE11CFF14}"/>
    <hyperlink ref="C525" r:id="rId52" xr:uid="{75E7FFC5-1956-43F4-8DCF-1D070EB5EFE5}"/>
    <hyperlink ref="C811" r:id="rId53" xr:uid="{FC4B7558-1017-4B78-89C3-6A179D54E072}"/>
    <hyperlink ref="C810" r:id="rId54" xr:uid="{C4C0476E-5D9E-494E-920B-FEEACF0D9B6F}"/>
    <hyperlink ref="C792" r:id="rId55" xr:uid="{C8DD5851-8D48-4AB1-8005-F52E1E77AD26}"/>
    <hyperlink ref="C791" r:id="rId56" xr:uid="{35D0BC93-A035-45A4-966F-E75303AEDE6A}"/>
    <hyperlink ref="C830" r:id="rId57" xr:uid="{AD1E75B7-A9C1-402F-A46C-B7B0B62233CE}"/>
    <hyperlink ref="C831" r:id="rId58" xr:uid="{F4E69E06-793B-4EF3-8DC8-07D20F312111}"/>
    <hyperlink ref="C852" r:id="rId59" xr:uid="{3FCD5206-131A-4957-935B-A19031B37EAA}"/>
    <hyperlink ref="C853" r:id="rId60" xr:uid="{6215B105-D9D3-47E4-8D17-823F819D9871}"/>
    <hyperlink ref="C158" r:id="rId61" xr:uid="{72FADB5B-3160-4FA2-BFDB-B5C19C78477B}"/>
    <hyperlink ref="C197" r:id="rId62" xr:uid="{149A1BED-DDC6-4B76-B332-F5B3B37403C0}"/>
    <hyperlink ref="C289" r:id="rId63" xr:uid="{E525548D-F9E6-4E8E-90FF-EF123EC116A2}"/>
  </hyperlinks>
  <pageMargins left="0.7" right="0.7" top="0.75" bottom="0.75" header="0.3" footer="0.3"/>
  <pageSetup orientation="portrait" r:id="rId64"/>
  <drawing r:id="rId6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2D765-D41B-415A-B173-63C7010809A4}">
  <dimension ref="A1:G421"/>
  <sheetViews>
    <sheetView topLeftCell="A100" workbookViewId="0">
      <selection activeCell="B120" sqref="B120"/>
    </sheetView>
  </sheetViews>
  <sheetFormatPr baseColWidth="10" defaultColWidth="8.83203125" defaultRowHeight="16" x14ac:dyDescent="0.2"/>
  <cols>
    <col min="1" max="1" width="17.6640625" style="1907" bestFit="1" customWidth="1"/>
    <col min="2" max="2" width="69.83203125" style="1907" bestFit="1" customWidth="1"/>
    <col min="3" max="3" width="14" style="1908" customWidth="1"/>
    <col min="4" max="5" width="10.33203125" customWidth="1"/>
    <col min="6" max="6" width="10.33203125" style="1678" customWidth="1"/>
    <col min="7" max="7" width="11.5" customWidth="1"/>
  </cols>
  <sheetData>
    <row r="1" spans="1:7" ht="32" x14ac:dyDescent="0.2">
      <c r="A1" s="1879" t="s">
        <v>1097</v>
      </c>
      <c r="B1" s="1879" t="s">
        <v>114</v>
      </c>
      <c r="C1" s="1880" t="s">
        <v>115</v>
      </c>
      <c r="D1" s="1881" t="s">
        <v>116</v>
      </c>
      <c r="E1" s="1881" t="s">
        <v>117</v>
      </c>
      <c r="F1" s="1882" t="s">
        <v>118</v>
      </c>
      <c r="G1" s="1883" t="s">
        <v>119</v>
      </c>
    </row>
    <row r="2" spans="1:7" x14ac:dyDescent="0.2">
      <c r="A2" s="1884" t="s">
        <v>148</v>
      </c>
      <c r="B2" s="1149" t="s">
        <v>149</v>
      </c>
      <c r="C2" s="1502">
        <v>9990</v>
      </c>
      <c r="D2" s="1885">
        <v>7390</v>
      </c>
      <c r="E2" s="1885">
        <v>6906.5420560747662</v>
      </c>
      <c r="F2" s="1886">
        <f>(E2-G2)/E2</f>
        <v>0.24998646820027062</v>
      </c>
      <c r="G2" s="1885">
        <v>5180</v>
      </c>
    </row>
    <row r="3" spans="1:7" x14ac:dyDescent="0.2">
      <c r="A3" s="1884" t="s">
        <v>164</v>
      </c>
      <c r="B3" s="1149" t="s">
        <v>165</v>
      </c>
      <c r="C3" s="1502">
        <v>9990</v>
      </c>
      <c r="D3" s="1885">
        <v>7390</v>
      </c>
      <c r="E3" s="1885">
        <v>6906.5420560747662</v>
      </c>
      <c r="F3" s="1886">
        <f t="shared" ref="F3:F66" si="0">(E3-G3)/E3</f>
        <v>0.24998646820027062</v>
      </c>
      <c r="G3" s="1885">
        <v>5180</v>
      </c>
    </row>
    <row r="4" spans="1:7" x14ac:dyDescent="0.2">
      <c r="A4" s="1884" t="s">
        <v>166</v>
      </c>
      <c r="B4" s="1149" t="s">
        <v>167</v>
      </c>
      <c r="C4" s="1502">
        <v>7490</v>
      </c>
      <c r="D4" s="1885">
        <v>5790</v>
      </c>
      <c r="E4" s="1885">
        <v>5411.2149532710273</v>
      </c>
      <c r="F4" s="1886">
        <f t="shared" si="0"/>
        <v>0.25007599309153705</v>
      </c>
      <c r="G4" s="1885">
        <v>4058</v>
      </c>
    </row>
    <row r="5" spans="1:7" x14ac:dyDescent="0.2">
      <c r="A5" s="1884" t="s">
        <v>170</v>
      </c>
      <c r="B5" s="1149" t="s">
        <v>171</v>
      </c>
      <c r="C5" s="1502">
        <v>7490</v>
      </c>
      <c r="D5" s="1885">
        <v>5790</v>
      </c>
      <c r="E5" s="1885">
        <v>5411.2149532710273</v>
      </c>
      <c r="F5" s="1886">
        <f t="shared" si="0"/>
        <v>0.25007599309153705</v>
      </c>
      <c r="G5" s="1885">
        <v>4058</v>
      </c>
    </row>
    <row r="6" spans="1:7" x14ac:dyDescent="0.2">
      <c r="A6" s="1624" t="s">
        <v>3391</v>
      </c>
      <c r="B6" s="1169" t="s">
        <v>3576</v>
      </c>
      <c r="C6" s="1502">
        <v>7990</v>
      </c>
      <c r="D6" s="1885">
        <v>6890</v>
      </c>
      <c r="E6" s="1885">
        <v>6439.2523364485978</v>
      </c>
      <c r="F6" s="1886">
        <f t="shared" si="0"/>
        <v>0.23189840348330912</v>
      </c>
      <c r="G6" s="1885">
        <v>4946</v>
      </c>
    </row>
    <row r="7" spans="1:7" x14ac:dyDescent="0.2">
      <c r="A7" s="1624" t="s">
        <v>3390</v>
      </c>
      <c r="B7" s="1169" t="s">
        <v>3575</v>
      </c>
      <c r="C7" s="1502">
        <v>6490</v>
      </c>
      <c r="D7" s="1885">
        <v>5390</v>
      </c>
      <c r="E7" s="1885">
        <v>5037.3831775700928</v>
      </c>
      <c r="F7" s="1886">
        <f t="shared" si="0"/>
        <v>0.23769944341372903</v>
      </c>
      <c r="G7" s="1885">
        <v>3840</v>
      </c>
    </row>
    <row r="8" spans="1:7" x14ac:dyDescent="0.2">
      <c r="A8" s="1624" t="s">
        <v>3389</v>
      </c>
      <c r="B8" s="1169" t="s">
        <v>3574</v>
      </c>
      <c r="C8" s="1502">
        <v>5690</v>
      </c>
      <c r="D8" s="1885">
        <v>4690</v>
      </c>
      <c r="E8" s="1885">
        <v>4383.1775700934577</v>
      </c>
      <c r="F8" s="1886">
        <f t="shared" si="0"/>
        <v>0.22750106609808099</v>
      </c>
      <c r="G8" s="1885">
        <v>3386</v>
      </c>
    </row>
    <row r="9" spans="1:7" x14ac:dyDescent="0.2">
      <c r="A9" s="1624" t="s">
        <v>3392</v>
      </c>
      <c r="B9" s="1169" t="s">
        <v>3577</v>
      </c>
      <c r="C9" s="1502">
        <v>5690</v>
      </c>
      <c r="D9" s="1885">
        <v>4690</v>
      </c>
      <c r="E9" s="1885">
        <v>4383.1775700934577</v>
      </c>
      <c r="F9" s="1886">
        <f t="shared" si="0"/>
        <v>0.22750106609808099</v>
      </c>
      <c r="G9" s="1885">
        <v>3386</v>
      </c>
    </row>
    <row r="10" spans="1:7" x14ac:dyDescent="0.2">
      <c r="A10" s="1884" t="s">
        <v>2514</v>
      </c>
      <c r="B10" s="1149" t="s">
        <v>2515</v>
      </c>
      <c r="C10" s="1502">
        <v>5490</v>
      </c>
      <c r="D10" s="1885">
        <v>4990</v>
      </c>
      <c r="E10" s="1885">
        <v>4663.5514018691583</v>
      </c>
      <c r="F10" s="1886">
        <f t="shared" si="0"/>
        <v>0.22977154308617226</v>
      </c>
      <c r="G10" s="1885">
        <v>3592</v>
      </c>
    </row>
    <row r="11" spans="1:7" x14ac:dyDescent="0.2">
      <c r="A11" s="1884" t="s">
        <v>2516</v>
      </c>
      <c r="B11" s="1149" t="s">
        <v>2517</v>
      </c>
      <c r="C11" s="1502">
        <v>5490</v>
      </c>
      <c r="D11" s="1885">
        <v>4990</v>
      </c>
      <c r="E11" s="1885">
        <v>4663.5514018691583</v>
      </c>
      <c r="F11" s="1886">
        <f t="shared" si="0"/>
        <v>0.22977154308617226</v>
      </c>
      <c r="G11" s="1885">
        <v>3592</v>
      </c>
    </row>
    <row r="12" spans="1:7" x14ac:dyDescent="0.2">
      <c r="A12" s="1884" t="s">
        <v>2518</v>
      </c>
      <c r="B12" s="1149" t="s">
        <v>2519</v>
      </c>
      <c r="C12" s="1502">
        <v>5990</v>
      </c>
      <c r="D12" s="1885">
        <v>5490</v>
      </c>
      <c r="E12" s="1885">
        <v>5130.8411214953267</v>
      </c>
      <c r="F12" s="1886">
        <f t="shared" si="0"/>
        <v>0.23989071038251358</v>
      </c>
      <c r="G12" s="1885">
        <v>3900</v>
      </c>
    </row>
    <row r="13" spans="1:7" x14ac:dyDescent="0.2">
      <c r="A13" s="1884" t="s">
        <v>172</v>
      </c>
      <c r="B13" s="1149" t="s">
        <v>173</v>
      </c>
      <c r="C13" s="1502">
        <v>3990</v>
      </c>
      <c r="D13" s="1885">
        <v>3490</v>
      </c>
      <c r="E13" s="1885">
        <v>3261.6822429906542</v>
      </c>
      <c r="F13" s="1886">
        <f t="shared" si="0"/>
        <v>0.25008022922636103</v>
      </c>
      <c r="G13" s="1885">
        <v>2446</v>
      </c>
    </row>
    <row r="14" spans="1:7" x14ac:dyDescent="0.2">
      <c r="A14" s="1884" t="s">
        <v>177</v>
      </c>
      <c r="B14" s="1149" t="s">
        <v>178</v>
      </c>
      <c r="C14" s="1502">
        <v>3990</v>
      </c>
      <c r="D14" s="1885">
        <v>3490</v>
      </c>
      <c r="E14" s="1885">
        <v>3261.6822429906542</v>
      </c>
      <c r="F14" s="1886">
        <f t="shared" si="0"/>
        <v>0.25008022922636103</v>
      </c>
      <c r="G14" s="1885">
        <v>2446</v>
      </c>
    </row>
    <row r="15" spans="1:7" x14ac:dyDescent="0.2">
      <c r="A15" s="1884" t="s">
        <v>179</v>
      </c>
      <c r="B15" s="1149" t="s">
        <v>180</v>
      </c>
      <c r="C15" s="1502">
        <v>3990</v>
      </c>
      <c r="D15" s="1885">
        <v>3490</v>
      </c>
      <c r="E15" s="1885">
        <v>3261.6822429906542</v>
      </c>
      <c r="F15" s="1886">
        <f t="shared" si="0"/>
        <v>0.31201146131805158</v>
      </c>
      <c r="G15" s="1885">
        <v>2244</v>
      </c>
    </row>
    <row r="16" spans="1:7" x14ac:dyDescent="0.2">
      <c r="A16" s="1887" t="s">
        <v>182</v>
      </c>
      <c r="B16" s="1162" t="s">
        <v>183</v>
      </c>
      <c r="C16" s="1502">
        <v>1990</v>
      </c>
      <c r="D16" s="1885">
        <v>1650</v>
      </c>
      <c r="E16" s="1885">
        <v>1542.0560747663551</v>
      </c>
      <c r="F16" s="1886">
        <f t="shared" si="0"/>
        <v>0.28666666666666663</v>
      </c>
      <c r="G16" s="1885">
        <v>1100</v>
      </c>
    </row>
    <row r="17" spans="1:7" x14ac:dyDescent="0.2">
      <c r="A17" s="1887" t="s">
        <v>187</v>
      </c>
      <c r="B17" s="1162" t="s">
        <v>188</v>
      </c>
      <c r="C17" s="1502">
        <v>1990</v>
      </c>
      <c r="D17" s="1885">
        <v>1650</v>
      </c>
      <c r="E17" s="1885">
        <v>1542.0560747663551</v>
      </c>
      <c r="F17" s="1886">
        <f t="shared" si="0"/>
        <v>0.28666666666666663</v>
      </c>
      <c r="G17" s="1885">
        <v>1100</v>
      </c>
    </row>
    <row r="18" spans="1:7" x14ac:dyDescent="0.2">
      <c r="A18" s="1887" t="s">
        <v>192</v>
      </c>
      <c r="B18" s="1162" t="s">
        <v>193</v>
      </c>
      <c r="C18" s="1502">
        <v>1290</v>
      </c>
      <c r="D18" s="1885">
        <v>999</v>
      </c>
      <c r="E18" s="1885">
        <v>933.64485981308405</v>
      </c>
      <c r="F18" s="1886">
        <f t="shared" si="0"/>
        <v>0.25025025025025022</v>
      </c>
      <c r="G18" s="1885">
        <v>700</v>
      </c>
    </row>
    <row r="19" spans="1:7" x14ac:dyDescent="0.2">
      <c r="A19" s="1887" t="s">
        <v>198</v>
      </c>
      <c r="B19" s="1162" t="s">
        <v>199</v>
      </c>
      <c r="C19" s="1502">
        <v>1290</v>
      </c>
      <c r="D19" s="1885">
        <v>999</v>
      </c>
      <c r="E19" s="1885">
        <v>933.64485981308405</v>
      </c>
      <c r="F19" s="1886">
        <f t="shared" si="0"/>
        <v>0.25025025025025022</v>
      </c>
      <c r="G19" s="1885">
        <v>700</v>
      </c>
    </row>
    <row r="20" spans="1:7" x14ac:dyDescent="0.2">
      <c r="A20" s="1887" t="s">
        <v>202</v>
      </c>
      <c r="B20" s="1162" t="s">
        <v>203</v>
      </c>
      <c r="C20" s="1502">
        <v>3490</v>
      </c>
      <c r="D20" s="1885">
        <v>2990</v>
      </c>
      <c r="E20" s="1885">
        <v>2794.3925233644859</v>
      </c>
      <c r="F20" s="1886">
        <f t="shared" si="0"/>
        <v>0.21986622073578593</v>
      </c>
      <c r="G20" s="1885">
        <v>2180</v>
      </c>
    </row>
    <row r="21" spans="1:7" x14ac:dyDescent="0.2">
      <c r="A21" s="1887" t="s">
        <v>205</v>
      </c>
      <c r="B21" s="1162" t="s">
        <v>206</v>
      </c>
      <c r="C21" s="1502">
        <v>3490</v>
      </c>
      <c r="D21" s="1885">
        <v>2990</v>
      </c>
      <c r="E21" s="1885">
        <v>2794.3925233644859</v>
      </c>
      <c r="F21" s="1886">
        <f t="shared" si="0"/>
        <v>0.21986622073578593</v>
      </c>
      <c r="G21" s="1885">
        <v>2180</v>
      </c>
    </row>
    <row r="22" spans="1:7" x14ac:dyDescent="0.2">
      <c r="A22" s="1887" t="s">
        <v>207</v>
      </c>
      <c r="B22" s="1162" t="s">
        <v>208</v>
      </c>
      <c r="C22" s="1502">
        <v>2990</v>
      </c>
      <c r="D22" s="1885">
        <v>2490</v>
      </c>
      <c r="E22" s="1885">
        <v>2327.1028037383176</v>
      </c>
      <c r="F22" s="1886">
        <f t="shared" si="0"/>
        <v>0.29010441767068268</v>
      </c>
      <c r="G22" s="1885">
        <v>1652</v>
      </c>
    </row>
    <row r="23" spans="1:7" x14ac:dyDescent="0.2">
      <c r="A23" s="1887" t="s">
        <v>214</v>
      </c>
      <c r="B23" s="1162" t="s">
        <v>215</v>
      </c>
      <c r="C23" s="1502">
        <v>2990</v>
      </c>
      <c r="D23" s="1885">
        <v>2490</v>
      </c>
      <c r="E23" s="1885">
        <v>2327.1028037383176</v>
      </c>
      <c r="F23" s="1886">
        <f t="shared" si="0"/>
        <v>0.29010441767068268</v>
      </c>
      <c r="G23" s="1885">
        <v>1652</v>
      </c>
    </row>
    <row r="24" spans="1:7" x14ac:dyDescent="0.2">
      <c r="A24" s="1887" t="s">
        <v>217</v>
      </c>
      <c r="B24" s="1162" t="s">
        <v>218</v>
      </c>
      <c r="C24" s="1502">
        <v>2990</v>
      </c>
      <c r="D24" s="1885">
        <v>2490</v>
      </c>
      <c r="E24" s="1885">
        <v>2327.1028037383176</v>
      </c>
      <c r="F24" s="1886">
        <f t="shared" si="0"/>
        <v>0.22994377510040154</v>
      </c>
      <c r="G24" s="1885">
        <v>1792</v>
      </c>
    </row>
    <row r="25" spans="1:7" x14ac:dyDescent="0.2">
      <c r="A25" s="1887" t="s">
        <v>2856</v>
      </c>
      <c r="B25" s="1162" t="s">
        <v>2857</v>
      </c>
      <c r="C25" s="1502">
        <v>2490</v>
      </c>
      <c r="D25" s="1885">
        <v>1990</v>
      </c>
      <c r="E25" s="1885">
        <v>1859.8130841121495</v>
      </c>
      <c r="F25" s="1886">
        <f t="shared" si="0"/>
        <v>0.21497487437185928</v>
      </c>
      <c r="G25" s="1885">
        <v>1460</v>
      </c>
    </row>
    <row r="26" spans="1:7" x14ac:dyDescent="0.2">
      <c r="A26" s="1887" t="s">
        <v>2850</v>
      </c>
      <c r="B26" s="1162" t="s">
        <v>2851</v>
      </c>
      <c r="C26" s="1502">
        <v>1990</v>
      </c>
      <c r="D26" s="1885">
        <v>1449</v>
      </c>
      <c r="E26" s="1885">
        <v>1354.2056074766354</v>
      </c>
      <c r="F26" s="1886">
        <f t="shared" si="0"/>
        <v>0.23054520358868175</v>
      </c>
      <c r="G26" s="1885">
        <v>1042</v>
      </c>
    </row>
    <row r="27" spans="1:7" x14ac:dyDescent="0.2">
      <c r="A27" s="1887" t="s">
        <v>2852</v>
      </c>
      <c r="B27" s="1162" t="s">
        <v>2853</v>
      </c>
      <c r="C27" s="1502">
        <v>1990</v>
      </c>
      <c r="D27" s="1885">
        <v>1449</v>
      </c>
      <c r="E27" s="1885">
        <v>1354.2056074766354</v>
      </c>
      <c r="F27" s="1886">
        <f t="shared" si="0"/>
        <v>0.23054520358868175</v>
      </c>
      <c r="G27" s="1885">
        <v>1042</v>
      </c>
    </row>
    <row r="28" spans="1:7" x14ac:dyDescent="0.2">
      <c r="A28" s="1887" t="s">
        <v>2854</v>
      </c>
      <c r="B28" s="1162" t="s">
        <v>2855</v>
      </c>
      <c r="C28" s="1502">
        <v>1990</v>
      </c>
      <c r="D28" s="1885">
        <v>1449</v>
      </c>
      <c r="E28" s="1885">
        <v>1354.2056074766354</v>
      </c>
      <c r="F28" s="1886">
        <f t="shared" si="0"/>
        <v>0.23054520358868175</v>
      </c>
      <c r="G28" s="1885">
        <v>1042</v>
      </c>
    </row>
    <row r="29" spans="1:7" x14ac:dyDescent="0.2">
      <c r="A29" s="1888" t="s">
        <v>220</v>
      </c>
      <c r="B29" s="1154" t="s">
        <v>221</v>
      </c>
      <c r="C29" s="1889">
        <v>1490</v>
      </c>
      <c r="D29" s="1155">
        <v>1190</v>
      </c>
      <c r="E29" s="1156">
        <v>1112.1495327102803</v>
      </c>
      <c r="F29" s="1157">
        <f t="shared" si="0"/>
        <v>0.17996638655462177</v>
      </c>
      <c r="G29" s="1158">
        <v>912</v>
      </c>
    </row>
    <row r="30" spans="1:7" x14ac:dyDescent="0.2">
      <c r="A30" s="1888" t="s">
        <v>222</v>
      </c>
      <c r="B30" s="1154" t="s">
        <v>223</v>
      </c>
      <c r="C30" s="1889">
        <v>1490</v>
      </c>
      <c r="D30" s="1155">
        <v>1190</v>
      </c>
      <c r="E30" s="1156">
        <v>1112.1495327102803</v>
      </c>
      <c r="F30" s="1157">
        <f t="shared" si="0"/>
        <v>0.17996638655462177</v>
      </c>
      <c r="G30" s="1158">
        <v>912</v>
      </c>
    </row>
    <row r="31" spans="1:7" x14ac:dyDescent="0.2">
      <c r="A31" s="1887" t="s">
        <v>224</v>
      </c>
      <c r="B31" s="1162" t="s">
        <v>225</v>
      </c>
      <c r="C31" s="1502">
        <v>899</v>
      </c>
      <c r="D31" s="1885">
        <v>799</v>
      </c>
      <c r="E31" s="1885">
        <v>746.72897196261681</v>
      </c>
      <c r="F31" s="1886">
        <f t="shared" si="0"/>
        <v>0.27148936170212767</v>
      </c>
      <c r="G31" s="1885">
        <v>544</v>
      </c>
    </row>
    <row r="32" spans="1:7" x14ac:dyDescent="0.2">
      <c r="A32" s="1887" t="s">
        <v>228</v>
      </c>
      <c r="B32" s="1162" t="s">
        <v>229</v>
      </c>
      <c r="C32" s="1502">
        <v>899</v>
      </c>
      <c r="D32" s="1885">
        <v>799</v>
      </c>
      <c r="E32" s="1885">
        <v>746.72897196261681</v>
      </c>
      <c r="F32" s="1886">
        <f t="shared" si="0"/>
        <v>0.27148936170212767</v>
      </c>
      <c r="G32" s="1885">
        <v>544</v>
      </c>
    </row>
    <row r="33" spans="1:7" x14ac:dyDescent="0.2">
      <c r="A33" s="1887" t="s">
        <v>232</v>
      </c>
      <c r="B33" s="1162" t="s">
        <v>233</v>
      </c>
      <c r="C33" s="1502">
        <v>899</v>
      </c>
      <c r="D33" s="1885">
        <v>799</v>
      </c>
      <c r="E33" s="1885">
        <v>746.72897196261681</v>
      </c>
      <c r="F33" s="1886">
        <f t="shared" si="0"/>
        <v>0.27148936170212767</v>
      </c>
      <c r="G33" s="1885">
        <v>544</v>
      </c>
    </row>
    <row r="34" spans="1:7" x14ac:dyDescent="0.2">
      <c r="A34" s="1888" t="s">
        <v>235</v>
      </c>
      <c r="B34" s="1154" t="s">
        <v>236</v>
      </c>
      <c r="C34" s="1889">
        <v>299</v>
      </c>
      <c r="D34" s="1155">
        <v>139</v>
      </c>
      <c r="E34" s="1156">
        <v>129.90654205607476</v>
      </c>
      <c r="F34" s="1157">
        <f t="shared" si="0"/>
        <v>0.24561151079136684</v>
      </c>
      <c r="G34" s="1158">
        <v>98</v>
      </c>
    </row>
    <row r="35" spans="1:7" x14ac:dyDescent="0.2">
      <c r="A35" s="1888" t="s">
        <v>240</v>
      </c>
      <c r="B35" s="1154" t="s">
        <v>241</v>
      </c>
      <c r="C35" s="1889">
        <v>299</v>
      </c>
      <c r="D35" s="1155">
        <v>139</v>
      </c>
      <c r="E35" s="1156">
        <v>129.90654205607476</v>
      </c>
      <c r="F35" s="1157">
        <f t="shared" si="0"/>
        <v>0.24561151079136684</v>
      </c>
      <c r="G35" s="1158">
        <v>98</v>
      </c>
    </row>
    <row r="36" spans="1:7" x14ac:dyDescent="0.2">
      <c r="A36" s="1888" t="s">
        <v>242</v>
      </c>
      <c r="B36" s="1154" t="s">
        <v>243</v>
      </c>
      <c r="C36" s="1889">
        <v>299</v>
      </c>
      <c r="D36" s="1155">
        <v>139</v>
      </c>
      <c r="E36" s="1156">
        <v>129.90654205607476</v>
      </c>
      <c r="F36" s="1157">
        <f t="shared" si="0"/>
        <v>0.24561151079136684</v>
      </c>
      <c r="G36" s="1158">
        <v>98</v>
      </c>
    </row>
    <row r="37" spans="1:7" x14ac:dyDescent="0.2">
      <c r="A37" s="1888" t="s">
        <v>244</v>
      </c>
      <c r="B37" s="1154" t="s">
        <v>245</v>
      </c>
      <c r="C37" s="1889">
        <v>199</v>
      </c>
      <c r="D37" s="1155">
        <v>89</v>
      </c>
      <c r="E37" s="1156">
        <v>83.177570093457945</v>
      </c>
      <c r="F37" s="1157">
        <f t="shared" si="0"/>
        <v>0.27865168539325841</v>
      </c>
      <c r="G37" s="1158">
        <v>60</v>
      </c>
    </row>
    <row r="38" spans="1:7" x14ac:dyDescent="0.2">
      <c r="A38" s="1888" t="s">
        <v>246</v>
      </c>
      <c r="B38" s="1154" t="s">
        <v>247</v>
      </c>
      <c r="C38" s="1889">
        <v>199</v>
      </c>
      <c r="D38" s="1155">
        <v>89</v>
      </c>
      <c r="E38" s="1156">
        <v>83.177570093457945</v>
      </c>
      <c r="F38" s="1157">
        <f t="shared" si="0"/>
        <v>0.27865168539325841</v>
      </c>
      <c r="G38" s="1158">
        <v>60</v>
      </c>
    </row>
    <row r="39" spans="1:7" x14ac:dyDescent="0.2">
      <c r="A39" s="1888" t="s">
        <v>248</v>
      </c>
      <c r="B39" s="1154" t="s">
        <v>249</v>
      </c>
      <c r="C39" s="1889">
        <v>199</v>
      </c>
      <c r="D39" s="1155">
        <v>89</v>
      </c>
      <c r="E39" s="1156">
        <v>83.177570093457945</v>
      </c>
      <c r="F39" s="1157">
        <f t="shared" si="0"/>
        <v>0.27865168539325841</v>
      </c>
      <c r="G39" s="1158">
        <v>60</v>
      </c>
    </row>
    <row r="40" spans="1:7" ht="15" x14ac:dyDescent="0.2">
      <c r="A40" s="1890" t="s">
        <v>3331</v>
      </c>
      <c r="B40" s="1625" t="s">
        <v>3332</v>
      </c>
      <c r="C40" s="1889">
        <v>299</v>
      </c>
      <c r="D40" s="1155">
        <v>119</v>
      </c>
      <c r="E40" s="1156">
        <v>111.21495327102804</v>
      </c>
      <c r="F40" s="1157">
        <f t="shared" si="0"/>
        <v>0.24470588235294116</v>
      </c>
      <c r="G40" s="1158">
        <v>84</v>
      </c>
    </row>
    <row r="41" spans="1:7" ht="15" x14ac:dyDescent="0.2">
      <c r="A41" s="1891" t="s">
        <v>3333</v>
      </c>
      <c r="B41" s="1626" t="s">
        <v>3334</v>
      </c>
      <c r="C41" s="1889">
        <v>299</v>
      </c>
      <c r="D41" s="1155">
        <v>119</v>
      </c>
      <c r="E41" s="1156">
        <v>111.21495327102804</v>
      </c>
      <c r="F41" s="1157">
        <f t="shared" si="0"/>
        <v>0.24470588235294116</v>
      </c>
      <c r="G41" s="1158">
        <v>84</v>
      </c>
    </row>
    <row r="42" spans="1:7" ht="15" x14ac:dyDescent="0.2">
      <c r="A42" s="1891" t="s">
        <v>3336</v>
      </c>
      <c r="B42" s="1626" t="s">
        <v>3337</v>
      </c>
      <c r="C42" s="1889">
        <v>799</v>
      </c>
      <c r="D42" s="1155">
        <v>339</v>
      </c>
      <c r="E42" s="1156">
        <v>316.82242990654203</v>
      </c>
      <c r="F42" s="1157">
        <f t="shared" si="0"/>
        <v>0.24879056047197634</v>
      </c>
      <c r="G42" s="1158">
        <v>238</v>
      </c>
    </row>
    <row r="43" spans="1:7" ht="15" x14ac:dyDescent="0.2">
      <c r="A43" s="1891" t="s">
        <v>3338</v>
      </c>
      <c r="B43" s="1626" t="s">
        <v>3339</v>
      </c>
      <c r="C43" s="1889">
        <v>799</v>
      </c>
      <c r="D43" s="1155">
        <v>339</v>
      </c>
      <c r="E43" s="1156">
        <v>316.82242990654203</v>
      </c>
      <c r="F43" s="1157">
        <f t="shared" si="0"/>
        <v>0.24879056047197634</v>
      </c>
      <c r="G43" s="1158">
        <v>238</v>
      </c>
    </row>
    <row r="44" spans="1:7" ht="15" x14ac:dyDescent="0.2">
      <c r="A44" s="1891" t="s">
        <v>3340</v>
      </c>
      <c r="B44" s="1626" t="s">
        <v>3341</v>
      </c>
      <c r="C44" s="1889">
        <v>1299</v>
      </c>
      <c r="D44" s="1155">
        <v>549</v>
      </c>
      <c r="E44" s="1156">
        <v>513.08411214953264</v>
      </c>
      <c r="F44" s="1157">
        <f t="shared" si="0"/>
        <v>0.24768670309653906</v>
      </c>
      <c r="G44" s="1158">
        <v>386</v>
      </c>
    </row>
    <row r="45" spans="1:7" x14ac:dyDescent="0.2">
      <c r="A45" s="1892" t="s">
        <v>250</v>
      </c>
      <c r="B45" s="1154" t="s">
        <v>251</v>
      </c>
      <c r="C45" s="1889">
        <v>249</v>
      </c>
      <c r="D45" s="1155">
        <v>79</v>
      </c>
      <c r="E45" s="1156">
        <v>73.831775700934571</v>
      </c>
      <c r="F45" s="1157">
        <f t="shared" si="0"/>
        <v>0.24151898734177207</v>
      </c>
      <c r="G45" s="1158">
        <v>56</v>
      </c>
    </row>
    <row r="46" spans="1:7" x14ac:dyDescent="0.2">
      <c r="A46" s="1888" t="s">
        <v>252</v>
      </c>
      <c r="B46" s="1154" t="s">
        <v>253</v>
      </c>
      <c r="C46" s="1889">
        <v>349</v>
      </c>
      <c r="D46" s="1155">
        <v>129</v>
      </c>
      <c r="E46" s="1156">
        <v>120.5607476635514</v>
      </c>
      <c r="F46" s="1157">
        <f t="shared" si="0"/>
        <v>0.25348837209302322</v>
      </c>
      <c r="G46" s="1158">
        <v>90</v>
      </c>
    </row>
    <row r="47" spans="1:7" x14ac:dyDescent="0.2">
      <c r="A47" s="1884" t="s">
        <v>254</v>
      </c>
      <c r="B47" s="1149" t="s">
        <v>255</v>
      </c>
      <c r="C47" s="1502">
        <v>149</v>
      </c>
      <c r="D47" s="1885">
        <v>139</v>
      </c>
      <c r="E47" s="1885">
        <v>129.90654205607476</v>
      </c>
      <c r="F47" s="1886">
        <f t="shared" si="0"/>
        <v>0.34493747682266546</v>
      </c>
      <c r="G47" s="1885">
        <v>85.096907216494856</v>
      </c>
    </row>
    <row r="48" spans="1:7" x14ac:dyDescent="0.2">
      <c r="A48" s="1884" t="s">
        <v>3414</v>
      </c>
      <c r="B48" s="1149" t="s">
        <v>3415</v>
      </c>
      <c r="C48" s="1502">
        <v>999</v>
      </c>
      <c r="D48" s="1885">
        <v>699</v>
      </c>
      <c r="E48" s="1885">
        <v>653.27102803738319</v>
      </c>
      <c r="F48" s="1886">
        <f t="shared" si="0"/>
        <v>0.32324373164671338</v>
      </c>
      <c r="G48" s="1885">
        <v>442.10526315789474</v>
      </c>
    </row>
    <row r="49" spans="1:7" x14ac:dyDescent="0.2">
      <c r="A49" s="1624" t="s">
        <v>3769</v>
      </c>
      <c r="B49" s="1169" t="s">
        <v>3770</v>
      </c>
      <c r="C49" s="1502">
        <v>1199</v>
      </c>
      <c r="D49" s="1885">
        <v>939</v>
      </c>
      <c r="E49" s="1885">
        <v>877.57009345794393</v>
      </c>
      <c r="F49" s="1886">
        <f t="shared" si="0"/>
        <v>0.31173588924387646</v>
      </c>
      <c r="G49" s="1885">
        <v>604</v>
      </c>
    </row>
    <row r="50" spans="1:7" x14ac:dyDescent="0.2">
      <c r="A50" s="1691" t="s">
        <v>3028</v>
      </c>
      <c r="B50" s="1190" t="s">
        <v>3031</v>
      </c>
      <c r="C50" s="1502">
        <v>1699</v>
      </c>
      <c r="D50" s="1885">
        <v>1209</v>
      </c>
      <c r="E50" s="1885">
        <v>1129.9065420560746</v>
      </c>
      <c r="F50" s="1886">
        <f t="shared" si="0"/>
        <v>0.27758701652732265</v>
      </c>
      <c r="G50" s="1885">
        <v>816.25915609202502</v>
      </c>
    </row>
    <row r="51" spans="1:7" x14ac:dyDescent="0.2">
      <c r="A51" s="1624" t="s">
        <v>3029</v>
      </c>
      <c r="B51" s="1169" t="s">
        <v>3032</v>
      </c>
      <c r="C51" s="1502">
        <v>499</v>
      </c>
      <c r="D51" s="1885">
        <v>309</v>
      </c>
      <c r="E51" s="1885">
        <v>288.78504672897196</v>
      </c>
      <c r="F51" s="1886">
        <f t="shared" si="0"/>
        <v>0.28666666666666668</v>
      </c>
      <c r="G51" s="1885">
        <v>206</v>
      </c>
    </row>
    <row r="52" spans="1:7" x14ac:dyDescent="0.2">
      <c r="A52" s="1624" t="s">
        <v>3030</v>
      </c>
      <c r="B52" s="1169" t="s">
        <v>3033</v>
      </c>
      <c r="C52" s="1502">
        <v>499</v>
      </c>
      <c r="D52" s="1885">
        <v>319</v>
      </c>
      <c r="E52" s="1885">
        <v>298.13084112149534</v>
      </c>
      <c r="F52" s="1886">
        <f t="shared" si="0"/>
        <v>0.30902821316614421</v>
      </c>
      <c r="G52" s="1885">
        <v>206</v>
      </c>
    </row>
    <row r="53" spans="1:7" x14ac:dyDescent="0.2">
      <c r="A53" s="1887" t="s">
        <v>259</v>
      </c>
      <c r="B53" s="1162" t="s">
        <v>260</v>
      </c>
      <c r="C53" s="1502">
        <v>990</v>
      </c>
      <c r="D53" s="1885">
        <v>699</v>
      </c>
      <c r="E53" s="1885">
        <v>653.27102803738319</v>
      </c>
      <c r="F53" s="1886">
        <f t="shared" si="0"/>
        <v>0.30503576537911303</v>
      </c>
      <c r="G53" s="1885">
        <v>454</v>
      </c>
    </row>
    <row r="54" spans="1:7" x14ac:dyDescent="0.2">
      <c r="A54" s="1884" t="s">
        <v>2901</v>
      </c>
      <c r="B54" s="1149" t="s">
        <v>2611</v>
      </c>
      <c r="C54" s="1502">
        <v>690</v>
      </c>
      <c r="D54" s="1885">
        <v>439</v>
      </c>
      <c r="E54" s="1885">
        <v>410.28037383177571</v>
      </c>
      <c r="F54" s="1886">
        <f t="shared" si="0"/>
        <v>0.26303225465561364</v>
      </c>
      <c r="G54" s="1885">
        <v>302.36340206185571</v>
      </c>
    </row>
    <row r="55" spans="1:7" x14ac:dyDescent="0.2">
      <c r="A55" s="1884" t="s">
        <v>2612</v>
      </c>
      <c r="B55" s="1149" t="s">
        <v>2613</v>
      </c>
      <c r="C55" s="1502">
        <v>690</v>
      </c>
      <c r="D55" s="1885">
        <v>439</v>
      </c>
      <c r="E55" s="1885">
        <v>410.28037383177571</v>
      </c>
      <c r="F55" s="1886">
        <f t="shared" si="0"/>
        <v>0.26303225465561364</v>
      </c>
      <c r="G55" s="1885">
        <v>302.36340206185571</v>
      </c>
    </row>
    <row r="56" spans="1:7" x14ac:dyDescent="0.2">
      <c r="A56" s="1884" t="s">
        <v>267</v>
      </c>
      <c r="B56" s="1149" t="s">
        <v>268</v>
      </c>
      <c r="C56" s="1502">
        <v>1099</v>
      </c>
      <c r="D56" s="1885">
        <v>979</v>
      </c>
      <c r="E56" s="1885">
        <v>914.95327102803731</v>
      </c>
      <c r="F56" s="1886">
        <f t="shared" si="0"/>
        <v>0.26519316470625398</v>
      </c>
      <c r="G56" s="1885">
        <v>672.31391752577315</v>
      </c>
    </row>
    <row r="57" spans="1:7" x14ac:dyDescent="0.2">
      <c r="A57" s="1884" t="s">
        <v>272</v>
      </c>
      <c r="B57" s="1149" t="s">
        <v>273</v>
      </c>
      <c r="C57" s="1502">
        <v>599</v>
      </c>
      <c r="D57" s="1885">
        <v>499</v>
      </c>
      <c r="E57" s="1885">
        <v>466.35514018691583</v>
      </c>
      <c r="F57" s="1886">
        <f t="shared" si="0"/>
        <v>0.37452870689833273</v>
      </c>
      <c r="G57" s="1885">
        <v>291.69175257731956</v>
      </c>
    </row>
    <row r="58" spans="1:7" x14ac:dyDescent="0.2">
      <c r="A58" s="1884" t="s">
        <v>276</v>
      </c>
      <c r="B58" s="1149" t="s">
        <v>277</v>
      </c>
      <c r="C58" s="1502">
        <v>999</v>
      </c>
      <c r="D58" s="1885">
        <v>699</v>
      </c>
      <c r="E58" s="1885">
        <v>653.27102803738319</v>
      </c>
      <c r="F58" s="1886">
        <f t="shared" si="0"/>
        <v>0.26489281447723545</v>
      </c>
      <c r="G58" s="1885">
        <v>480.22422680412376</v>
      </c>
    </row>
    <row r="59" spans="1:7" x14ac:dyDescent="0.2">
      <c r="A59" s="1884" t="s">
        <v>280</v>
      </c>
      <c r="B59" s="1149" t="s">
        <v>281</v>
      </c>
      <c r="C59" s="1502">
        <v>349</v>
      </c>
      <c r="D59" s="1885">
        <v>289</v>
      </c>
      <c r="E59" s="1885">
        <v>270.09345794392522</v>
      </c>
      <c r="F59" s="1886">
        <f t="shared" si="0"/>
        <v>0.26246224093033199</v>
      </c>
      <c r="G59" s="1885">
        <v>199.20412371134023</v>
      </c>
    </row>
    <row r="60" spans="1:7" x14ac:dyDescent="0.2">
      <c r="A60" s="1887" t="s">
        <v>284</v>
      </c>
      <c r="B60" s="1162" t="s">
        <v>285</v>
      </c>
      <c r="C60" s="1502">
        <v>1399</v>
      </c>
      <c r="D60" s="1885">
        <v>919</v>
      </c>
      <c r="E60" s="1885">
        <v>858.87850467289718</v>
      </c>
      <c r="F60" s="1886">
        <f t="shared" si="0"/>
        <v>0.30833621821118862</v>
      </c>
      <c r="G60" s="1885">
        <v>594.05515463917538</v>
      </c>
    </row>
    <row r="61" spans="1:7" x14ac:dyDescent="0.2">
      <c r="A61" s="1887" t="s">
        <v>288</v>
      </c>
      <c r="B61" s="1162" t="s">
        <v>289</v>
      </c>
      <c r="C61" s="1502">
        <v>599</v>
      </c>
      <c r="D61" s="1885">
        <v>369</v>
      </c>
      <c r="E61" s="1885">
        <v>344.85981308411215</v>
      </c>
      <c r="F61" s="1886">
        <f t="shared" si="0"/>
        <v>0.28826749643785088</v>
      </c>
      <c r="G61" s="1885">
        <v>245.44793814432992</v>
      </c>
    </row>
    <row r="62" spans="1:7" x14ac:dyDescent="0.2">
      <c r="A62" s="1887" t="s">
        <v>293</v>
      </c>
      <c r="B62" s="1162" t="s">
        <v>294</v>
      </c>
      <c r="C62" s="1502">
        <v>999</v>
      </c>
      <c r="D62" s="1885">
        <v>599</v>
      </c>
      <c r="E62" s="1885">
        <v>559.81308411214945</v>
      </c>
      <c r="F62" s="1886">
        <f t="shared" si="0"/>
        <v>0.28196486412061322</v>
      </c>
      <c r="G62" s="1885">
        <v>401.96546391752582</v>
      </c>
    </row>
    <row r="63" spans="1:7" x14ac:dyDescent="0.2">
      <c r="A63" s="1887" t="s">
        <v>297</v>
      </c>
      <c r="B63" s="1162" t="s">
        <v>298</v>
      </c>
      <c r="C63" s="1502">
        <v>299</v>
      </c>
      <c r="D63" s="1885">
        <v>179</v>
      </c>
      <c r="E63" s="1885">
        <v>167.28971962616822</v>
      </c>
      <c r="F63" s="1886">
        <f t="shared" si="0"/>
        <v>0.27072625698324021</v>
      </c>
      <c r="G63" s="1885">
        <v>122</v>
      </c>
    </row>
    <row r="64" spans="1:7" x14ac:dyDescent="0.2">
      <c r="A64" s="1887" t="s">
        <v>300</v>
      </c>
      <c r="B64" s="1162" t="s">
        <v>301</v>
      </c>
      <c r="C64" s="1502">
        <v>3299</v>
      </c>
      <c r="D64" s="1885">
        <v>2399</v>
      </c>
      <c r="E64" s="1885">
        <v>2242.0560747663549</v>
      </c>
      <c r="F64" s="1886">
        <f t="shared" si="0"/>
        <v>0.31300793070996075</v>
      </c>
      <c r="G64" s="1885">
        <v>1540.2747422680411</v>
      </c>
    </row>
    <row r="65" spans="1:7" ht="15" x14ac:dyDescent="0.2">
      <c r="A65" s="1888" t="s">
        <v>305</v>
      </c>
      <c r="B65" s="1625" t="s">
        <v>306</v>
      </c>
      <c r="C65" s="1889">
        <v>799</v>
      </c>
      <c r="D65" s="1155">
        <v>569</v>
      </c>
      <c r="E65" s="1156">
        <v>531.77570093457939</v>
      </c>
      <c r="F65" s="1157">
        <f t="shared" si="0"/>
        <v>0.27789103690685407</v>
      </c>
      <c r="G65" s="1158">
        <v>384</v>
      </c>
    </row>
    <row r="66" spans="1:7" x14ac:dyDescent="0.2">
      <c r="A66" s="1884" t="s">
        <v>307</v>
      </c>
      <c r="B66" s="1149" t="s">
        <v>308</v>
      </c>
      <c r="C66" s="1502">
        <v>1599</v>
      </c>
      <c r="D66" s="1885">
        <v>969</v>
      </c>
      <c r="E66" s="1885">
        <v>905.60747663551399</v>
      </c>
      <c r="F66" s="1886">
        <f t="shared" si="0"/>
        <v>0.28004127966976261</v>
      </c>
      <c r="G66" s="1885">
        <v>652</v>
      </c>
    </row>
    <row r="67" spans="1:7" x14ac:dyDescent="0.2">
      <c r="A67" s="1884" t="s">
        <v>2737</v>
      </c>
      <c r="B67" s="1149" t="s">
        <v>2738</v>
      </c>
      <c r="C67" s="1502">
        <v>1099</v>
      </c>
      <c r="D67" s="1885">
        <v>739</v>
      </c>
      <c r="E67" s="1885">
        <v>690.65420560747657</v>
      </c>
      <c r="F67" s="1886">
        <f t="shared" ref="F67:F130" si="1">(E67-G67)/E67</f>
        <v>0.31369418132611632</v>
      </c>
      <c r="G67" s="1885">
        <v>474</v>
      </c>
    </row>
    <row r="68" spans="1:7" x14ac:dyDescent="0.2">
      <c r="A68" s="1884" t="s">
        <v>2739</v>
      </c>
      <c r="B68" s="1149" t="s">
        <v>2740</v>
      </c>
      <c r="C68" s="1502">
        <v>1099</v>
      </c>
      <c r="D68" s="1885">
        <v>739</v>
      </c>
      <c r="E68" s="1885">
        <v>690.65420560747657</v>
      </c>
      <c r="F68" s="1886">
        <f t="shared" si="1"/>
        <v>0.31369418132611632</v>
      </c>
      <c r="G68" s="1885">
        <v>474</v>
      </c>
    </row>
    <row r="69" spans="1:7" x14ac:dyDescent="0.2">
      <c r="A69" s="1884" t="s">
        <v>2749</v>
      </c>
      <c r="B69" s="1149" t="s">
        <v>2750</v>
      </c>
      <c r="C69" s="1502">
        <v>799</v>
      </c>
      <c r="D69" s="1885">
        <v>309</v>
      </c>
      <c r="E69" s="1885">
        <v>288.78504672897196</v>
      </c>
      <c r="F69" s="1886">
        <f t="shared" si="1"/>
        <v>0.29359223300970871</v>
      </c>
      <c r="G69" s="1885">
        <v>204</v>
      </c>
    </row>
    <row r="70" spans="1:7" x14ac:dyDescent="0.2">
      <c r="A70" s="1884" t="s">
        <v>2751</v>
      </c>
      <c r="B70" s="1149" t="s">
        <v>2752</v>
      </c>
      <c r="C70" s="1502">
        <v>799</v>
      </c>
      <c r="D70" s="1885">
        <v>309</v>
      </c>
      <c r="E70" s="1885">
        <v>288.78504672897196</v>
      </c>
      <c r="F70" s="1886">
        <f t="shared" si="1"/>
        <v>0.29359223300970871</v>
      </c>
      <c r="G70" s="1885">
        <v>204</v>
      </c>
    </row>
    <row r="71" spans="1:7" x14ac:dyDescent="0.2">
      <c r="A71" s="1884" t="s">
        <v>311</v>
      </c>
      <c r="B71" s="1149" t="s">
        <v>312</v>
      </c>
      <c r="C71" s="1502">
        <v>1990</v>
      </c>
      <c r="D71" s="1885">
        <v>1439</v>
      </c>
      <c r="E71" s="1885">
        <v>1344.8598130841121</v>
      </c>
      <c r="F71" s="1886">
        <f t="shared" si="1"/>
        <v>0.22965948575399583</v>
      </c>
      <c r="G71" s="1885">
        <v>1036</v>
      </c>
    </row>
    <row r="72" spans="1:7" x14ac:dyDescent="0.2">
      <c r="A72" s="1893" t="s">
        <v>318</v>
      </c>
      <c r="B72" s="1149" t="s">
        <v>319</v>
      </c>
      <c r="C72" s="1502">
        <v>699</v>
      </c>
      <c r="D72" s="1885">
        <v>599</v>
      </c>
      <c r="E72" s="1885">
        <v>559.81308411214945</v>
      </c>
      <c r="F72" s="1886">
        <f t="shared" si="1"/>
        <v>0.31762938230383964</v>
      </c>
      <c r="G72" s="1885">
        <v>382</v>
      </c>
    </row>
    <row r="73" spans="1:7" x14ac:dyDescent="0.2">
      <c r="A73" s="1884" t="s">
        <v>323</v>
      </c>
      <c r="B73" s="1149" t="s">
        <v>324</v>
      </c>
      <c r="C73" s="1502">
        <v>699</v>
      </c>
      <c r="D73" s="1885">
        <v>599</v>
      </c>
      <c r="E73" s="1885">
        <v>559.81308411214945</v>
      </c>
      <c r="F73" s="1886">
        <f t="shared" si="1"/>
        <v>0.31762938230383964</v>
      </c>
      <c r="G73" s="1885">
        <v>382</v>
      </c>
    </row>
    <row r="74" spans="1:7" x14ac:dyDescent="0.2">
      <c r="A74" s="1888" t="s">
        <v>328</v>
      </c>
      <c r="B74" s="1154" t="s">
        <v>329</v>
      </c>
      <c r="C74" s="1889">
        <v>499</v>
      </c>
      <c r="D74" s="1155">
        <v>409</v>
      </c>
      <c r="E74" s="1156">
        <v>382.24299065420558</v>
      </c>
      <c r="F74" s="1157">
        <f t="shared" si="1"/>
        <v>0.25178484107579457</v>
      </c>
      <c r="G74" s="1158">
        <v>286</v>
      </c>
    </row>
    <row r="75" spans="1:7" x14ac:dyDescent="0.2">
      <c r="A75" s="1656" t="s">
        <v>4100</v>
      </c>
      <c r="B75" s="1728" t="s">
        <v>4101</v>
      </c>
      <c r="C75" s="1502">
        <v>499</v>
      </c>
      <c r="D75" s="1885">
        <v>399</v>
      </c>
      <c r="E75" s="1885">
        <v>372.89719626168221</v>
      </c>
      <c r="F75" s="1886">
        <f t="shared" si="1"/>
        <v>0.27500540009818347</v>
      </c>
      <c r="G75" s="1885">
        <v>270.34845360824744</v>
      </c>
    </row>
    <row r="76" spans="1:7" x14ac:dyDescent="0.2">
      <c r="A76" s="1624" t="s">
        <v>331</v>
      </c>
      <c r="B76" s="1169" t="s">
        <v>332</v>
      </c>
      <c r="C76" s="1502">
        <v>2999</v>
      </c>
      <c r="D76" s="1885">
        <v>2499</v>
      </c>
      <c r="E76" s="1885">
        <v>2335.5140186915887</v>
      </c>
      <c r="F76" s="1886">
        <f t="shared" si="1"/>
        <v>0.24968502865063533</v>
      </c>
      <c r="G76" s="1885">
        <v>1752.3711340206189</v>
      </c>
    </row>
    <row r="77" spans="1:7" x14ac:dyDescent="0.2">
      <c r="A77" s="1624" t="s">
        <v>337</v>
      </c>
      <c r="B77" s="1169" t="s">
        <v>338</v>
      </c>
      <c r="C77" s="1502">
        <v>2990</v>
      </c>
      <c r="D77" s="1885">
        <v>2239</v>
      </c>
      <c r="E77" s="1885">
        <v>2092.5233644859813</v>
      </c>
      <c r="F77" s="1886">
        <f t="shared" si="1"/>
        <v>0.26309066547565879</v>
      </c>
      <c r="G77" s="1885">
        <v>1542</v>
      </c>
    </row>
    <row r="78" spans="1:7" x14ac:dyDescent="0.2">
      <c r="A78" s="1691" t="s">
        <v>2963</v>
      </c>
      <c r="B78" s="1190" t="s">
        <v>2964</v>
      </c>
      <c r="C78" s="1502">
        <v>2999</v>
      </c>
      <c r="D78" s="1885">
        <v>2599</v>
      </c>
      <c r="E78" s="1885">
        <v>2428.9719626168221</v>
      </c>
      <c r="F78" s="1886">
        <f t="shared" si="1"/>
        <v>0.22436321662177749</v>
      </c>
      <c r="G78" s="1885">
        <v>1884</v>
      </c>
    </row>
    <row r="79" spans="1:7" x14ac:dyDescent="0.2">
      <c r="A79" s="1624" t="s">
        <v>341</v>
      </c>
      <c r="B79" s="1169" t="s">
        <v>342</v>
      </c>
      <c r="C79" s="1502">
        <v>2590</v>
      </c>
      <c r="D79" s="1885">
        <v>2139</v>
      </c>
      <c r="E79" s="1885">
        <v>1999.0654205607475</v>
      </c>
      <c r="F79" s="1886">
        <f t="shared" si="1"/>
        <v>0.26149480541768411</v>
      </c>
      <c r="G79" s="1885">
        <v>1476.320197393994</v>
      </c>
    </row>
    <row r="80" spans="1:7" x14ac:dyDescent="0.2">
      <c r="A80" s="1691" t="s">
        <v>2997</v>
      </c>
      <c r="B80" s="1190" t="s">
        <v>3082</v>
      </c>
      <c r="C80" s="1502">
        <v>11990</v>
      </c>
      <c r="D80" s="1885">
        <v>9990</v>
      </c>
      <c r="E80" s="1885">
        <v>9336.4485981308408</v>
      </c>
      <c r="F80" s="1886">
        <f t="shared" si="1"/>
        <v>0.33122322322322317</v>
      </c>
      <c r="G80" s="1885">
        <v>6244</v>
      </c>
    </row>
    <row r="81" spans="1:7" ht="15" x14ac:dyDescent="0.2">
      <c r="A81" s="1656" t="s">
        <v>3923</v>
      </c>
      <c r="B81" s="1657" t="s">
        <v>3924</v>
      </c>
      <c r="C81" s="1502">
        <v>1790</v>
      </c>
      <c r="D81" s="1885">
        <v>1390</v>
      </c>
      <c r="E81" s="1885">
        <v>1299.0654205607475</v>
      </c>
      <c r="F81" s="1886">
        <f t="shared" si="1"/>
        <v>0.26408633093525169</v>
      </c>
      <c r="G81" s="1885">
        <v>956</v>
      </c>
    </row>
    <row r="82" spans="1:7" ht="15" x14ac:dyDescent="0.2">
      <c r="A82" s="1624" t="s">
        <v>3927</v>
      </c>
      <c r="B82" s="1707" t="s">
        <v>3928</v>
      </c>
      <c r="C82" s="1502">
        <v>990</v>
      </c>
      <c r="D82" s="1885">
        <v>739</v>
      </c>
      <c r="E82" s="1885">
        <v>690.65420560747657</v>
      </c>
      <c r="F82" s="1886">
        <f t="shared" si="1"/>
        <v>0.27632933889485634</v>
      </c>
      <c r="G82" s="1885">
        <v>499.8061855670104</v>
      </c>
    </row>
    <row r="83" spans="1:7" x14ac:dyDescent="0.2">
      <c r="A83" s="1624" t="s">
        <v>2959</v>
      </c>
      <c r="B83" s="1169" t="s">
        <v>2960</v>
      </c>
      <c r="C83" s="1502">
        <v>5999</v>
      </c>
      <c r="D83" s="1885">
        <v>4099</v>
      </c>
      <c r="E83" s="1885">
        <v>3830.8411214953267</v>
      </c>
      <c r="F83" s="1886">
        <f t="shared" si="1"/>
        <v>0.24350817272505482</v>
      </c>
      <c r="G83" s="1885">
        <v>2898</v>
      </c>
    </row>
    <row r="84" spans="1:7" x14ac:dyDescent="0.2">
      <c r="A84" s="1884" t="s">
        <v>345</v>
      </c>
      <c r="B84" s="1162" t="s">
        <v>346</v>
      </c>
      <c r="C84" s="1502">
        <v>990</v>
      </c>
      <c r="D84" s="1885">
        <v>790</v>
      </c>
      <c r="E84" s="1885">
        <v>738.31775700934577</v>
      </c>
      <c r="F84" s="1886">
        <f t="shared" si="1"/>
        <v>0.28693569098264382</v>
      </c>
      <c r="G84" s="1885">
        <v>526.46804123711343</v>
      </c>
    </row>
    <row r="85" spans="1:7" x14ac:dyDescent="0.2">
      <c r="A85" s="1884" t="s">
        <v>3006</v>
      </c>
      <c r="B85" s="1149" t="s">
        <v>3007</v>
      </c>
      <c r="C85" s="1502">
        <v>599</v>
      </c>
      <c r="D85" s="1885">
        <v>499</v>
      </c>
      <c r="E85" s="1885">
        <v>466.35514018691583</v>
      </c>
      <c r="F85" s="1886">
        <f t="shared" si="1"/>
        <v>0.27536862384562932</v>
      </c>
      <c r="G85" s="1885">
        <v>337.93556701030928</v>
      </c>
    </row>
    <row r="86" spans="1:7" x14ac:dyDescent="0.2">
      <c r="A86" s="1884" t="s">
        <v>349</v>
      </c>
      <c r="B86" s="1149" t="s">
        <v>350</v>
      </c>
      <c r="C86" s="1502">
        <v>2690</v>
      </c>
      <c r="D86" s="1885">
        <v>2490</v>
      </c>
      <c r="E86" s="1885">
        <v>2327.1028037383176</v>
      </c>
      <c r="F86" s="1886">
        <f t="shared" si="1"/>
        <v>0.19986345381526097</v>
      </c>
      <c r="G86" s="1885">
        <v>1862</v>
      </c>
    </row>
    <row r="87" spans="1:7" x14ac:dyDescent="0.2">
      <c r="A87" s="1887" t="s">
        <v>354</v>
      </c>
      <c r="B87" s="1162" t="s">
        <v>355</v>
      </c>
      <c r="C87" s="1502">
        <v>1990</v>
      </c>
      <c r="D87" s="1885">
        <v>1590</v>
      </c>
      <c r="E87" s="1885">
        <v>1485.981308411215</v>
      </c>
      <c r="F87" s="1886">
        <f t="shared" si="1"/>
        <v>0.22596187512157148</v>
      </c>
      <c r="G87" s="1885">
        <v>1150.2061855670106</v>
      </c>
    </row>
    <row r="88" spans="1:7" x14ac:dyDescent="0.2">
      <c r="A88" s="1884" t="s">
        <v>2998</v>
      </c>
      <c r="B88" s="1149" t="s">
        <v>3000</v>
      </c>
      <c r="C88" s="1502">
        <v>3699</v>
      </c>
      <c r="D88" s="1885">
        <v>3199</v>
      </c>
      <c r="E88" s="1885">
        <v>2989.7196261682243</v>
      </c>
      <c r="F88" s="1886">
        <f t="shared" si="1"/>
        <v>0.23002813379180995</v>
      </c>
      <c r="G88" s="1885">
        <v>2302</v>
      </c>
    </row>
    <row r="89" spans="1:7" x14ac:dyDescent="0.2">
      <c r="A89" s="1884" t="s">
        <v>2999</v>
      </c>
      <c r="B89" s="1149" t="s">
        <v>3001</v>
      </c>
      <c r="C89" s="1502">
        <v>3299</v>
      </c>
      <c r="D89" s="1885">
        <v>2799</v>
      </c>
      <c r="E89" s="1885">
        <v>2615.8878504672894</v>
      </c>
      <c r="F89" s="1886">
        <f t="shared" si="1"/>
        <v>0.23388135745248931</v>
      </c>
      <c r="G89" s="1885">
        <v>2004.0804490565254</v>
      </c>
    </row>
    <row r="90" spans="1:7" x14ac:dyDescent="0.2">
      <c r="A90" s="1884" t="s">
        <v>2785</v>
      </c>
      <c r="B90" s="1149" t="s">
        <v>2786</v>
      </c>
      <c r="C90" s="1502">
        <v>2999</v>
      </c>
      <c r="D90" s="1885">
        <v>2199</v>
      </c>
      <c r="E90" s="1885">
        <v>2055.1401869158876</v>
      </c>
      <c r="F90" s="1886">
        <f t="shared" si="1"/>
        <v>0.28472032742155517</v>
      </c>
      <c r="G90" s="1885">
        <v>1470</v>
      </c>
    </row>
    <row r="91" spans="1:7" x14ac:dyDescent="0.2">
      <c r="A91" s="1884" t="s">
        <v>2772</v>
      </c>
      <c r="B91" s="1149" t="s">
        <v>2773</v>
      </c>
      <c r="C91" s="1502">
        <v>2499</v>
      </c>
      <c r="D91" s="1885">
        <v>1899</v>
      </c>
      <c r="E91" s="1885">
        <v>1774.7663551401868</v>
      </c>
      <c r="F91" s="1886">
        <f t="shared" si="1"/>
        <v>0.28553975776724588</v>
      </c>
      <c r="G91" s="1885">
        <v>1268</v>
      </c>
    </row>
    <row r="92" spans="1:7" x14ac:dyDescent="0.2">
      <c r="A92" s="1888" t="s">
        <v>358</v>
      </c>
      <c r="B92" s="1154" t="s">
        <v>359</v>
      </c>
      <c r="C92" s="1889">
        <v>1990</v>
      </c>
      <c r="D92" s="1155">
        <v>1590</v>
      </c>
      <c r="E92" s="1156">
        <v>1485.981308411215</v>
      </c>
      <c r="F92" s="1157">
        <f t="shared" si="1"/>
        <v>0.26916981132075474</v>
      </c>
      <c r="G92" s="1158">
        <v>1086</v>
      </c>
    </row>
    <row r="93" spans="1:7" x14ac:dyDescent="0.2">
      <c r="A93" s="1884" t="s">
        <v>2792</v>
      </c>
      <c r="B93" s="1149" t="s">
        <v>2793</v>
      </c>
      <c r="C93" s="1502">
        <v>1799</v>
      </c>
      <c r="D93" s="1885">
        <v>1359</v>
      </c>
      <c r="E93" s="1885">
        <v>1270.0934579439252</v>
      </c>
      <c r="F93" s="1886">
        <f t="shared" si="1"/>
        <v>0.23470198675496684</v>
      </c>
      <c r="G93" s="1885">
        <v>972</v>
      </c>
    </row>
    <row r="94" spans="1:7" x14ac:dyDescent="0.2">
      <c r="A94" s="1887" t="s">
        <v>2961</v>
      </c>
      <c r="B94" s="1162" t="s">
        <v>2962</v>
      </c>
      <c r="C94" s="1502">
        <v>2999</v>
      </c>
      <c r="D94" s="1885">
        <v>2499</v>
      </c>
      <c r="E94" s="1885">
        <v>2335.5140186915887</v>
      </c>
      <c r="F94" s="1886">
        <f t="shared" si="1"/>
        <v>0.2294637281377116</v>
      </c>
      <c r="G94" s="1885">
        <v>1799.5982648447277</v>
      </c>
    </row>
    <row r="95" spans="1:7" x14ac:dyDescent="0.2">
      <c r="A95" s="1884" t="s">
        <v>362</v>
      </c>
      <c r="B95" s="1149" t="s">
        <v>363</v>
      </c>
      <c r="C95" s="1502">
        <v>3990</v>
      </c>
      <c r="D95" s="1885">
        <v>2799</v>
      </c>
      <c r="E95" s="1885">
        <v>2615.8878504672894</v>
      </c>
      <c r="F95" s="1886">
        <f t="shared" si="1"/>
        <v>0.25990710968202918</v>
      </c>
      <c r="G95" s="1885">
        <v>1936</v>
      </c>
    </row>
    <row r="96" spans="1:7" x14ac:dyDescent="0.2">
      <c r="A96" s="1884" t="s">
        <v>366</v>
      </c>
      <c r="B96" s="1149" t="s">
        <v>367</v>
      </c>
      <c r="C96" s="1502">
        <v>1990</v>
      </c>
      <c r="D96" s="1885">
        <v>1699</v>
      </c>
      <c r="E96" s="1885">
        <v>1587.8504672897195</v>
      </c>
      <c r="F96" s="1886">
        <f t="shared" si="1"/>
        <v>0.26945261918775748</v>
      </c>
      <c r="G96" s="1885">
        <v>1160</v>
      </c>
    </row>
    <row r="97" spans="1:7" x14ac:dyDescent="0.2">
      <c r="A97" s="1884" t="s">
        <v>368</v>
      </c>
      <c r="B97" s="1149" t="s">
        <v>369</v>
      </c>
      <c r="C97" s="1502">
        <v>1290</v>
      </c>
      <c r="D97" s="1885">
        <v>939</v>
      </c>
      <c r="E97" s="1885">
        <v>877.57009345794393</v>
      </c>
      <c r="F97" s="1886">
        <f t="shared" si="1"/>
        <v>0.23424920127795526</v>
      </c>
      <c r="G97" s="1885">
        <v>672</v>
      </c>
    </row>
    <row r="98" spans="1:7" x14ac:dyDescent="0.2">
      <c r="A98" s="1887" t="s">
        <v>372</v>
      </c>
      <c r="B98" s="1162" t="s">
        <v>373</v>
      </c>
      <c r="C98" s="1502">
        <v>899</v>
      </c>
      <c r="D98" s="1885">
        <v>699</v>
      </c>
      <c r="E98" s="1885">
        <v>653.27102803738319</v>
      </c>
      <c r="F98" s="1886">
        <f t="shared" si="1"/>
        <v>0.24686695278969958</v>
      </c>
      <c r="G98" s="1885">
        <v>492</v>
      </c>
    </row>
    <row r="99" spans="1:7" x14ac:dyDescent="0.2">
      <c r="A99" s="1887" t="s">
        <v>375</v>
      </c>
      <c r="B99" s="1162" t="s">
        <v>376</v>
      </c>
      <c r="C99" s="1502">
        <v>8990</v>
      </c>
      <c r="D99" s="1885">
        <v>7990</v>
      </c>
      <c r="E99" s="1885">
        <v>7467.2897196261674</v>
      </c>
      <c r="F99" s="1886">
        <f t="shared" si="1"/>
        <v>0.33818022528160191</v>
      </c>
      <c r="G99" s="1885">
        <v>4942</v>
      </c>
    </row>
    <row r="100" spans="1:7" x14ac:dyDescent="0.2">
      <c r="A100" s="1884" t="s">
        <v>379</v>
      </c>
      <c r="B100" s="1149" t="s">
        <v>380</v>
      </c>
      <c r="C100" s="1502">
        <v>1199</v>
      </c>
      <c r="D100" s="1885">
        <v>939</v>
      </c>
      <c r="E100" s="1885">
        <v>877.57009345794393</v>
      </c>
      <c r="F100" s="1886">
        <f t="shared" si="1"/>
        <v>0.24814005812050047</v>
      </c>
      <c r="G100" s="1885">
        <v>659.80979946247669</v>
      </c>
    </row>
    <row r="101" spans="1:7" x14ac:dyDescent="0.2">
      <c r="A101" s="1884" t="s">
        <v>384</v>
      </c>
      <c r="B101" s="1149" t="s">
        <v>385</v>
      </c>
      <c r="C101" s="1502">
        <v>990</v>
      </c>
      <c r="D101" s="1885">
        <v>739</v>
      </c>
      <c r="E101" s="1885">
        <v>690.65420560747657</v>
      </c>
      <c r="F101" s="1886">
        <f t="shared" si="1"/>
        <v>0.24129905277401886</v>
      </c>
      <c r="G101" s="1885">
        <v>524</v>
      </c>
    </row>
    <row r="102" spans="1:7" ht="15" x14ac:dyDescent="0.2">
      <c r="A102" s="1586" t="s">
        <v>3943</v>
      </c>
      <c r="B102" s="1708" t="s">
        <v>3965</v>
      </c>
      <c r="C102" s="1502">
        <v>4999</v>
      </c>
      <c r="D102" s="1885">
        <v>2599</v>
      </c>
      <c r="E102" s="1885">
        <v>2428.9719626168221</v>
      </c>
      <c r="F102" s="1886">
        <f t="shared" si="1"/>
        <v>0.22524535130482384</v>
      </c>
      <c r="G102" s="1885">
        <v>1881.8573195876286</v>
      </c>
    </row>
    <row r="103" spans="1:7" ht="15" x14ac:dyDescent="0.2">
      <c r="A103" s="1656" t="s">
        <v>3946</v>
      </c>
      <c r="B103" s="1657" t="s">
        <v>3947</v>
      </c>
      <c r="C103" s="1502">
        <v>999</v>
      </c>
      <c r="D103" s="1885">
        <v>599</v>
      </c>
      <c r="E103" s="1885">
        <v>559.81308411214945</v>
      </c>
      <c r="F103" s="1886">
        <f t="shared" si="1"/>
        <v>0.30041082216064569</v>
      </c>
      <c r="G103" s="1885">
        <v>391.63917525773195</v>
      </c>
    </row>
    <row r="104" spans="1:7" x14ac:dyDescent="0.2">
      <c r="A104" s="1884" t="s">
        <v>389</v>
      </c>
      <c r="B104" s="1149" t="s">
        <v>390</v>
      </c>
      <c r="C104" s="1502">
        <v>1490</v>
      </c>
      <c r="D104" s="1885">
        <v>849</v>
      </c>
      <c r="E104" s="1885">
        <v>793.45794392523362</v>
      </c>
      <c r="F104" s="1886">
        <f t="shared" si="1"/>
        <v>0.28682582905297915</v>
      </c>
      <c r="G104" s="1885">
        <v>565.87371134020623</v>
      </c>
    </row>
    <row r="105" spans="1:7" x14ac:dyDescent="0.2">
      <c r="A105" s="1884" t="s">
        <v>394</v>
      </c>
      <c r="B105" s="1149" t="s">
        <v>395</v>
      </c>
      <c r="C105" s="1502">
        <v>3990</v>
      </c>
      <c r="D105" s="1885">
        <v>3490</v>
      </c>
      <c r="E105" s="1885">
        <v>3261.6822429906542</v>
      </c>
      <c r="F105" s="1886">
        <f t="shared" si="1"/>
        <v>0.2985214899713467</v>
      </c>
      <c r="G105" s="1885">
        <v>2288</v>
      </c>
    </row>
    <row r="106" spans="1:7" x14ac:dyDescent="0.2">
      <c r="A106" s="1884" t="s">
        <v>399</v>
      </c>
      <c r="B106" s="1149" t="s">
        <v>400</v>
      </c>
      <c r="C106" s="1502">
        <v>299</v>
      </c>
      <c r="D106" s="1885">
        <v>209</v>
      </c>
      <c r="E106" s="1885">
        <v>195.32710280373831</v>
      </c>
      <c r="F106" s="1886">
        <f t="shared" si="1"/>
        <v>0.25332493957480395</v>
      </c>
      <c r="G106" s="1885">
        <v>145.84587628865978</v>
      </c>
    </row>
    <row r="107" spans="1:7" x14ac:dyDescent="0.2">
      <c r="A107" s="1888" t="s">
        <v>403</v>
      </c>
      <c r="B107" s="1154" t="s">
        <v>404</v>
      </c>
      <c r="C107" s="1889">
        <v>399</v>
      </c>
      <c r="D107" s="1155">
        <v>169</v>
      </c>
      <c r="E107" s="1156">
        <v>157.94392523364485</v>
      </c>
      <c r="F107" s="1157">
        <f t="shared" si="1"/>
        <v>0.20224852071005911</v>
      </c>
      <c r="G107" s="1158">
        <v>126</v>
      </c>
    </row>
    <row r="108" spans="1:7" x14ac:dyDescent="0.2">
      <c r="A108" s="1884" t="s">
        <v>405</v>
      </c>
      <c r="B108" s="1149" t="s">
        <v>406</v>
      </c>
      <c r="C108" s="1502">
        <v>399</v>
      </c>
      <c r="D108" s="1885">
        <v>169</v>
      </c>
      <c r="E108" s="1885">
        <v>157.94392523364485</v>
      </c>
      <c r="F108" s="1886">
        <f t="shared" si="1"/>
        <v>0.20224852071005911</v>
      </c>
      <c r="G108" s="1885">
        <v>126</v>
      </c>
    </row>
    <row r="109" spans="1:7" x14ac:dyDescent="0.2">
      <c r="A109" s="1884" t="s">
        <v>2649</v>
      </c>
      <c r="B109" s="1149" t="s">
        <v>2650</v>
      </c>
      <c r="C109" s="1502">
        <v>1399</v>
      </c>
      <c r="D109" s="1885">
        <v>1299</v>
      </c>
      <c r="E109" s="1885">
        <v>1214.018691588785</v>
      </c>
      <c r="F109" s="1886">
        <f t="shared" si="1"/>
        <v>0.27040093093021605</v>
      </c>
      <c r="G109" s="1885">
        <v>885.74690721649472</v>
      </c>
    </row>
    <row r="110" spans="1:7" x14ac:dyDescent="0.2">
      <c r="A110" s="1884" t="s">
        <v>2660</v>
      </c>
      <c r="B110" s="1149" t="s">
        <v>2661</v>
      </c>
      <c r="C110" s="1502">
        <v>399</v>
      </c>
      <c r="D110" s="1885">
        <v>289</v>
      </c>
      <c r="E110" s="1885">
        <v>270.09345794392522</v>
      </c>
      <c r="F110" s="1886">
        <f t="shared" si="1"/>
        <v>0.25951557093425603</v>
      </c>
      <c r="G110" s="1885">
        <v>200</v>
      </c>
    </row>
    <row r="111" spans="1:7" x14ac:dyDescent="0.2">
      <c r="A111" s="1884" t="s">
        <v>2697</v>
      </c>
      <c r="B111" s="1149" t="s">
        <v>2698</v>
      </c>
      <c r="C111" s="1502">
        <v>3999</v>
      </c>
      <c r="D111" s="1885">
        <v>2899</v>
      </c>
      <c r="E111" s="1885">
        <v>2709.3457943925232</v>
      </c>
      <c r="F111" s="1886">
        <f t="shared" si="1"/>
        <v>0.26255260434632627</v>
      </c>
      <c r="G111" s="1885">
        <v>1998</v>
      </c>
    </row>
    <row r="112" spans="1:7" x14ac:dyDescent="0.2">
      <c r="A112" s="1624" t="s">
        <v>3746</v>
      </c>
      <c r="B112" s="1169" t="s">
        <v>3747</v>
      </c>
      <c r="C112" s="1502">
        <v>2999</v>
      </c>
      <c r="D112" s="1885">
        <v>2599</v>
      </c>
      <c r="E112" s="1885">
        <v>2428.9719626168221</v>
      </c>
      <c r="F112" s="1886">
        <f t="shared" si="1"/>
        <v>0.23671412081569826</v>
      </c>
      <c r="G112" s="1885">
        <v>1854</v>
      </c>
    </row>
    <row r="113" spans="1:7" x14ac:dyDescent="0.2">
      <c r="A113" s="1887" t="s">
        <v>407</v>
      </c>
      <c r="B113" s="1162" t="s">
        <v>408</v>
      </c>
      <c r="C113" s="1502">
        <v>2290</v>
      </c>
      <c r="D113" s="1885">
        <v>1799</v>
      </c>
      <c r="E113" s="1885">
        <v>1681.3084112149531</v>
      </c>
      <c r="F113" s="1886">
        <f t="shared" si="1"/>
        <v>0.25180999753585892</v>
      </c>
      <c r="G113" s="1885">
        <v>1257.9381443298969</v>
      </c>
    </row>
    <row r="114" spans="1:7" x14ac:dyDescent="0.2">
      <c r="A114" s="1884" t="s">
        <v>413</v>
      </c>
      <c r="B114" s="1149" t="s">
        <v>414</v>
      </c>
      <c r="C114" s="1502">
        <v>999</v>
      </c>
      <c r="D114" s="1885">
        <v>749</v>
      </c>
      <c r="E114" s="1885">
        <v>700</v>
      </c>
      <c r="F114" s="1886">
        <f t="shared" si="1"/>
        <v>0.25142857142857145</v>
      </c>
      <c r="G114" s="1885">
        <v>524</v>
      </c>
    </row>
    <row r="115" spans="1:7" x14ac:dyDescent="0.2">
      <c r="A115" s="1887" t="s">
        <v>418</v>
      </c>
      <c r="B115" s="1162" t="s">
        <v>419</v>
      </c>
      <c r="C115" s="1502">
        <v>4990</v>
      </c>
      <c r="D115" s="1885">
        <v>3149</v>
      </c>
      <c r="E115" s="1885">
        <v>2942.9906542056074</v>
      </c>
      <c r="F115" s="1886">
        <f t="shared" si="1"/>
        <v>0.27420768497935849</v>
      </c>
      <c r="G115" s="1885">
        <v>2136</v>
      </c>
    </row>
    <row r="116" spans="1:7" x14ac:dyDescent="0.2">
      <c r="A116" s="1884" t="s">
        <v>425</v>
      </c>
      <c r="B116" s="1149" t="s">
        <v>426</v>
      </c>
      <c r="C116" s="1502">
        <v>1990</v>
      </c>
      <c r="D116" s="1885">
        <v>1099</v>
      </c>
      <c r="E116" s="1885">
        <v>1027.1028037383178</v>
      </c>
      <c r="F116" s="1886">
        <f t="shared" si="1"/>
        <v>0.31772005009239895</v>
      </c>
      <c r="G116" s="1885">
        <v>700.77164948453606</v>
      </c>
    </row>
    <row r="117" spans="1:7" x14ac:dyDescent="0.2">
      <c r="A117" s="1887" t="s">
        <v>430</v>
      </c>
      <c r="B117" s="1162" t="s">
        <v>431</v>
      </c>
      <c r="C117" s="1502">
        <v>1990</v>
      </c>
      <c r="D117" s="1885">
        <v>1099</v>
      </c>
      <c r="E117" s="1885">
        <v>1027.1028037383178</v>
      </c>
      <c r="F117" s="1886">
        <f t="shared" si="1"/>
        <v>0.2736851683348499</v>
      </c>
      <c r="G117" s="1885">
        <v>746</v>
      </c>
    </row>
    <row r="118" spans="1:7" x14ac:dyDescent="0.2">
      <c r="A118" s="1887" t="s">
        <v>435</v>
      </c>
      <c r="B118" s="1162" t="s">
        <v>436</v>
      </c>
      <c r="C118" s="1502">
        <v>749</v>
      </c>
      <c r="D118" s="1885">
        <v>599</v>
      </c>
      <c r="E118" s="1885">
        <v>559.81308411214945</v>
      </c>
      <c r="F118" s="1886">
        <f t="shared" si="1"/>
        <v>0.2889360790320637</v>
      </c>
      <c r="G118" s="1885">
        <v>398.06288659793813</v>
      </c>
    </row>
    <row r="119" spans="1:7" x14ac:dyDescent="0.2">
      <c r="A119" s="1884" t="s">
        <v>440</v>
      </c>
      <c r="B119" s="1149" t="s">
        <v>441</v>
      </c>
      <c r="C119" s="1502">
        <v>1990</v>
      </c>
      <c r="D119" s="1885">
        <v>1049</v>
      </c>
      <c r="E119" s="1885">
        <v>980.37383177570086</v>
      </c>
      <c r="F119" s="1886">
        <f t="shared" si="1"/>
        <v>0.247647081658526</v>
      </c>
      <c r="G119" s="1885">
        <v>737.58711340206185</v>
      </c>
    </row>
    <row r="120" spans="1:7" x14ac:dyDescent="0.2">
      <c r="A120" s="1624" t="s">
        <v>3791</v>
      </c>
      <c r="B120" s="1169" t="s">
        <v>3792</v>
      </c>
      <c r="C120" s="1502">
        <v>4990</v>
      </c>
      <c r="D120" s="1885">
        <v>2299</v>
      </c>
      <c r="E120" s="1885">
        <v>2148.5981308411215</v>
      </c>
      <c r="F120" s="1886">
        <f t="shared" si="1"/>
        <v>0.27319212521804637</v>
      </c>
      <c r="G120" s="1885">
        <v>1561.6180412371134</v>
      </c>
    </row>
    <row r="121" spans="1:7" x14ac:dyDescent="0.2">
      <c r="A121" s="1624" t="s">
        <v>3795</v>
      </c>
      <c r="B121" s="1169" t="s">
        <v>3796</v>
      </c>
      <c r="C121" s="1502">
        <v>14990</v>
      </c>
      <c r="D121" s="1885">
        <v>9990</v>
      </c>
      <c r="E121" s="1885">
        <v>9336.4485981308408</v>
      </c>
      <c r="F121" s="1886">
        <f t="shared" si="1"/>
        <v>0.28409504710896466</v>
      </c>
      <c r="G121" s="1885">
        <v>6684.0097938144327</v>
      </c>
    </row>
    <row r="122" spans="1:7" x14ac:dyDescent="0.2">
      <c r="A122" s="1884" t="s">
        <v>445</v>
      </c>
      <c r="B122" s="1149" t="s">
        <v>446</v>
      </c>
      <c r="C122" s="1502">
        <v>7490</v>
      </c>
      <c r="D122" s="1885">
        <v>6790</v>
      </c>
      <c r="E122" s="1885">
        <v>6345.794392523364</v>
      </c>
      <c r="F122" s="1886">
        <f t="shared" si="1"/>
        <v>0.28754096381883604</v>
      </c>
      <c r="G122" s="1885">
        <v>4521.1185567010307</v>
      </c>
    </row>
    <row r="123" spans="1:7" x14ac:dyDescent="0.2">
      <c r="A123" s="1884" t="s">
        <v>3342</v>
      </c>
      <c r="B123" s="1149" t="s">
        <v>3343</v>
      </c>
      <c r="C123" s="1502">
        <v>299</v>
      </c>
      <c r="D123" s="1885">
        <v>269</v>
      </c>
      <c r="E123" s="1885">
        <v>251.4018691588785</v>
      </c>
      <c r="F123" s="1886">
        <f t="shared" si="1"/>
        <v>0.24334396198214078</v>
      </c>
      <c r="G123" s="1885">
        <v>190.22474226804124</v>
      </c>
    </row>
    <row r="124" spans="1:7" x14ac:dyDescent="0.2">
      <c r="A124" s="1894" t="s">
        <v>3987</v>
      </c>
      <c r="B124" s="1895" t="s">
        <v>3988</v>
      </c>
      <c r="C124" s="1502">
        <v>19990</v>
      </c>
      <c r="D124" s="1885">
        <v>11990</v>
      </c>
      <c r="E124" s="1885">
        <v>11205.607476635514</v>
      </c>
      <c r="F124" s="1886">
        <f t="shared" si="1"/>
        <v>0.32287983499995698</v>
      </c>
      <c r="G124" s="1885">
        <v>7587.5427835051551</v>
      </c>
    </row>
    <row r="125" spans="1:7" x14ac:dyDescent="0.2">
      <c r="A125" s="1884" t="s">
        <v>452</v>
      </c>
      <c r="B125" s="1149" t="s">
        <v>453</v>
      </c>
      <c r="C125" s="1502">
        <v>9990</v>
      </c>
      <c r="D125" s="1885">
        <v>9450</v>
      </c>
      <c r="E125" s="1885">
        <v>8831.7757009345787</v>
      </c>
      <c r="F125" s="1886">
        <f t="shared" si="1"/>
        <v>0.30659470899470892</v>
      </c>
      <c r="G125" s="1885">
        <v>6124</v>
      </c>
    </row>
    <row r="126" spans="1:7" x14ac:dyDescent="0.2">
      <c r="A126" s="1884" t="s">
        <v>456</v>
      </c>
      <c r="B126" s="1149" t="s">
        <v>457</v>
      </c>
      <c r="C126" s="1502">
        <v>7990</v>
      </c>
      <c r="D126" s="1885">
        <v>7190</v>
      </c>
      <c r="E126" s="1885">
        <v>6719.6261682242985</v>
      </c>
      <c r="F126" s="1886">
        <f t="shared" si="1"/>
        <v>0.30771860688527869</v>
      </c>
      <c r="G126" s="1885">
        <v>4651.8721649484542</v>
      </c>
    </row>
    <row r="127" spans="1:7" x14ac:dyDescent="0.2">
      <c r="A127" s="1888" t="s">
        <v>459</v>
      </c>
      <c r="B127" s="1154" t="s">
        <v>460</v>
      </c>
      <c r="C127" s="1889">
        <v>490</v>
      </c>
      <c r="D127" s="1155">
        <v>369</v>
      </c>
      <c r="E127" s="1156">
        <v>344.85981308411215</v>
      </c>
      <c r="F127" s="1157">
        <f t="shared" si="1"/>
        <v>0.25186991869918701</v>
      </c>
      <c r="G127" s="1158">
        <v>258</v>
      </c>
    </row>
    <row r="128" spans="1:7" x14ac:dyDescent="0.2">
      <c r="A128" s="1884" t="s">
        <v>461</v>
      </c>
      <c r="B128" s="1149" t="s">
        <v>462</v>
      </c>
      <c r="C128" s="1502">
        <v>3990</v>
      </c>
      <c r="D128" s="1885">
        <v>3290</v>
      </c>
      <c r="E128" s="1885">
        <v>3074.7663551401865</v>
      </c>
      <c r="F128" s="1886">
        <f t="shared" si="1"/>
        <v>0.29938654466831688</v>
      </c>
      <c r="G128" s="1885">
        <v>2154.2226804123711</v>
      </c>
    </row>
    <row r="129" spans="1:7" x14ac:dyDescent="0.2">
      <c r="A129" s="1884" t="s">
        <v>466</v>
      </c>
      <c r="B129" s="1149" t="s">
        <v>467</v>
      </c>
      <c r="C129" s="1502">
        <v>1990</v>
      </c>
      <c r="D129" s="1885">
        <v>1349</v>
      </c>
      <c r="E129" s="1885">
        <v>1260.7476635514017</v>
      </c>
      <c r="F129" s="1886">
        <f t="shared" si="1"/>
        <v>0.27503335804299472</v>
      </c>
      <c r="G129" s="1885">
        <v>914</v>
      </c>
    </row>
    <row r="130" spans="1:7" x14ac:dyDescent="0.2">
      <c r="A130" s="1624" t="s">
        <v>3656</v>
      </c>
      <c r="B130" s="1169" t="s">
        <v>3712</v>
      </c>
      <c r="C130" s="1502">
        <v>24990</v>
      </c>
      <c r="D130" s="1885">
        <v>19990</v>
      </c>
      <c r="E130" s="1885">
        <v>18682.242990654206</v>
      </c>
      <c r="F130" s="1886">
        <f t="shared" si="1"/>
        <v>0.24848424212106054</v>
      </c>
      <c r="G130" s="1885">
        <v>14040</v>
      </c>
    </row>
    <row r="131" spans="1:7" x14ac:dyDescent="0.2">
      <c r="A131" s="1888" t="s">
        <v>471</v>
      </c>
      <c r="B131" s="1154" t="s">
        <v>472</v>
      </c>
      <c r="C131" s="1889">
        <v>21990</v>
      </c>
      <c r="D131" s="1155">
        <v>18190</v>
      </c>
      <c r="E131" s="1156">
        <v>17000</v>
      </c>
      <c r="F131" s="1157">
        <f t="shared" ref="F131:F184" si="2">(E131-G131)/E131</f>
        <v>0.25</v>
      </c>
      <c r="G131" s="1158">
        <v>12750</v>
      </c>
    </row>
    <row r="132" spans="1:7" x14ac:dyDescent="0.2">
      <c r="A132" s="1888" t="s">
        <v>474</v>
      </c>
      <c r="B132" s="1154" t="s">
        <v>475</v>
      </c>
      <c r="C132" s="1889">
        <v>19990</v>
      </c>
      <c r="D132" s="1155">
        <v>14990</v>
      </c>
      <c r="E132" s="1156">
        <v>14009.345794392522</v>
      </c>
      <c r="F132" s="1157">
        <f t="shared" si="2"/>
        <v>0.25000066711140756</v>
      </c>
      <c r="G132" s="1158">
        <v>10507</v>
      </c>
    </row>
    <row r="133" spans="1:7" x14ac:dyDescent="0.2">
      <c r="A133" s="1888" t="s">
        <v>476</v>
      </c>
      <c r="B133" s="1154" t="s">
        <v>477</v>
      </c>
      <c r="C133" s="1889">
        <v>17990</v>
      </c>
      <c r="D133" s="1155">
        <v>14990</v>
      </c>
      <c r="E133" s="1156">
        <v>14009.345794392522</v>
      </c>
      <c r="F133" s="1157">
        <f t="shared" si="2"/>
        <v>0.2499292861907938</v>
      </c>
      <c r="G133" s="1158">
        <v>10508</v>
      </c>
    </row>
    <row r="134" spans="1:7" x14ac:dyDescent="0.2">
      <c r="A134" s="1624" t="s">
        <v>3660</v>
      </c>
      <c r="B134" s="1169" t="s">
        <v>3661</v>
      </c>
      <c r="C134" s="1502">
        <v>10990</v>
      </c>
      <c r="D134" s="1885">
        <v>8690</v>
      </c>
      <c r="E134" s="1885">
        <v>8121.4953271028035</v>
      </c>
      <c r="F134" s="1886">
        <f t="shared" si="2"/>
        <v>0.2449812261990911</v>
      </c>
      <c r="G134" s="1885">
        <v>6131.8814432989702</v>
      </c>
    </row>
    <row r="135" spans="1:7" x14ac:dyDescent="0.2">
      <c r="A135" s="1888" t="s">
        <v>478</v>
      </c>
      <c r="B135" s="1154" t="s">
        <v>479</v>
      </c>
      <c r="C135" s="1889">
        <v>9990</v>
      </c>
      <c r="D135" s="1155">
        <v>8990</v>
      </c>
      <c r="E135" s="1156">
        <v>8401.8691588785041</v>
      </c>
      <c r="F135" s="1157">
        <f t="shared" si="2"/>
        <v>0.249928809788654</v>
      </c>
      <c r="G135" s="1158">
        <v>6302</v>
      </c>
    </row>
    <row r="136" spans="1:7" x14ac:dyDescent="0.2">
      <c r="A136" s="1888" t="s">
        <v>480</v>
      </c>
      <c r="B136" s="1154" t="s">
        <v>481</v>
      </c>
      <c r="C136" s="1889">
        <v>9990</v>
      </c>
      <c r="D136" s="1155">
        <v>8990</v>
      </c>
      <c r="E136" s="1156">
        <v>8401.8691588785041</v>
      </c>
      <c r="F136" s="1157">
        <f t="shared" si="2"/>
        <v>0.249928809788654</v>
      </c>
      <c r="G136" s="1158">
        <v>6302</v>
      </c>
    </row>
    <row r="137" spans="1:7" x14ac:dyDescent="0.2">
      <c r="A137" s="1884" t="s">
        <v>2913</v>
      </c>
      <c r="B137" s="1149" t="s">
        <v>2914</v>
      </c>
      <c r="C137" s="1502">
        <v>11990</v>
      </c>
      <c r="D137" s="1885">
        <v>8590</v>
      </c>
      <c r="E137" s="1885">
        <v>8028.0373831775696</v>
      </c>
      <c r="F137" s="1886">
        <f t="shared" si="2"/>
        <v>0.29073573923166468</v>
      </c>
      <c r="G137" s="1885">
        <v>5694</v>
      </c>
    </row>
    <row r="138" spans="1:7" x14ac:dyDescent="0.2">
      <c r="A138" s="1884" t="s">
        <v>3133</v>
      </c>
      <c r="B138" s="1149" t="s">
        <v>3134</v>
      </c>
      <c r="C138" s="1502">
        <v>7990</v>
      </c>
      <c r="D138" s="1885">
        <v>5990</v>
      </c>
      <c r="E138" s="1885">
        <v>5598.130841121495</v>
      </c>
      <c r="F138" s="1886">
        <f t="shared" si="2"/>
        <v>0.2954791318864774</v>
      </c>
      <c r="G138" s="1885">
        <v>3944</v>
      </c>
    </row>
    <row r="139" spans="1:7" x14ac:dyDescent="0.2">
      <c r="A139" s="1888" t="s">
        <v>482</v>
      </c>
      <c r="B139" s="1154" t="s">
        <v>483</v>
      </c>
      <c r="C139" s="1889">
        <v>6990</v>
      </c>
      <c r="D139" s="1155">
        <v>5990</v>
      </c>
      <c r="E139" s="1156">
        <v>5598.130841121495</v>
      </c>
      <c r="F139" s="1157">
        <f t="shared" si="2"/>
        <v>0.24974958263772951</v>
      </c>
      <c r="G139" s="1158">
        <v>4200</v>
      </c>
    </row>
    <row r="140" spans="1:7" x14ac:dyDescent="0.2">
      <c r="A140" s="1888" t="s">
        <v>484</v>
      </c>
      <c r="B140" s="1154" t="s">
        <v>485</v>
      </c>
      <c r="C140" s="1889">
        <v>6990</v>
      </c>
      <c r="D140" s="1155">
        <v>5990</v>
      </c>
      <c r="E140" s="1156">
        <v>5598.130841121495</v>
      </c>
      <c r="F140" s="1157">
        <f t="shared" si="2"/>
        <v>0.24974958263772951</v>
      </c>
      <c r="G140" s="1158">
        <v>4200</v>
      </c>
    </row>
    <row r="141" spans="1:7" x14ac:dyDescent="0.2">
      <c r="A141" s="1884" t="s">
        <v>2902</v>
      </c>
      <c r="B141" s="1149" t="s">
        <v>2903</v>
      </c>
      <c r="C141" s="1502">
        <v>6990</v>
      </c>
      <c r="D141" s="1885">
        <v>4990</v>
      </c>
      <c r="E141" s="1885">
        <v>4663.5514018691583</v>
      </c>
      <c r="F141" s="1886">
        <f t="shared" si="2"/>
        <v>0.29076472635993639</v>
      </c>
      <c r="G141" s="1885">
        <v>3307.5551546391748</v>
      </c>
    </row>
    <row r="142" spans="1:7" x14ac:dyDescent="0.2">
      <c r="A142" s="1888" t="s">
        <v>486</v>
      </c>
      <c r="B142" s="1154" t="s">
        <v>487</v>
      </c>
      <c r="C142" s="1889">
        <v>4990</v>
      </c>
      <c r="D142" s="1155">
        <v>4590</v>
      </c>
      <c r="E142" s="1156">
        <v>4289.7196261682238</v>
      </c>
      <c r="F142" s="1157">
        <f t="shared" si="2"/>
        <v>0.249834422657952</v>
      </c>
      <c r="G142" s="1158">
        <v>3218</v>
      </c>
    </row>
    <row r="143" spans="1:7" x14ac:dyDescent="0.2">
      <c r="A143" s="1888" t="s">
        <v>488</v>
      </c>
      <c r="B143" s="1154" t="s">
        <v>489</v>
      </c>
      <c r="C143" s="1889">
        <v>5990</v>
      </c>
      <c r="D143" s="1155">
        <v>4590</v>
      </c>
      <c r="E143" s="1156">
        <v>4289.7196261682238</v>
      </c>
      <c r="F143" s="1157">
        <f t="shared" si="2"/>
        <v>0.19994771241830056</v>
      </c>
      <c r="G143" s="1158">
        <v>3432</v>
      </c>
    </row>
    <row r="144" spans="1:7" x14ac:dyDescent="0.2">
      <c r="A144" s="1884" t="s">
        <v>490</v>
      </c>
      <c r="B144" s="1149" t="s">
        <v>491</v>
      </c>
      <c r="C144" s="1502">
        <v>3990</v>
      </c>
      <c r="D144" s="1175">
        <v>3290</v>
      </c>
      <c r="E144" s="925">
        <v>3074.7663551401865</v>
      </c>
      <c r="F144" s="926">
        <f t="shared" si="2"/>
        <v>0.25002431610942238</v>
      </c>
      <c r="G144" s="1217">
        <v>2306</v>
      </c>
    </row>
    <row r="145" spans="1:7" x14ac:dyDescent="0.2">
      <c r="A145" s="1884" t="s">
        <v>492</v>
      </c>
      <c r="B145" s="1149" t="s">
        <v>493</v>
      </c>
      <c r="C145" s="1502">
        <v>3990</v>
      </c>
      <c r="D145" s="1175">
        <v>3290</v>
      </c>
      <c r="E145" s="925">
        <v>3074.7663551401865</v>
      </c>
      <c r="F145" s="926">
        <f t="shared" si="2"/>
        <v>0.25002431610942238</v>
      </c>
      <c r="G145" s="1217">
        <v>2306</v>
      </c>
    </row>
    <row r="146" spans="1:7" x14ac:dyDescent="0.2">
      <c r="A146" s="1888" t="s">
        <v>494</v>
      </c>
      <c r="B146" s="1154" t="s">
        <v>495</v>
      </c>
      <c r="C146" s="1889">
        <v>399</v>
      </c>
      <c r="D146" s="1155">
        <v>199</v>
      </c>
      <c r="E146" s="1156">
        <v>185.98130841121494</v>
      </c>
      <c r="F146" s="1157">
        <f t="shared" si="2"/>
        <v>0.25798994974874367</v>
      </c>
      <c r="G146" s="1158">
        <v>138</v>
      </c>
    </row>
    <row r="147" spans="1:7" x14ac:dyDescent="0.2">
      <c r="A147" s="1888" t="s">
        <v>496</v>
      </c>
      <c r="B147" s="1154" t="s">
        <v>497</v>
      </c>
      <c r="C147" s="1889">
        <v>399</v>
      </c>
      <c r="D147" s="1155">
        <v>199</v>
      </c>
      <c r="E147" s="1156">
        <v>185.98130841121494</v>
      </c>
      <c r="F147" s="1157">
        <f t="shared" si="2"/>
        <v>0.25798994974874367</v>
      </c>
      <c r="G147" s="1158">
        <v>138</v>
      </c>
    </row>
    <row r="148" spans="1:7" x14ac:dyDescent="0.2">
      <c r="A148" s="1888" t="s">
        <v>498</v>
      </c>
      <c r="B148" s="1154" t="s">
        <v>499</v>
      </c>
      <c r="C148" s="1889">
        <v>399</v>
      </c>
      <c r="D148" s="1155">
        <v>189</v>
      </c>
      <c r="E148" s="1156">
        <v>176.63551401869157</v>
      </c>
      <c r="F148" s="1157">
        <f t="shared" si="2"/>
        <v>0.25269841269841259</v>
      </c>
      <c r="G148" s="1158">
        <v>132</v>
      </c>
    </row>
    <row r="149" spans="1:7" x14ac:dyDescent="0.2">
      <c r="A149" s="1888" t="s">
        <v>500</v>
      </c>
      <c r="B149" s="1154" t="s">
        <v>501</v>
      </c>
      <c r="C149" s="1889">
        <v>399</v>
      </c>
      <c r="D149" s="1155">
        <v>149</v>
      </c>
      <c r="E149" s="1156">
        <v>139.25233644859813</v>
      </c>
      <c r="F149" s="1157">
        <f t="shared" si="2"/>
        <v>0.25315436241610739</v>
      </c>
      <c r="G149" s="1158">
        <v>104</v>
      </c>
    </row>
    <row r="150" spans="1:7" x14ac:dyDescent="0.2">
      <c r="A150" s="1888" t="s">
        <v>502</v>
      </c>
      <c r="B150" s="1154" t="s">
        <v>503</v>
      </c>
      <c r="C150" s="1889">
        <v>399</v>
      </c>
      <c r="D150" s="1155">
        <v>189</v>
      </c>
      <c r="E150" s="1156">
        <v>176.63551401869157</v>
      </c>
      <c r="F150" s="1157">
        <f t="shared" si="2"/>
        <v>0.25269841269841259</v>
      </c>
      <c r="G150" s="1158">
        <v>132</v>
      </c>
    </row>
    <row r="151" spans="1:7" x14ac:dyDescent="0.2">
      <c r="A151" s="1888" t="s">
        <v>504</v>
      </c>
      <c r="B151" s="1154" t="s">
        <v>505</v>
      </c>
      <c r="C151" s="1889">
        <v>399</v>
      </c>
      <c r="D151" s="1155">
        <v>189</v>
      </c>
      <c r="E151" s="1156">
        <v>176.63551401869157</v>
      </c>
      <c r="F151" s="1157">
        <f t="shared" si="2"/>
        <v>0.25269841269841259</v>
      </c>
      <c r="G151" s="1158">
        <v>132</v>
      </c>
    </row>
    <row r="152" spans="1:7" x14ac:dyDescent="0.2">
      <c r="A152" s="1888" t="s">
        <v>506</v>
      </c>
      <c r="B152" s="1154" t="s">
        <v>507</v>
      </c>
      <c r="C152" s="1889">
        <v>399</v>
      </c>
      <c r="D152" s="1155">
        <v>189</v>
      </c>
      <c r="E152" s="1156">
        <v>176.63551401869157</v>
      </c>
      <c r="F152" s="1157">
        <f t="shared" si="2"/>
        <v>0.25269841269841259</v>
      </c>
      <c r="G152" s="1158">
        <v>132</v>
      </c>
    </row>
    <row r="153" spans="1:7" x14ac:dyDescent="0.2">
      <c r="A153" s="1888" t="s">
        <v>2894</v>
      </c>
      <c r="B153" s="1154" t="s">
        <v>2895</v>
      </c>
      <c r="C153" s="1889">
        <v>329</v>
      </c>
      <c r="D153" s="1155">
        <v>269</v>
      </c>
      <c r="E153" s="1156">
        <v>251.4018691588785</v>
      </c>
      <c r="F153" s="1157">
        <f t="shared" si="2"/>
        <v>0.25219330855018585</v>
      </c>
      <c r="G153" s="1158">
        <v>188</v>
      </c>
    </row>
    <row r="154" spans="1:7" x14ac:dyDescent="0.2">
      <c r="A154" s="1888" t="s">
        <v>508</v>
      </c>
      <c r="B154" s="1154" t="s">
        <v>509</v>
      </c>
      <c r="C154" s="1889">
        <v>599</v>
      </c>
      <c r="D154" s="1155">
        <v>349</v>
      </c>
      <c r="E154" s="1156">
        <v>326.1682242990654</v>
      </c>
      <c r="F154" s="1157">
        <f t="shared" si="2"/>
        <v>0.24578796561604579</v>
      </c>
      <c r="G154" s="1158">
        <v>246</v>
      </c>
    </row>
    <row r="155" spans="1:7" x14ac:dyDescent="0.2">
      <c r="A155" s="1888" t="s">
        <v>510</v>
      </c>
      <c r="B155" s="1154" t="s">
        <v>511</v>
      </c>
      <c r="C155" s="1889">
        <v>399</v>
      </c>
      <c r="D155" s="1155">
        <v>149</v>
      </c>
      <c r="E155" s="1156">
        <v>139.25233644859813</v>
      </c>
      <c r="F155" s="1157">
        <f t="shared" si="2"/>
        <v>0.296241610738255</v>
      </c>
      <c r="G155" s="1158">
        <v>98</v>
      </c>
    </row>
    <row r="156" spans="1:7" x14ac:dyDescent="0.2">
      <c r="A156" s="1888" t="s">
        <v>512</v>
      </c>
      <c r="B156" s="1154" t="s">
        <v>513</v>
      </c>
      <c r="C156" s="1889">
        <v>399</v>
      </c>
      <c r="D156" s="1155">
        <v>209</v>
      </c>
      <c r="E156" s="1156">
        <v>195.32710280373831</v>
      </c>
      <c r="F156" s="1157">
        <f t="shared" si="2"/>
        <v>0.27301435406698565</v>
      </c>
      <c r="G156" s="1158">
        <v>142</v>
      </c>
    </row>
    <row r="157" spans="1:7" x14ac:dyDescent="0.2">
      <c r="A157" s="1888" t="s">
        <v>514</v>
      </c>
      <c r="B157" s="1154" t="s">
        <v>515</v>
      </c>
      <c r="C157" s="1889">
        <v>299</v>
      </c>
      <c r="D157" s="1155">
        <v>189</v>
      </c>
      <c r="E157" s="1156">
        <v>176.63551401869157</v>
      </c>
      <c r="F157" s="1157">
        <f t="shared" si="2"/>
        <v>0.25269841269841259</v>
      </c>
      <c r="G157" s="1158">
        <v>132</v>
      </c>
    </row>
    <row r="158" spans="1:7" x14ac:dyDescent="0.2">
      <c r="A158" s="1888" t="s">
        <v>516</v>
      </c>
      <c r="B158" s="1154" t="s">
        <v>517</v>
      </c>
      <c r="C158" s="1889">
        <v>299</v>
      </c>
      <c r="D158" s="1155">
        <v>189</v>
      </c>
      <c r="E158" s="1156">
        <v>176.63551401869157</v>
      </c>
      <c r="F158" s="1157">
        <f t="shared" si="2"/>
        <v>0.25269841269841259</v>
      </c>
      <c r="G158" s="1158">
        <v>132</v>
      </c>
    </row>
    <row r="159" spans="1:7" x14ac:dyDescent="0.2">
      <c r="A159" s="1888" t="s">
        <v>518</v>
      </c>
      <c r="B159" s="1154" t="s">
        <v>519</v>
      </c>
      <c r="C159" s="1889">
        <v>299</v>
      </c>
      <c r="D159" s="1155">
        <v>189</v>
      </c>
      <c r="E159" s="1156">
        <v>176.63551401869157</v>
      </c>
      <c r="F159" s="1157">
        <f t="shared" si="2"/>
        <v>0.25269841269841259</v>
      </c>
      <c r="G159" s="1158">
        <v>132</v>
      </c>
    </row>
    <row r="160" spans="1:7" x14ac:dyDescent="0.2">
      <c r="A160" s="1888" t="s">
        <v>520</v>
      </c>
      <c r="B160" s="1154" t="s">
        <v>521</v>
      </c>
      <c r="C160" s="1889">
        <v>299</v>
      </c>
      <c r="D160" s="1155">
        <v>189</v>
      </c>
      <c r="E160" s="1156">
        <v>176.63551401869157</v>
      </c>
      <c r="F160" s="1157">
        <f t="shared" si="2"/>
        <v>0.25269841269841259</v>
      </c>
      <c r="G160" s="1158">
        <v>132</v>
      </c>
    </row>
    <row r="161" spans="1:7" x14ac:dyDescent="0.2">
      <c r="A161" s="1586" t="s">
        <v>4018</v>
      </c>
      <c r="B161" s="1191" t="s">
        <v>4019</v>
      </c>
      <c r="C161" s="1502">
        <v>19990</v>
      </c>
      <c r="D161" s="1885">
        <v>13990</v>
      </c>
      <c r="E161" s="1885">
        <v>13074.766355140186</v>
      </c>
      <c r="F161" s="1886">
        <f t="shared" si="2"/>
        <v>0.30000000000000004</v>
      </c>
      <c r="G161" s="1885">
        <v>9152.3364485981292</v>
      </c>
    </row>
    <row r="162" spans="1:7" x14ac:dyDescent="0.2">
      <c r="A162" s="1624" t="s">
        <v>3561</v>
      </c>
      <c r="B162" s="1169" t="s">
        <v>3713</v>
      </c>
      <c r="C162" s="1502">
        <v>6990</v>
      </c>
      <c r="D162" s="1885">
        <v>5790</v>
      </c>
      <c r="E162" s="1885">
        <v>5411.2149532710273</v>
      </c>
      <c r="F162" s="1886">
        <f t="shared" si="2"/>
        <v>0.25000000000000006</v>
      </c>
      <c r="G162" s="1885">
        <v>4058.4112149532702</v>
      </c>
    </row>
    <row r="163" spans="1:7" x14ac:dyDescent="0.2">
      <c r="A163" s="1624" t="s">
        <v>523</v>
      </c>
      <c r="B163" s="1169" t="s">
        <v>524</v>
      </c>
      <c r="C163" s="1502">
        <v>13990</v>
      </c>
      <c r="D163" s="1885">
        <v>12390</v>
      </c>
      <c r="E163" s="1885">
        <v>11579.439252336448</v>
      </c>
      <c r="F163" s="1886">
        <f t="shared" si="2"/>
        <v>0.26853107344632765</v>
      </c>
      <c r="G163" s="1885">
        <v>8470</v>
      </c>
    </row>
    <row r="164" spans="1:7" x14ac:dyDescent="0.2">
      <c r="A164" s="1884" t="s">
        <v>528</v>
      </c>
      <c r="B164" s="1149" t="s">
        <v>529</v>
      </c>
      <c r="C164" s="1502">
        <v>9990</v>
      </c>
      <c r="D164" s="1885">
        <v>8990</v>
      </c>
      <c r="E164" s="1885">
        <v>8401.8691588785041</v>
      </c>
      <c r="F164" s="1886">
        <f t="shared" si="2"/>
        <v>0.2484966866161834</v>
      </c>
      <c r="G164" s="1885">
        <v>6314.032511514496</v>
      </c>
    </row>
    <row r="165" spans="1:7" x14ac:dyDescent="0.2">
      <c r="A165" s="1888" t="s">
        <v>533</v>
      </c>
      <c r="B165" s="1154" t="s">
        <v>534</v>
      </c>
      <c r="C165" s="1889">
        <v>6990</v>
      </c>
      <c r="D165" s="1155">
        <v>6490</v>
      </c>
      <c r="E165" s="1156">
        <v>6065.4205607476633</v>
      </c>
      <c r="F165" s="1157">
        <f t="shared" si="2"/>
        <v>0.31973303057335256</v>
      </c>
      <c r="G165" s="1158">
        <v>4126.1052631578896</v>
      </c>
    </row>
    <row r="166" spans="1:7" x14ac:dyDescent="0.2">
      <c r="A166" s="1884" t="s">
        <v>535</v>
      </c>
      <c r="B166" s="1149" t="s">
        <v>536</v>
      </c>
      <c r="C166" s="1502">
        <v>4990</v>
      </c>
      <c r="D166" s="1885">
        <v>4790</v>
      </c>
      <c r="E166" s="1885">
        <v>4476.6355140186915</v>
      </c>
      <c r="F166" s="1886">
        <f t="shared" si="2"/>
        <v>0.22388734879211855</v>
      </c>
      <c r="G166" s="1885">
        <v>3474.3734572764038</v>
      </c>
    </row>
    <row r="167" spans="1:7" x14ac:dyDescent="0.2">
      <c r="A167" s="1884" t="s">
        <v>540</v>
      </c>
      <c r="B167" s="1149" t="s">
        <v>541</v>
      </c>
      <c r="C167" s="1502">
        <v>2990</v>
      </c>
      <c r="D167" s="1885">
        <v>2890</v>
      </c>
      <c r="E167" s="1885">
        <v>2700.934579439252</v>
      </c>
      <c r="F167" s="1886">
        <f t="shared" si="2"/>
        <v>0.22079256465271285</v>
      </c>
      <c r="G167" s="1885">
        <v>2104.5883066856632</v>
      </c>
    </row>
    <row r="168" spans="1:7" x14ac:dyDescent="0.2">
      <c r="A168" s="1888" t="s">
        <v>2623</v>
      </c>
      <c r="B168" s="1154" t="s">
        <v>2624</v>
      </c>
      <c r="C168" s="1889">
        <v>4490</v>
      </c>
      <c r="D168" s="1155">
        <v>3490</v>
      </c>
      <c r="E168" s="1156">
        <v>3261.6822429906542</v>
      </c>
      <c r="F168" s="1157">
        <f t="shared" si="2"/>
        <v>0.28012607449856736</v>
      </c>
      <c r="G168" s="1158">
        <v>2348</v>
      </c>
    </row>
    <row r="169" spans="1:7" x14ac:dyDescent="0.2">
      <c r="A169" s="1888" t="s">
        <v>2975</v>
      </c>
      <c r="B169" s="1154" t="s">
        <v>2976</v>
      </c>
      <c r="C169" s="1889">
        <v>1690</v>
      </c>
      <c r="D169" s="1155">
        <v>979</v>
      </c>
      <c r="E169" s="1156">
        <v>914.95327102803731</v>
      </c>
      <c r="F169" s="1157">
        <f t="shared" si="2"/>
        <v>0.2393054136874361</v>
      </c>
      <c r="G169" s="1158">
        <v>696</v>
      </c>
    </row>
    <row r="170" spans="1:7" x14ac:dyDescent="0.2">
      <c r="A170" s="1884" t="s">
        <v>2490</v>
      </c>
      <c r="B170" s="1149" t="s">
        <v>2491</v>
      </c>
      <c r="C170" s="1502">
        <v>2190</v>
      </c>
      <c r="D170" s="1885">
        <v>1890</v>
      </c>
      <c r="E170" s="1885">
        <v>1766.3551401869158</v>
      </c>
      <c r="F170" s="1886">
        <f t="shared" si="2"/>
        <v>0.31244761028404927</v>
      </c>
      <c r="G170" s="1885">
        <v>1214.4616977225671</v>
      </c>
    </row>
    <row r="171" spans="1:7" x14ac:dyDescent="0.2">
      <c r="A171" s="1624" t="s">
        <v>3898</v>
      </c>
      <c r="B171" s="1169" t="s">
        <v>3896</v>
      </c>
      <c r="C171" s="1502">
        <v>1699</v>
      </c>
      <c r="D171" s="1885">
        <v>1299</v>
      </c>
      <c r="E171" s="1885">
        <v>1214.018691588785</v>
      </c>
      <c r="F171" s="1886">
        <f t="shared" si="2"/>
        <v>0.27146749991025371</v>
      </c>
      <c r="G171" s="1885">
        <v>884.45207253886019</v>
      </c>
    </row>
    <row r="172" spans="1:7" x14ac:dyDescent="0.2">
      <c r="A172" s="1884" t="s">
        <v>546</v>
      </c>
      <c r="B172" s="1149" t="s">
        <v>547</v>
      </c>
      <c r="C172" s="1502">
        <v>1999</v>
      </c>
      <c r="D172" s="1885">
        <v>1349</v>
      </c>
      <c r="E172" s="1885">
        <v>1260.7476635514017</v>
      </c>
      <c r="F172" s="1886">
        <f t="shared" si="2"/>
        <v>0.35752409191994061</v>
      </c>
      <c r="G172" s="1885">
        <v>810</v>
      </c>
    </row>
    <row r="173" spans="1:7" x14ac:dyDescent="0.2">
      <c r="A173" s="1888" t="s">
        <v>551</v>
      </c>
      <c r="B173" s="1154" t="s">
        <v>552</v>
      </c>
      <c r="C173" s="1889">
        <v>1499</v>
      </c>
      <c r="D173" s="1155">
        <v>1349</v>
      </c>
      <c r="E173" s="1156">
        <v>1260.7476635514017</v>
      </c>
      <c r="F173" s="1157">
        <f t="shared" si="2"/>
        <v>0.24965159377316523</v>
      </c>
      <c r="G173" s="1158">
        <v>946</v>
      </c>
    </row>
    <row r="174" spans="1:7" x14ac:dyDescent="0.2">
      <c r="A174" s="1887" t="s">
        <v>553</v>
      </c>
      <c r="B174" s="1162" t="s">
        <v>554</v>
      </c>
      <c r="C174" s="1502">
        <v>1990</v>
      </c>
      <c r="D174" s="1885">
        <v>1450</v>
      </c>
      <c r="E174" s="1885">
        <v>1355.1401869158879</v>
      </c>
      <c r="F174" s="1886">
        <f t="shared" si="2"/>
        <v>0.31189832918592253</v>
      </c>
      <c r="G174" s="1885">
        <v>932.47422680412365</v>
      </c>
    </row>
    <row r="175" spans="1:7" x14ac:dyDescent="0.2">
      <c r="A175" s="1884" t="s">
        <v>558</v>
      </c>
      <c r="B175" s="1149" t="s">
        <v>559</v>
      </c>
      <c r="C175" s="1502">
        <v>1399</v>
      </c>
      <c r="D175" s="1885">
        <v>1229</v>
      </c>
      <c r="E175" s="1885">
        <v>1148.5981308411215</v>
      </c>
      <c r="F175" s="1886">
        <f t="shared" si="2"/>
        <v>0.31156239671847863</v>
      </c>
      <c r="G175" s="1885">
        <v>790.73814432989695</v>
      </c>
    </row>
    <row r="176" spans="1:7" x14ac:dyDescent="0.2">
      <c r="A176" s="1887" t="s">
        <v>563</v>
      </c>
      <c r="B176" s="1162" t="s">
        <v>564</v>
      </c>
      <c r="C176" s="1502">
        <v>1290</v>
      </c>
      <c r="D176" s="1885">
        <v>959</v>
      </c>
      <c r="E176" s="1885">
        <v>896.26168224299056</v>
      </c>
      <c r="F176" s="1886">
        <f t="shared" si="2"/>
        <v>0.33414144888898445</v>
      </c>
      <c r="G176" s="1885">
        <v>596.7835051546391</v>
      </c>
    </row>
    <row r="177" spans="1:7" x14ac:dyDescent="0.2">
      <c r="A177" s="1884" t="s">
        <v>567</v>
      </c>
      <c r="B177" s="1149" t="s">
        <v>568</v>
      </c>
      <c r="C177" s="1502">
        <v>999</v>
      </c>
      <c r="D177" s="1885">
        <v>929</v>
      </c>
      <c r="E177" s="1885">
        <v>868.2242990654205</v>
      </c>
      <c r="F177" s="1886">
        <f t="shared" si="2"/>
        <v>0.31263901989723991</v>
      </c>
      <c r="G177" s="1885">
        <v>596.78350515463933</v>
      </c>
    </row>
    <row r="178" spans="1:7" x14ac:dyDescent="0.2">
      <c r="A178" s="1884" t="s">
        <v>572</v>
      </c>
      <c r="B178" s="1149" t="s">
        <v>573</v>
      </c>
      <c r="C178" s="1502">
        <v>1099</v>
      </c>
      <c r="D178" s="1885">
        <v>1049</v>
      </c>
      <c r="E178" s="1885">
        <v>980.37383177570086</v>
      </c>
      <c r="F178" s="1886">
        <f t="shared" si="2"/>
        <v>0.36844205084862358</v>
      </c>
      <c r="G178" s="1885">
        <v>619.16288659793815</v>
      </c>
    </row>
    <row r="179" spans="1:7" x14ac:dyDescent="0.2">
      <c r="A179" s="1884" t="s">
        <v>577</v>
      </c>
      <c r="B179" s="1149" t="s">
        <v>578</v>
      </c>
      <c r="C179" s="1502">
        <v>1199</v>
      </c>
      <c r="D179" s="1885">
        <v>1099</v>
      </c>
      <c r="E179" s="1885">
        <v>1027.1028037383178</v>
      </c>
      <c r="F179" s="1886">
        <f t="shared" si="2"/>
        <v>0.35722913989287358</v>
      </c>
      <c r="G179" s="1885">
        <v>660.19175257731956</v>
      </c>
    </row>
    <row r="180" spans="1:7" x14ac:dyDescent="0.2">
      <c r="A180" s="1884" t="s">
        <v>581</v>
      </c>
      <c r="B180" s="1149" t="s">
        <v>582</v>
      </c>
      <c r="C180" s="1502">
        <v>1099</v>
      </c>
      <c r="D180" s="1885">
        <v>999</v>
      </c>
      <c r="E180" s="1885">
        <v>933.64485981308405</v>
      </c>
      <c r="F180" s="1886">
        <f t="shared" si="2"/>
        <v>0.35521521521521515</v>
      </c>
      <c r="G180" s="1885">
        <v>602</v>
      </c>
    </row>
    <row r="181" spans="1:7" x14ac:dyDescent="0.2">
      <c r="A181" s="1888" t="s">
        <v>586</v>
      </c>
      <c r="B181" s="1154" t="s">
        <v>587</v>
      </c>
      <c r="C181" s="1889">
        <v>2199</v>
      </c>
      <c r="D181" s="1155">
        <v>1999</v>
      </c>
      <c r="E181" s="1156">
        <v>1868.2242990654204</v>
      </c>
      <c r="F181" s="1157">
        <f t="shared" si="2"/>
        <v>0.29986993496748365</v>
      </c>
      <c r="G181" s="1158">
        <v>1308</v>
      </c>
    </row>
    <row r="182" spans="1:7" x14ac:dyDescent="0.2">
      <c r="A182" s="1896" t="s">
        <v>2955</v>
      </c>
      <c r="B182" s="1149" t="s">
        <v>2957</v>
      </c>
      <c r="C182" s="1502">
        <v>24990</v>
      </c>
      <c r="D182" s="1885">
        <v>18990</v>
      </c>
      <c r="E182" s="1885">
        <v>17747.663551401867</v>
      </c>
      <c r="F182" s="1886">
        <f t="shared" si="2"/>
        <v>0.17262348604528691</v>
      </c>
      <c r="G182" s="1885">
        <v>14684</v>
      </c>
    </row>
    <row r="183" spans="1:7" x14ac:dyDescent="0.2">
      <c r="A183" s="1896" t="s">
        <v>2956</v>
      </c>
      <c r="B183" s="1149" t="s">
        <v>2958</v>
      </c>
      <c r="C183" s="1502">
        <v>18990</v>
      </c>
      <c r="D183" s="1885">
        <v>12490</v>
      </c>
      <c r="E183" s="1885">
        <f>D183/1.07</f>
        <v>11672.897196261682</v>
      </c>
      <c r="F183" s="1886">
        <f t="shared" si="2"/>
        <v>0.20790872698158522</v>
      </c>
      <c r="G183" s="1885">
        <v>9246</v>
      </c>
    </row>
    <row r="184" spans="1:7" x14ac:dyDescent="0.2">
      <c r="A184" s="2342" t="s">
        <v>2713</v>
      </c>
      <c r="B184" s="1149" t="s">
        <v>2700</v>
      </c>
      <c r="C184" s="2344">
        <v>17999</v>
      </c>
      <c r="D184" s="2346">
        <v>15999</v>
      </c>
      <c r="E184" s="2348">
        <v>14952.336448598129</v>
      </c>
      <c r="F184" s="2350">
        <f t="shared" si="2"/>
        <v>0.26045002812675783</v>
      </c>
      <c r="G184" s="2340">
        <v>11058</v>
      </c>
    </row>
    <row r="185" spans="1:7" x14ac:dyDescent="0.2">
      <c r="A185" s="2343"/>
      <c r="B185" s="1149" t="s">
        <v>2702</v>
      </c>
      <c r="C185" s="2345"/>
      <c r="D185" s="2347"/>
      <c r="E185" s="2349"/>
      <c r="F185" s="2351"/>
      <c r="G185" s="2341"/>
    </row>
    <row r="186" spans="1:7" x14ac:dyDescent="0.2">
      <c r="A186" s="1888" t="s">
        <v>2923</v>
      </c>
      <c r="B186" s="1154" t="s">
        <v>2924</v>
      </c>
      <c r="C186" s="1889">
        <v>2990</v>
      </c>
      <c r="D186" s="1155">
        <v>2129</v>
      </c>
      <c r="E186" s="1156">
        <v>1989.7196261682243</v>
      </c>
      <c r="F186" s="1157">
        <f t="shared" ref="F186:F249" si="3">(E186-G186)/E186</f>
        <v>0.25999624236730856</v>
      </c>
      <c r="G186" s="1158">
        <v>1472.4</v>
      </c>
    </row>
    <row r="187" spans="1:7" x14ac:dyDescent="0.2">
      <c r="A187" s="1888" t="s">
        <v>593</v>
      </c>
      <c r="B187" s="1154" t="s">
        <v>594</v>
      </c>
      <c r="C187" s="1889">
        <v>1690</v>
      </c>
      <c r="D187" s="1155">
        <v>1290</v>
      </c>
      <c r="E187" s="1156">
        <v>1205.6074766355139</v>
      </c>
      <c r="F187" s="1157">
        <f t="shared" si="3"/>
        <v>0.2501705426356588</v>
      </c>
      <c r="G187" s="1158">
        <v>904</v>
      </c>
    </row>
    <row r="188" spans="1:7" x14ac:dyDescent="0.2">
      <c r="A188" s="1888" t="s">
        <v>589</v>
      </c>
      <c r="B188" s="1154" t="s">
        <v>590</v>
      </c>
      <c r="C188" s="1889">
        <v>1290</v>
      </c>
      <c r="D188" s="1155">
        <v>990</v>
      </c>
      <c r="E188" s="1156">
        <v>925.23364485981301</v>
      </c>
      <c r="F188" s="1157">
        <f t="shared" si="3"/>
        <v>0.24991919191919187</v>
      </c>
      <c r="G188" s="1158">
        <v>694</v>
      </c>
    </row>
    <row r="189" spans="1:7" x14ac:dyDescent="0.2">
      <c r="A189" s="1888" t="s">
        <v>2983</v>
      </c>
      <c r="B189" s="1154" t="s">
        <v>2985</v>
      </c>
      <c r="C189" s="1889">
        <v>10990</v>
      </c>
      <c r="D189" s="1155">
        <v>8579</v>
      </c>
      <c r="E189" s="1156">
        <v>8017.7570093457944</v>
      </c>
      <c r="F189" s="1157">
        <f t="shared" si="3"/>
        <v>0.25989276139410189</v>
      </c>
      <c r="G189" s="1158">
        <v>5934</v>
      </c>
    </row>
    <row r="190" spans="1:7" x14ac:dyDescent="0.2">
      <c r="A190" s="1888" t="s">
        <v>2982</v>
      </c>
      <c r="B190" s="1154" t="s">
        <v>2984</v>
      </c>
      <c r="C190" s="1889">
        <v>3990</v>
      </c>
      <c r="D190" s="1155">
        <v>3499</v>
      </c>
      <c r="E190" s="1156">
        <v>3270.0934579439249</v>
      </c>
      <c r="F190" s="1157">
        <f t="shared" si="3"/>
        <v>0.28442412117747923</v>
      </c>
      <c r="G190" s="1158">
        <v>2340</v>
      </c>
    </row>
    <row r="191" spans="1:7" x14ac:dyDescent="0.2">
      <c r="A191" s="1888" t="s">
        <v>597</v>
      </c>
      <c r="B191" s="1154" t="s">
        <v>598</v>
      </c>
      <c r="C191" s="1889">
        <v>2990</v>
      </c>
      <c r="D191" s="1155">
        <v>2890</v>
      </c>
      <c r="E191" s="1156">
        <v>2700.934579439252</v>
      </c>
      <c r="F191" s="1157">
        <f t="shared" si="3"/>
        <v>0.24988927335640129</v>
      </c>
      <c r="G191" s="1158">
        <v>2026</v>
      </c>
    </row>
    <row r="192" spans="1:7" x14ac:dyDescent="0.2">
      <c r="A192" s="1888" t="s">
        <v>595</v>
      </c>
      <c r="B192" s="1154" t="s">
        <v>596</v>
      </c>
      <c r="C192" s="1889">
        <v>1690</v>
      </c>
      <c r="D192" s="1155">
        <v>1490</v>
      </c>
      <c r="E192" s="1156">
        <v>1392.5233644859811</v>
      </c>
      <c r="F192" s="1157">
        <f t="shared" si="3"/>
        <v>0.2502818791946308</v>
      </c>
      <c r="G192" s="1158">
        <v>1044</v>
      </c>
    </row>
    <row r="193" spans="1:7" x14ac:dyDescent="0.2">
      <c r="A193" s="1888" t="s">
        <v>3018</v>
      </c>
      <c r="B193" s="1154" t="s">
        <v>3019</v>
      </c>
      <c r="C193" s="1889">
        <v>1499</v>
      </c>
      <c r="D193" s="1155">
        <v>1049</v>
      </c>
      <c r="E193" s="1156">
        <v>980.37383177570086</v>
      </c>
      <c r="F193" s="1157">
        <f t="shared" si="3"/>
        <v>0.2778265014299332</v>
      </c>
      <c r="G193" s="1158">
        <v>708</v>
      </c>
    </row>
    <row r="194" spans="1:7" x14ac:dyDescent="0.2">
      <c r="A194" s="1888" t="s">
        <v>601</v>
      </c>
      <c r="B194" s="1154" t="s">
        <v>602</v>
      </c>
      <c r="C194" s="1889">
        <v>599</v>
      </c>
      <c r="D194" s="1155">
        <v>359</v>
      </c>
      <c r="E194" s="1156">
        <v>335.51401869158877</v>
      </c>
      <c r="F194" s="1157">
        <f t="shared" si="3"/>
        <v>0.31448467966573812</v>
      </c>
      <c r="G194" s="1158">
        <v>230</v>
      </c>
    </row>
    <row r="195" spans="1:7" x14ac:dyDescent="0.2">
      <c r="A195" s="1897" t="s">
        <v>2458</v>
      </c>
      <c r="B195" s="1898" t="s">
        <v>2459</v>
      </c>
      <c r="C195" s="1899">
        <v>499</v>
      </c>
      <c r="D195" s="1853">
        <v>399</v>
      </c>
      <c r="E195" s="1854">
        <v>372.89719626168221</v>
      </c>
      <c r="F195" s="1855">
        <f t="shared" si="3"/>
        <v>0.24375939849624054</v>
      </c>
      <c r="G195" s="1856">
        <v>282</v>
      </c>
    </row>
    <row r="196" spans="1:7" x14ac:dyDescent="0.2">
      <c r="A196" s="1897" t="s">
        <v>2468</v>
      </c>
      <c r="B196" s="1898" t="s">
        <v>2469</v>
      </c>
      <c r="C196" s="1899">
        <v>2990</v>
      </c>
      <c r="D196" s="1853">
        <v>2449</v>
      </c>
      <c r="E196" s="1854">
        <v>2288.7850467289718</v>
      </c>
      <c r="F196" s="1855">
        <f t="shared" si="3"/>
        <v>0.27574549258481246</v>
      </c>
      <c r="G196" s="1856">
        <v>1657.6628865979385</v>
      </c>
    </row>
    <row r="197" spans="1:7" x14ac:dyDescent="0.2">
      <c r="A197" s="1888" t="s">
        <v>606</v>
      </c>
      <c r="B197" s="1154" t="s">
        <v>607</v>
      </c>
      <c r="C197" s="1889">
        <v>1390</v>
      </c>
      <c r="D197" s="1155">
        <v>1099</v>
      </c>
      <c r="E197" s="1156">
        <v>1027.1028037383178</v>
      </c>
      <c r="F197" s="1157">
        <f t="shared" si="3"/>
        <v>0.25031847133757962</v>
      </c>
      <c r="G197" s="1158">
        <v>770</v>
      </c>
    </row>
    <row r="198" spans="1:7" x14ac:dyDescent="0.2">
      <c r="A198" s="1897" t="s">
        <v>610</v>
      </c>
      <c r="B198" s="1898" t="s">
        <v>611</v>
      </c>
      <c r="C198" s="1899">
        <v>390</v>
      </c>
      <c r="D198" s="1853">
        <v>299</v>
      </c>
      <c r="E198" s="1854">
        <v>279.43925233644859</v>
      </c>
      <c r="F198" s="1855">
        <f t="shared" si="3"/>
        <v>0.25565217391304346</v>
      </c>
      <c r="G198" s="1856">
        <v>208</v>
      </c>
    </row>
    <row r="199" spans="1:7" x14ac:dyDescent="0.2">
      <c r="A199" s="1888" t="s">
        <v>615</v>
      </c>
      <c r="B199" s="1154" t="s">
        <v>616</v>
      </c>
      <c r="C199" s="1889">
        <v>249</v>
      </c>
      <c r="D199" s="1155">
        <v>159</v>
      </c>
      <c r="E199" s="1156">
        <v>148.59813084112147</v>
      </c>
      <c r="F199" s="1157">
        <f t="shared" si="3"/>
        <v>0.27320754716981122</v>
      </c>
      <c r="G199" s="1158">
        <v>108</v>
      </c>
    </row>
    <row r="200" spans="1:7" x14ac:dyDescent="0.2">
      <c r="A200" s="1897" t="s">
        <v>3132</v>
      </c>
      <c r="B200" s="1898" t="s">
        <v>2877</v>
      </c>
      <c r="C200" s="1899">
        <v>449</v>
      </c>
      <c r="D200" s="1853">
        <v>399</v>
      </c>
      <c r="E200" s="1854">
        <v>372.89719626168221</v>
      </c>
      <c r="F200" s="1855">
        <f t="shared" si="3"/>
        <v>0.28666666666666663</v>
      </c>
      <c r="G200" s="1856">
        <v>266</v>
      </c>
    </row>
    <row r="201" spans="1:7" x14ac:dyDescent="0.2">
      <c r="A201" s="1897" t="s">
        <v>617</v>
      </c>
      <c r="B201" s="1898" t="s">
        <v>618</v>
      </c>
      <c r="C201" s="1899">
        <v>790</v>
      </c>
      <c r="D201" s="1853">
        <v>590</v>
      </c>
      <c r="E201" s="1854">
        <v>551.40186915887853</v>
      </c>
      <c r="F201" s="1855">
        <f t="shared" si="3"/>
        <v>0.26369491525423733</v>
      </c>
      <c r="G201" s="1856">
        <v>406</v>
      </c>
    </row>
    <row r="202" spans="1:7" x14ac:dyDescent="0.2">
      <c r="A202" s="1888" t="s">
        <v>622</v>
      </c>
      <c r="B202" s="1154" t="s">
        <v>623</v>
      </c>
      <c r="C202" s="1889">
        <v>599</v>
      </c>
      <c r="D202" s="1155">
        <v>369</v>
      </c>
      <c r="E202" s="1156">
        <v>344.85981308411215</v>
      </c>
      <c r="F202" s="1157">
        <f t="shared" si="3"/>
        <v>0.24607046070460703</v>
      </c>
      <c r="G202" s="1158">
        <v>260</v>
      </c>
    </row>
    <row r="203" spans="1:7" x14ac:dyDescent="0.2">
      <c r="A203" s="1900" t="s">
        <v>625</v>
      </c>
      <c r="B203" s="1154" t="s">
        <v>626</v>
      </c>
      <c r="C203" s="1889">
        <v>4590</v>
      </c>
      <c r="D203" s="1155">
        <v>3990</v>
      </c>
      <c r="E203" s="1156">
        <v>3728.9719626168221</v>
      </c>
      <c r="F203" s="1157">
        <f t="shared" si="3"/>
        <v>0.25984962406015033</v>
      </c>
      <c r="G203" s="1158">
        <v>2760</v>
      </c>
    </row>
    <row r="204" spans="1:7" x14ac:dyDescent="0.2">
      <c r="A204" s="1901" t="s">
        <v>636</v>
      </c>
      <c r="B204" s="1898" t="s">
        <v>637</v>
      </c>
      <c r="C204" s="1899">
        <v>1490</v>
      </c>
      <c r="D204" s="1853">
        <v>1190</v>
      </c>
      <c r="E204" s="1854">
        <v>1112.1495327102803</v>
      </c>
      <c r="F204" s="1855">
        <f t="shared" si="3"/>
        <v>0.2860672268907562</v>
      </c>
      <c r="G204" s="1856">
        <v>794</v>
      </c>
    </row>
    <row r="205" spans="1:7" x14ac:dyDescent="0.2">
      <c r="A205" s="1901" t="s">
        <v>630</v>
      </c>
      <c r="B205" s="1898" t="s">
        <v>631</v>
      </c>
      <c r="C205" s="1899">
        <v>1990</v>
      </c>
      <c r="D205" s="1853">
        <v>1790</v>
      </c>
      <c r="E205" s="1854">
        <v>1672.8971962616822</v>
      </c>
      <c r="F205" s="1855">
        <f t="shared" si="3"/>
        <v>0.31017877094972068</v>
      </c>
      <c r="G205" s="1856">
        <v>1154</v>
      </c>
    </row>
    <row r="206" spans="1:7" x14ac:dyDescent="0.2">
      <c r="A206" s="1900" t="s">
        <v>634</v>
      </c>
      <c r="B206" s="1154" t="s">
        <v>635</v>
      </c>
      <c r="C206" s="1889">
        <v>2690</v>
      </c>
      <c r="D206" s="1155">
        <v>2490</v>
      </c>
      <c r="E206" s="1156">
        <v>2327.1028037383176</v>
      </c>
      <c r="F206" s="1157">
        <f t="shared" si="3"/>
        <v>0.24971084337349392</v>
      </c>
      <c r="G206" s="1158">
        <v>1746</v>
      </c>
    </row>
    <row r="207" spans="1:7" x14ac:dyDescent="0.2">
      <c r="A207" s="1900" t="s">
        <v>638</v>
      </c>
      <c r="B207" s="1154" t="s">
        <v>639</v>
      </c>
      <c r="C207" s="1889">
        <v>990</v>
      </c>
      <c r="D207" s="1155">
        <v>890</v>
      </c>
      <c r="E207" s="1156">
        <f>D207/1.07</f>
        <v>831.77570093457939</v>
      </c>
      <c r="F207" s="1157">
        <f t="shared" si="3"/>
        <v>0.24979775280898872</v>
      </c>
      <c r="G207" s="1158">
        <v>624</v>
      </c>
    </row>
    <row r="208" spans="1:7" x14ac:dyDescent="0.2">
      <c r="A208" s="1887" t="s">
        <v>642</v>
      </c>
      <c r="B208" s="1162" t="s">
        <v>643</v>
      </c>
      <c r="C208" s="1502">
        <v>3490</v>
      </c>
      <c r="D208" s="1885">
        <v>2590</v>
      </c>
      <c r="E208" s="1885">
        <v>2420.5607476635514</v>
      </c>
      <c r="F208" s="1886">
        <f t="shared" si="3"/>
        <v>0.31172972972972973</v>
      </c>
      <c r="G208" s="1885">
        <v>1666</v>
      </c>
    </row>
    <row r="209" spans="1:7" x14ac:dyDescent="0.2">
      <c r="A209" s="1884" t="s">
        <v>646</v>
      </c>
      <c r="B209" s="1149" t="s">
        <v>647</v>
      </c>
      <c r="C209" s="1502">
        <v>3190</v>
      </c>
      <c r="D209" s="1885">
        <v>2290</v>
      </c>
      <c r="E209" s="1885">
        <v>2140.1869158878503</v>
      </c>
      <c r="F209" s="1886">
        <f t="shared" si="3"/>
        <v>0.27482969432314408</v>
      </c>
      <c r="G209" s="1885">
        <v>1552</v>
      </c>
    </row>
    <row r="210" spans="1:7" x14ac:dyDescent="0.2">
      <c r="A210" s="1887" t="s">
        <v>650</v>
      </c>
      <c r="B210" s="1162" t="s">
        <v>651</v>
      </c>
      <c r="C210" s="1502">
        <v>1990</v>
      </c>
      <c r="D210" s="1885">
        <v>1690</v>
      </c>
      <c r="E210" s="1885">
        <v>1579.4392523364486</v>
      </c>
      <c r="F210" s="1886">
        <f t="shared" si="3"/>
        <v>0.25923076923076921</v>
      </c>
      <c r="G210" s="1885">
        <v>1170</v>
      </c>
    </row>
    <row r="211" spans="1:7" x14ac:dyDescent="0.2">
      <c r="A211" s="1884" t="s">
        <v>654</v>
      </c>
      <c r="B211" s="1149" t="s">
        <v>655</v>
      </c>
      <c r="C211" s="1502">
        <v>1990</v>
      </c>
      <c r="D211" s="1885">
        <v>1490</v>
      </c>
      <c r="E211" s="1885">
        <v>1392.5233644859811</v>
      </c>
      <c r="F211" s="1886">
        <f t="shared" si="3"/>
        <v>0.28906040268456368</v>
      </c>
      <c r="G211" s="1885">
        <v>990</v>
      </c>
    </row>
    <row r="212" spans="1:7" x14ac:dyDescent="0.2">
      <c r="A212" s="1624" t="s">
        <v>3015</v>
      </c>
      <c r="B212" s="1169" t="s">
        <v>3016</v>
      </c>
      <c r="C212" s="1502">
        <v>1999</v>
      </c>
      <c r="D212" s="1885">
        <v>1399</v>
      </c>
      <c r="E212" s="1885">
        <v>1307.4766355140187</v>
      </c>
      <c r="F212" s="1886">
        <f t="shared" si="3"/>
        <v>0.24093220857313391</v>
      </c>
      <c r="G212" s="1885">
        <v>992.46340206185573</v>
      </c>
    </row>
    <row r="213" spans="1:7" x14ac:dyDescent="0.2">
      <c r="A213" s="1884" t="s">
        <v>659</v>
      </c>
      <c r="B213" s="1149" t="s">
        <v>660</v>
      </c>
      <c r="C213" s="1502">
        <v>1990</v>
      </c>
      <c r="D213" s="1885">
        <v>1249</v>
      </c>
      <c r="E213" s="1885">
        <v>1167.2897196261681</v>
      </c>
      <c r="F213" s="1886">
        <f t="shared" si="3"/>
        <v>0.22041633306645309</v>
      </c>
      <c r="G213" s="1885">
        <v>910</v>
      </c>
    </row>
    <row r="214" spans="1:7" x14ac:dyDescent="0.2">
      <c r="A214" s="1690" t="s">
        <v>3482</v>
      </c>
      <c r="B214" s="1169" t="s">
        <v>3562</v>
      </c>
      <c r="C214" s="1502">
        <v>2599</v>
      </c>
      <c r="D214" s="1885">
        <v>1900</v>
      </c>
      <c r="E214" s="1885">
        <v>1775.700934579439</v>
      </c>
      <c r="F214" s="1886">
        <f t="shared" si="3"/>
        <v>0.25000000000000006</v>
      </c>
      <c r="G214" s="1885">
        <v>1331.7757009345792</v>
      </c>
    </row>
    <row r="215" spans="1:7" x14ac:dyDescent="0.2">
      <c r="A215" s="1888" t="s">
        <v>662</v>
      </c>
      <c r="B215" s="1154" t="s">
        <v>663</v>
      </c>
      <c r="C215" s="1889">
        <v>2990</v>
      </c>
      <c r="D215" s="1155">
        <v>2090</v>
      </c>
      <c r="E215" s="1156">
        <v>1953.2710280373831</v>
      </c>
      <c r="F215" s="1157">
        <f t="shared" si="3"/>
        <v>0.24946411483253583</v>
      </c>
      <c r="G215" s="1158">
        <v>1466</v>
      </c>
    </row>
    <row r="216" spans="1:7" x14ac:dyDescent="0.2">
      <c r="A216" s="1897" t="s">
        <v>664</v>
      </c>
      <c r="B216" s="1898" t="s">
        <v>665</v>
      </c>
      <c r="C216" s="1899">
        <v>2990</v>
      </c>
      <c r="D216" s="1853">
        <v>2090</v>
      </c>
      <c r="E216" s="1854">
        <v>1953.2710280373831</v>
      </c>
      <c r="F216" s="1855">
        <f t="shared" si="3"/>
        <v>0.28018181818181814</v>
      </c>
      <c r="G216" s="1856">
        <v>1406</v>
      </c>
    </row>
    <row r="217" spans="1:7" x14ac:dyDescent="0.2">
      <c r="A217" s="1901" t="s">
        <v>3720</v>
      </c>
      <c r="B217" s="1898" t="s">
        <v>3516</v>
      </c>
      <c r="C217" s="1899">
        <v>1999</v>
      </c>
      <c r="D217" s="1853">
        <v>1550</v>
      </c>
      <c r="E217" s="1854">
        <v>1448.5981308411215</v>
      </c>
      <c r="F217" s="1855">
        <f t="shared" si="3"/>
        <v>0.24999999999999992</v>
      </c>
      <c r="G217" s="1856">
        <v>1086.4485981308412</v>
      </c>
    </row>
    <row r="218" spans="1:7" x14ac:dyDescent="0.2">
      <c r="A218" s="1888" t="s">
        <v>668</v>
      </c>
      <c r="B218" s="1154" t="s">
        <v>669</v>
      </c>
      <c r="C218" s="1889">
        <v>1990</v>
      </c>
      <c r="D218" s="1155">
        <v>1690</v>
      </c>
      <c r="E218" s="1156">
        <v>1579.4392523364486</v>
      </c>
      <c r="F218" s="1157">
        <f t="shared" si="3"/>
        <v>0.25923076923076921</v>
      </c>
      <c r="G218" s="1158">
        <v>1170</v>
      </c>
    </row>
    <row r="219" spans="1:7" x14ac:dyDescent="0.2">
      <c r="A219" s="1897" t="s">
        <v>670</v>
      </c>
      <c r="B219" s="1898" t="s">
        <v>671</v>
      </c>
      <c r="C219" s="1899">
        <v>2190</v>
      </c>
      <c r="D219" s="1853">
        <v>1199</v>
      </c>
      <c r="E219" s="1854">
        <v>1120.5607476635514</v>
      </c>
      <c r="F219" s="1855">
        <f t="shared" si="3"/>
        <v>0.21999999999999992</v>
      </c>
      <c r="G219" s="1856">
        <v>874.03738317757018</v>
      </c>
    </row>
    <row r="220" spans="1:7" x14ac:dyDescent="0.2">
      <c r="A220" s="1897" t="s">
        <v>3871</v>
      </c>
      <c r="B220" s="1898" t="s">
        <v>3872</v>
      </c>
      <c r="C220" s="1899">
        <v>1299</v>
      </c>
      <c r="D220" s="1853">
        <v>999</v>
      </c>
      <c r="E220" s="1854">
        <v>933.64485981308405</v>
      </c>
      <c r="F220" s="1855">
        <f t="shared" si="3"/>
        <v>0.21999999999999992</v>
      </c>
      <c r="G220" s="1856">
        <v>728.24299065420564</v>
      </c>
    </row>
    <row r="221" spans="1:7" x14ac:dyDescent="0.2">
      <c r="A221" s="1897" t="s">
        <v>674</v>
      </c>
      <c r="B221" s="1898" t="s">
        <v>675</v>
      </c>
      <c r="C221" s="1899">
        <v>1590</v>
      </c>
      <c r="D221" s="1853">
        <v>999</v>
      </c>
      <c r="E221" s="1854">
        <v>933.64485981308405</v>
      </c>
      <c r="F221" s="1855">
        <f t="shared" si="3"/>
        <v>0.2588188188188188</v>
      </c>
      <c r="G221" s="1856">
        <v>692</v>
      </c>
    </row>
    <row r="222" spans="1:7" x14ac:dyDescent="0.2">
      <c r="A222" s="1897" t="s">
        <v>676</v>
      </c>
      <c r="B222" s="1898" t="s">
        <v>677</v>
      </c>
      <c r="C222" s="1899">
        <v>2099</v>
      </c>
      <c r="D222" s="1853">
        <v>1790</v>
      </c>
      <c r="E222" s="1854">
        <v>1672.8971962616822</v>
      </c>
      <c r="F222" s="1855">
        <f t="shared" si="3"/>
        <v>0.32168452168404083</v>
      </c>
      <c r="G222" s="1856">
        <v>1134.75206185567</v>
      </c>
    </row>
    <row r="223" spans="1:7" x14ac:dyDescent="0.2">
      <c r="A223" s="1897" t="s">
        <v>680</v>
      </c>
      <c r="B223" s="1898" t="s">
        <v>681</v>
      </c>
      <c r="C223" s="1899">
        <v>1290</v>
      </c>
      <c r="D223" s="1853">
        <v>949</v>
      </c>
      <c r="E223" s="1854">
        <v>886.91588785046724</v>
      </c>
      <c r="F223" s="1855">
        <f t="shared" si="3"/>
        <v>0.32124341412012641</v>
      </c>
      <c r="G223" s="1856">
        <v>602</v>
      </c>
    </row>
    <row r="224" spans="1:7" x14ac:dyDescent="0.2">
      <c r="A224" s="1888" t="s">
        <v>684</v>
      </c>
      <c r="B224" s="1154" t="s">
        <v>685</v>
      </c>
      <c r="C224" s="1889">
        <v>1090</v>
      </c>
      <c r="D224" s="1155">
        <v>899</v>
      </c>
      <c r="E224" s="1156">
        <v>840</v>
      </c>
      <c r="F224" s="1157">
        <f t="shared" si="3"/>
        <v>0.2</v>
      </c>
      <c r="G224" s="1158">
        <v>672</v>
      </c>
    </row>
    <row r="225" spans="1:7" x14ac:dyDescent="0.2">
      <c r="A225" s="1901" t="s">
        <v>3718</v>
      </c>
      <c r="B225" s="1898" t="s">
        <v>3503</v>
      </c>
      <c r="C225" s="1899">
        <v>999</v>
      </c>
      <c r="D225" s="1853">
        <v>699</v>
      </c>
      <c r="E225" s="1854">
        <v>653.27102803738319</v>
      </c>
      <c r="F225" s="1855">
        <f t="shared" si="3"/>
        <v>0.24311186083211658</v>
      </c>
      <c r="G225" s="1856">
        <v>494.45309278350516</v>
      </c>
    </row>
    <row r="226" spans="1:7" x14ac:dyDescent="0.2">
      <c r="A226" s="1888" t="s">
        <v>686</v>
      </c>
      <c r="B226" s="1154" t="s">
        <v>687</v>
      </c>
      <c r="C226" s="1889">
        <v>990</v>
      </c>
      <c r="D226" s="1155">
        <v>879</v>
      </c>
      <c r="E226" s="1156">
        <v>821.49532710280369</v>
      </c>
      <c r="F226" s="1157">
        <f t="shared" si="3"/>
        <v>0.25014789533560861</v>
      </c>
      <c r="G226" s="1158">
        <v>616</v>
      </c>
    </row>
    <row r="227" spans="1:7" x14ac:dyDescent="0.2">
      <c r="A227" s="1897" t="s">
        <v>3726</v>
      </c>
      <c r="B227" s="1898" t="s">
        <v>3727</v>
      </c>
      <c r="C227" s="1899">
        <v>2590</v>
      </c>
      <c r="D227" s="1853">
        <v>2390</v>
      </c>
      <c r="E227" s="1854">
        <v>2233.6448598130842</v>
      </c>
      <c r="F227" s="1855">
        <f t="shared" si="3"/>
        <v>0.24965690376569039</v>
      </c>
      <c r="G227" s="1856">
        <v>1676</v>
      </c>
    </row>
    <row r="228" spans="1:7" x14ac:dyDescent="0.2">
      <c r="A228" s="1897" t="s">
        <v>3906</v>
      </c>
      <c r="B228" s="1898" t="s">
        <v>3907</v>
      </c>
      <c r="C228" s="1899">
        <v>1990</v>
      </c>
      <c r="D228" s="1853">
        <v>1790</v>
      </c>
      <c r="E228" s="1854">
        <v>1672.8971962616822</v>
      </c>
      <c r="F228" s="1855">
        <f t="shared" si="3"/>
        <v>0.2492067039106145</v>
      </c>
      <c r="G228" s="1856">
        <v>1256</v>
      </c>
    </row>
    <row r="229" spans="1:7" x14ac:dyDescent="0.2">
      <c r="A229" s="1888" t="s">
        <v>689</v>
      </c>
      <c r="B229" s="1154" t="s">
        <v>690</v>
      </c>
      <c r="C229" s="1889">
        <v>1690</v>
      </c>
      <c r="D229" s="1155">
        <v>1490</v>
      </c>
      <c r="E229" s="1156">
        <v>1392.5233644859811</v>
      </c>
      <c r="F229" s="1157">
        <f t="shared" si="3"/>
        <v>0.2502818791946308</v>
      </c>
      <c r="G229" s="1158">
        <v>1044</v>
      </c>
    </row>
    <row r="230" spans="1:7" x14ac:dyDescent="0.2">
      <c r="A230" s="1897" t="s">
        <v>691</v>
      </c>
      <c r="B230" s="1898" t="s">
        <v>692</v>
      </c>
      <c r="C230" s="1899">
        <v>49990</v>
      </c>
      <c r="D230" s="1853">
        <v>39990</v>
      </c>
      <c r="E230" s="1854">
        <v>37373.831775700935</v>
      </c>
      <c r="F230" s="1855">
        <f t="shared" si="3"/>
        <v>0.16000050012503128</v>
      </c>
      <c r="G230" s="1856">
        <v>31394</v>
      </c>
    </row>
    <row r="231" spans="1:7" x14ac:dyDescent="0.2">
      <c r="A231" s="1902" t="s">
        <v>2971</v>
      </c>
      <c r="B231" s="1858" t="s">
        <v>2972</v>
      </c>
      <c r="C231" s="1899">
        <v>6990</v>
      </c>
      <c r="D231" s="1853">
        <v>5990</v>
      </c>
      <c r="E231" s="1854">
        <v>5598.130841121495</v>
      </c>
      <c r="F231" s="1855">
        <f t="shared" si="3"/>
        <v>0.23010016694490815</v>
      </c>
      <c r="G231" s="1856">
        <v>4310</v>
      </c>
    </row>
    <row r="232" spans="1:7" x14ac:dyDescent="0.2">
      <c r="A232" s="1902" t="s">
        <v>3568</v>
      </c>
      <c r="B232" s="1858" t="s">
        <v>4015</v>
      </c>
      <c r="C232" s="1899">
        <v>39990</v>
      </c>
      <c r="D232" s="1853">
        <v>35990</v>
      </c>
      <c r="E232" s="1854">
        <v>33635.514018691589</v>
      </c>
      <c r="F232" s="1855">
        <f t="shared" si="3"/>
        <v>0.17997388163378716</v>
      </c>
      <c r="G232" s="1856">
        <v>27582</v>
      </c>
    </row>
    <row r="233" spans="1:7" x14ac:dyDescent="0.2">
      <c r="A233" s="1902" t="s">
        <v>3570</v>
      </c>
      <c r="B233" s="1858" t="s">
        <v>4016</v>
      </c>
      <c r="C233" s="1899">
        <v>34990</v>
      </c>
      <c r="D233" s="1853">
        <v>29900</v>
      </c>
      <c r="E233" s="1854">
        <v>27943.925233644859</v>
      </c>
      <c r="F233" s="1855">
        <f t="shared" si="3"/>
        <v>0.17749565217391303</v>
      </c>
      <c r="G233" s="1856">
        <v>22984</v>
      </c>
    </row>
    <row r="234" spans="1:7" x14ac:dyDescent="0.2">
      <c r="A234" s="1902" t="s">
        <v>3572</v>
      </c>
      <c r="B234" s="1858" t="s">
        <v>4017</v>
      </c>
      <c r="C234" s="1899">
        <v>29990</v>
      </c>
      <c r="D234" s="1853">
        <v>24990</v>
      </c>
      <c r="E234" s="1854">
        <v>23355.140186915887</v>
      </c>
      <c r="F234" s="1855">
        <f t="shared" si="3"/>
        <v>0.17996638655462183</v>
      </c>
      <c r="G234" s="1856">
        <v>19152</v>
      </c>
    </row>
    <row r="235" spans="1:7" x14ac:dyDescent="0.2">
      <c r="A235" s="1888" t="s">
        <v>696</v>
      </c>
      <c r="B235" s="1154" t="s">
        <v>697</v>
      </c>
      <c r="C235" s="1889">
        <v>19990</v>
      </c>
      <c r="D235" s="1155">
        <v>18990</v>
      </c>
      <c r="E235" s="1156">
        <v>17747.663551401867</v>
      </c>
      <c r="F235" s="1157">
        <f t="shared" si="3"/>
        <v>0.16000210637177453</v>
      </c>
      <c r="G235" s="1158">
        <v>14908</v>
      </c>
    </row>
    <row r="236" spans="1:7" x14ac:dyDescent="0.2">
      <c r="A236" s="1888" t="s">
        <v>698</v>
      </c>
      <c r="B236" s="1154" t="s">
        <v>699</v>
      </c>
      <c r="C236" s="1889">
        <v>17990</v>
      </c>
      <c r="D236" s="1155">
        <v>13990</v>
      </c>
      <c r="E236" s="1156">
        <v>13074.766355140186</v>
      </c>
      <c r="F236" s="1157">
        <f t="shared" si="3"/>
        <v>0.16006147248034303</v>
      </c>
      <c r="G236" s="1158">
        <v>10982</v>
      </c>
    </row>
    <row r="237" spans="1:7" x14ac:dyDescent="0.2">
      <c r="A237" s="1888" t="s">
        <v>700</v>
      </c>
      <c r="B237" s="1154" t="s">
        <v>701</v>
      </c>
      <c r="C237" s="1889">
        <v>11990</v>
      </c>
      <c r="D237" s="1155">
        <v>8990</v>
      </c>
      <c r="E237" s="1156">
        <v>8401.8691588785041</v>
      </c>
      <c r="F237" s="1157">
        <f t="shared" si="3"/>
        <v>0.15994883203559504</v>
      </c>
      <c r="G237" s="1158">
        <v>7058</v>
      </c>
    </row>
    <row r="238" spans="1:7" x14ac:dyDescent="0.2">
      <c r="A238" s="1888" t="s">
        <v>702</v>
      </c>
      <c r="B238" s="1154" t="s">
        <v>703</v>
      </c>
      <c r="C238" s="1889">
        <v>10990</v>
      </c>
      <c r="D238" s="1155">
        <v>7490</v>
      </c>
      <c r="E238" s="1156">
        <v>7000</v>
      </c>
      <c r="F238" s="1157">
        <f t="shared" si="3"/>
        <v>0.16</v>
      </c>
      <c r="G238" s="1158">
        <v>5880</v>
      </c>
    </row>
    <row r="239" spans="1:7" x14ac:dyDescent="0.2">
      <c r="A239" s="1888" t="s">
        <v>705</v>
      </c>
      <c r="B239" s="1154" t="s">
        <v>706</v>
      </c>
      <c r="C239" s="1889">
        <v>7990</v>
      </c>
      <c r="D239" s="1155">
        <v>4990</v>
      </c>
      <c r="E239" s="1156">
        <v>4663.5514018691583</v>
      </c>
      <c r="F239" s="1157">
        <f t="shared" si="3"/>
        <v>0.1598677354709418</v>
      </c>
      <c r="G239" s="1158">
        <v>3918</v>
      </c>
    </row>
    <row r="240" spans="1:7" x14ac:dyDescent="0.2">
      <c r="A240" s="1903" t="s">
        <v>4213</v>
      </c>
      <c r="B240" s="1904" t="s">
        <v>4214</v>
      </c>
      <c r="C240" s="1899">
        <v>5990</v>
      </c>
      <c r="D240" s="1853">
        <v>4490</v>
      </c>
      <c r="E240" s="1854">
        <v>4196.26168224299</v>
      </c>
      <c r="F240" s="1855">
        <f t="shared" si="3"/>
        <v>0.15976169265033444</v>
      </c>
      <c r="G240" s="1856">
        <v>3525.8598130841101</v>
      </c>
    </row>
    <row r="241" spans="1:7" x14ac:dyDescent="0.2">
      <c r="A241" s="1903" t="s">
        <v>4217</v>
      </c>
      <c r="B241" s="1904" t="s">
        <v>4218</v>
      </c>
      <c r="C241" s="1899">
        <v>8990</v>
      </c>
      <c r="D241" s="1853">
        <v>6990</v>
      </c>
      <c r="E241" s="1854">
        <v>6532.7102803738317</v>
      </c>
      <c r="F241" s="1855">
        <f t="shared" si="3"/>
        <v>0.15984692417739607</v>
      </c>
      <c r="G241" s="1856">
        <v>5488.47663551402</v>
      </c>
    </row>
    <row r="242" spans="1:7" x14ac:dyDescent="0.2">
      <c r="A242" s="1897" t="s">
        <v>2862</v>
      </c>
      <c r="B242" s="1898" t="s">
        <v>2863</v>
      </c>
      <c r="C242" s="1899">
        <v>9990</v>
      </c>
      <c r="D242" s="1853">
        <v>7990</v>
      </c>
      <c r="E242" s="1854">
        <v>7467.2897196261674</v>
      </c>
      <c r="F242" s="1855">
        <f t="shared" si="3"/>
        <v>0.15986608260325416</v>
      </c>
      <c r="G242" s="1856">
        <v>6273.52336448598</v>
      </c>
    </row>
    <row r="243" spans="1:7" x14ac:dyDescent="0.2">
      <c r="A243" s="1897" t="s">
        <v>2864</v>
      </c>
      <c r="B243" s="1898" t="s">
        <v>2865</v>
      </c>
      <c r="C243" s="1899">
        <v>13990</v>
      </c>
      <c r="D243" s="1853">
        <v>11490</v>
      </c>
      <c r="E243" s="1854">
        <v>10738.317757009345</v>
      </c>
      <c r="F243" s="1855">
        <f t="shared" si="3"/>
        <v>0.16000000000000006</v>
      </c>
      <c r="G243" s="1856">
        <v>9020.186915887849</v>
      </c>
    </row>
    <row r="244" spans="1:7" x14ac:dyDescent="0.2">
      <c r="A244" s="1897" t="s">
        <v>2866</v>
      </c>
      <c r="B244" s="1898" t="s">
        <v>2867</v>
      </c>
      <c r="C244" s="1899">
        <v>18990</v>
      </c>
      <c r="D244" s="1853">
        <v>16590</v>
      </c>
      <c r="E244" s="1854">
        <v>15504.67289719626</v>
      </c>
      <c r="F244" s="1855">
        <f t="shared" si="3"/>
        <v>0.15999999999999998</v>
      </c>
      <c r="G244" s="1856">
        <v>13023.925233644859</v>
      </c>
    </row>
    <row r="245" spans="1:7" x14ac:dyDescent="0.2">
      <c r="A245" s="1897" t="s">
        <v>3370</v>
      </c>
      <c r="B245" s="1898" t="s">
        <v>3371</v>
      </c>
      <c r="C245" s="1899">
        <v>6990</v>
      </c>
      <c r="D245" s="1853">
        <v>4990</v>
      </c>
      <c r="E245" s="1854">
        <v>4663.5514018691583</v>
      </c>
      <c r="F245" s="1855">
        <f t="shared" si="3"/>
        <v>0.16000000000000003</v>
      </c>
      <c r="G245" s="1856">
        <v>3917.3831775700928</v>
      </c>
    </row>
    <row r="246" spans="1:7" x14ac:dyDescent="0.2">
      <c r="A246" s="1903" t="s">
        <v>4221</v>
      </c>
      <c r="B246" s="1904" t="s">
        <v>4222</v>
      </c>
      <c r="C246" s="1899">
        <v>10990</v>
      </c>
      <c r="D246" s="1853">
        <v>8990</v>
      </c>
      <c r="E246" s="1854">
        <v>8401.8691588785041</v>
      </c>
      <c r="F246" s="1855">
        <f t="shared" si="3"/>
        <v>0.15999999999999998</v>
      </c>
      <c r="G246" s="1856">
        <v>7057.5700934579436</v>
      </c>
    </row>
    <row r="247" spans="1:7" x14ac:dyDescent="0.2">
      <c r="A247" s="1903" t="s">
        <v>4225</v>
      </c>
      <c r="B247" s="1904" t="s">
        <v>4226</v>
      </c>
      <c r="C247" s="1899">
        <v>15990</v>
      </c>
      <c r="D247" s="1853">
        <v>12990</v>
      </c>
      <c r="E247" s="1854">
        <v>12140.186915887849</v>
      </c>
      <c r="F247" s="1855">
        <f t="shared" si="3"/>
        <v>0.16000000000000006</v>
      </c>
      <c r="G247" s="1856">
        <v>10197.757009345793</v>
      </c>
    </row>
    <row r="248" spans="1:7" x14ac:dyDescent="0.2">
      <c r="A248" s="1903" t="s">
        <v>4230</v>
      </c>
      <c r="B248" s="1904" t="s">
        <v>4231</v>
      </c>
      <c r="C248" s="1899">
        <v>20990</v>
      </c>
      <c r="D248" s="1853">
        <v>18990</v>
      </c>
      <c r="E248" s="1854">
        <v>17747.663551401867</v>
      </c>
      <c r="F248" s="1855">
        <f t="shared" si="3"/>
        <v>0.15999999999999998</v>
      </c>
      <c r="G248" s="1856">
        <v>14908.037383177569</v>
      </c>
    </row>
    <row r="249" spans="1:7" x14ac:dyDescent="0.2">
      <c r="A249" s="1897" t="s">
        <v>2868</v>
      </c>
      <c r="B249" s="1898" t="s">
        <v>2869</v>
      </c>
      <c r="C249" s="1899">
        <v>29990</v>
      </c>
      <c r="D249" s="1853">
        <v>23990</v>
      </c>
      <c r="E249" s="1854">
        <v>22420.560747663549</v>
      </c>
      <c r="F249" s="1855">
        <f t="shared" si="3"/>
        <v>0.16000000000000006</v>
      </c>
      <c r="G249" s="1856">
        <v>18833.271028037379</v>
      </c>
    </row>
    <row r="250" spans="1:7" x14ac:dyDescent="0.2">
      <c r="A250" s="1897" t="s">
        <v>2543</v>
      </c>
      <c r="B250" s="1898" t="s">
        <v>2544</v>
      </c>
      <c r="C250" s="1899">
        <v>7990</v>
      </c>
      <c r="D250" s="1853">
        <v>6790</v>
      </c>
      <c r="E250" s="1854">
        <v>6345.794392523364</v>
      </c>
      <c r="F250" s="1855">
        <f t="shared" ref="F250:F313" si="4">(E250-G250)/E250</f>
        <v>0.25493961708394691</v>
      </c>
      <c r="G250" s="1856">
        <v>4728</v>
      </c>
    </row>
    <row r="251" spans="1:7" x14ac:dyDescent="0.2">
      <c r="A251" s="1897" t="s">
        <v>2730</v>
      </c>
      <c r="B251" s="1898" t="s">
        <v>2731</v>
      </c>
      <c r="C251" s="1899">
        <v>10990</v>
      </c>
      <c r="D251" s="1853">
        <v>9990</v>
      </c>
      <c r="E251" s="1854">
        <v>9336.4485981308408</v>
      </c>
      <c r="F251" s="1855">
        <f t="shared" si="4"/>
        <v>0.25496296296296295</v>
      </c>
      <c r="G251" s="1856">
        <v>6956</v>
      </c>
    </row>
    <row r="252" spans="1:7" x14ac:dyDescent="0.2">
      <c r="A252" s="1897" t="s">
        <v>711</v>
      </c>
      <c r="B252" s="1898" t="s">
        <v>712</v>
      </c>
      <c r="C252" s="1899">
        <v>13990</v>
      </c>
      <c r="D252" s="1853">
        <v>11990</v>
      </c>
      <c r="E252" s="1854">
        <v>11205.607476635514</v>
      </c>
      <c r="F252" s="1855">
        <f t="shared" si="4"/>
        <v>0.20004336947456214</v>
      </c>
      <c r="G252" s="1856">
        <v>8964</v>
      </c>
    </row>
    <row r="253" spans="1:7" x14ac:dyDescent="0.2">
      <c r="A253" s="1888" t="s">
        <v>715</v>
      </c>
      <c r="B253" s="1154" t="s">
        <v>716</v>
      </c>
      <c r="C253" s="1889">
        <v>12990</v>
      </c>
      <c r="D253" s="1155">
        <v>9990</v>
      </c>
      <c r="E253" s="1156">
        <v>9336.4485981308408</v>
      </c>
      <c r="F253" s="1157">
        <f t="shared" si="4"/>
        <v>0.19990990990990987</v>
      </c>
      <c r="G253" s="1158">
        <v>7470</v>
      </c>
    </row>
    <row r="254" spans="1:7" x14ac:dyDescent="0.2">
      <c r="A254" s="1897" t="s">
        <v>719</v>
      </c>
      <c r="B254" s="1898" t="s">
        <v>720</v>
      </c>
      <c r="C254" s="1899">
        <v>6990</v>
      </c>
      <c r="D254" s="1853">
        <v>6290</v>
      </c>
      <c r="E254" s="1854">
        <v>5878.5046728971956</v>
      </c>
      <c r="F254" s="1855">
        <f t="shared" si="4"/>
        <v>0.19979650238473759</v>
      </c>
      <c r="G254" s="1856">
        <v>4704</v>
      </c>
    </row>
    <row r="255" spans="1:7" x14ac:dyDescent="0.2">
      <c r="A255" s="1888" t="s">
        <v>721</v>
      </c>
      <c r="B255" s="1154" t="s">
        <v>722</v>
      </c>
      <c r="C255" s="1889">
        <v>5990</v>
      </c>
      <c r="D255" s="1155">
        <v>4790</v>
      </c>
      <c r="E255" s="1156">
        <v>4476.6355140186915</v>
      </c>
      <c r="F255" s="1157">
        <f t="shared" si="4"/>
        <v>0.20029227557411272</v>
      </c>
      <c r="G255" s="1158">
        <v>3580</v>
      </c>
    </row>
    <row r="256" spans="1:7" x14ac:dyDescent="0.2">
      <c r="A256" s="1888" t="s">
        <v>708</v>
      </c>
      <c r="B256" s="1154" t="s">
        <v>709</v>
      </c>
      <c r="C256" s="1889">
        <v>4990</v>
      </c>
      <c r="D256" s="1155">
        <v>3990</v>
      </c>
      <c r="E256" s="1156">
        <v>3728.9719626168221</v>
      </c>
      <c r="F256" s="1157">
        <f t="shared" si="4"/>
        <v>0.20996992481203</v>
      </c>
      <c r="G256" s="1158">
        <v>2946</v>
      </c>
    </row>
    <row r="257" spans="1:7" x14ac:dyDescent="0.2">
      <c r="A257" s="1905" t="s">
        <v>4046</v>
      </c>
      <c r="B257" s="1906" t="s">
        <v>4047</v>
      </c>
      <c r="C257" s="1889">
        <v>5990</v>
      </c>
      <c r="D257" s="1155">
        <v>4990</v>
      </c>
      <c r="E257" s="1156">
        <v>4663.5514018691583</v>
      </c>
      <c r="F257" s="1157">
        <f t="shared" si="4"/>
        <v>0.19975150300601194</v>
      </c>
      <c r="G257" s="1158">
        <v>3732</v>
      </c>
    </row>
    <row r="258" spans="1:7" x14ac:dyDescent="0.2">
      <c r="A258" s="1888" t="s">
        <v>723</v>
      </c>
      <c r="B258" s="1154" t="s">
        <v>724</v>
      </c>
      <c r="C258" s="1889">
        <v>5990</v>
      </c>
      <c r="D258" s="1155">
        <v>4890</v>
      </c>
      <c r="E258" s="1156">
        <v>4570.0934579439254</v>
      </c>
      <c r="F258" s="1157">
        <f t="shared" si="4"/>
        <v>0.20001635991820044</v>
      </c>
      <c r="G258" s="1158">
        <v>3656</v>
      </c>
    </row>
    <row r="259" spans="1:7" x14ac:dyDescent="0.2">
      <c r="A259" s="1888" t="s">
        <v>725</v>
      </c>
      <c r="B259" s="1154" t="s">
        <v>726</v>
      </c>
      <c r="C259" s="1889">
        <v>4990</v>
      </c>
      <c r="D259" s="1155">
        <v>3790</v>
      </c>
      <c r="E259" s="1156">
        <v>3542.0560747663549</v>
      </c>
      <c r="F259" s="1157">
        <f t="shared" si="4"/>
        <v>0.19989973614775719</v>
      </c>
      <c r="G259" s="1158">
        <v>2834</v>
      </c>
    </row>
    <row r="260" spans="1:7" x14ac:dyDescent="0.2">
      <c r="A260" s="1905" t="s">
        <v>4042</v>
      </c>
      <c r="B260" s="1906" t="s">
        <v>4043</v>
      </c>
      <c r="C260" s="1889">
        <v>3990</v>
      </c>
      <c r="D260" s="1155">
        <v>2990</v>
      </c>
      <c r="E260" s="1156">
        <v>2794.3925233644859</v>
      </c>
      <c r="F260" s="1157">
        <f t="shared" si="4"/>
        <v>0.2</v>
      </c>
      <c r="G260" s="1158">
        <v>2235.5140186915887</v>
      </c>
    </row>
    <row r="261" spans="1:7" x14ac:dyDescent="0.2">
      <c r="A261" s="1888" t="s">
        <v>727</v>
      </c>
      <c r="B261" s="1154" t="s">
        <v>728</v>
      </c>
      <c r="C261" s="1889">
        <v>3990</v>
      </c>
      <c r="D261" s="1155">
        <v>2990</v>
      </c>
      <c r="E261" s="1156">
        <v>2794.3925233644859</v>
      </c>
      <c r="F261" s="1157">
        <f t="shared" si="4"/>
        <v>0.19982608695652171</v>
      </c>
      <c r="G261" s="1158">
        <v>2236</v>
      </c>
    </row>
    <row r="262" spans="1:7" x14ac:dyDescent="0.2">
      <c r="A262" s="1897" t="s">
        <v>2715</v>
      </c>
      <c r="B262" s="1898" t="s">
        <v>2716</v>
      </c>
      <c r="C262" s="1899">
        <v>11990</v>
      </c>
      <c r="D262" s="1853">
        <v>9590</v>
      </c>
      <c r="E262" s="1854">
        <v>8962.6168224299054</v>
      </c>
      <c r="F262" s="1855">
        <f t="shared" si="4"/>
        <v>0.19999999999999998</v>
      </c>
      <c r="G262" s="1856">
        <v>7170.0934579439245</v>
      </c>
    </row>
    <row r="263" spans="1:7" x14ac:dyDescent="0.2">
      <c r="A263" s="1897" t="s">
        <v>3393</v>
      </c>
      <c r="B263" s="1898" t="s">
        <v>3611</v>
      </c>
      <c r="C263" s="1899">
        <v>4990</v>
      </c>
      <c r="D263" s="1853">
        <v>3990</v>
      </c>
      <c r="E263" s="1854">
        <v>3728.9719626168221</v>
      </c>
      <c r="F263" s="1855">
        <f t="shared" si="4"/>
        <v>0.19977944862155381</v>
      </c>
      <c r="G263" s="1856">
        <v>2984</v>
      </c>
    </row>
    <row r="264" spans="1:7" x14ac:dyDescent="0.2">
      <c r="A264" s="1897" t="s">
        <v>3394</v>
      </c>
      <c r="B264" s="1898" t="s">
        <v>3610</v>
      </c>
      <c r="C264" s="1899">
        <v>5990</v>
      </c>
      <c r="D264" s="1853">
        <v>4990</v>
      </c>
      <c r="E264" s="1854">
        <v>4663.5514018691583</v>
      </c>
      <c r="F264" s="1855">
        <f t="shared" si="4"/>
        <v>0.19975150300601194</v>
      </c>
      <c r="G264" s="1856">
        <v>3732</v>
      </c>
    </row>
    <row r="265" spans="1:7" x14ac:dyDescent="0.2">
      <c r="A265" s="1897" t="s">
        <v>3023</v>
      </c>
      <c r="B265" s="1898" t="s">
        <v>3024</v>
      </c>
      <c r="C265" s="1899">
        <v>1999</v>
      </c>
      <c r="D265" s="1853">
        <v>1699</v>
      </c>
      <c r="E265" s="1854">
        <v>1587.8504672897195</v>
      </c>
      <c r="F265" s="1855">
        <f t="shared" si="4"/>
        <v>0.35762213066509707</v>
      </c>
      <c r="G265" s="1856">
        <v>1020</v>
      </c>
    </row>
    <row r="266" spans="1:7" x14ac:dyDescent="0.2">
      <c r="A266" s="1897" t="s">
        <v>2952</v>
      </c>
      <c r="B266" s="1898" t="s">
        <v>2953</v>
      </c>
      <c r="C266" s="1899">
        <v>899</v>
      </c>
      <c r="D266" s="1853">
        <v>699</v>
      </c>
      <c r="E266" s="1854">
        <v>653.27102803738319</v>
      </c>
      <c r="F266" s="1855">
        <f t="shared" si="4"/>
        <v>0.2812285297110747</v>
      </c>
      <c r="G266" s="1856">
        <v>469.55257731958767</v>
      </c>
    </row>
    <row r="267" spans="1:7" x14ac:dyDescent="0.2">
      <c r="A267" s="1897" t="s">
        <v>3011</v>
      </c>
      <c r="B267" s="1898" t="s">
        <v>3013</v>
      </c>
      <c r="C267" s="1899">
        <v>199</v>
      </c>
      <c r="D267" s="1853">
        <v>188</v>
      </c>
      <c r="E267" s="1854">
        <v>175.70093457943923</v>
      </c>
      <c r="F267" s="1855">
        <f t="shared" si="4"/>
        <v>0.30563829787234037</v>
      </c>
      <c r="G267" s="1856">
        <v>122</v>
      </c>
    </row>
    <row r="268" spans="1:7" x14ac:dyDescent="0.2">
      <c r="A268" s="1897" t="s">
        <v>3012</v>
      </c>
      <c r="B268" s="1898" t="s">
        <v>3014</v>
      </c>
      <c r="C268" s="1899">
        <v>199</v>
      </c>
      <c r="D268" s="1853">
        <v>188</v>
      </c>
      <c r="E268" s="1854">
        <v>175.70093457943923</v>
      </c>
      <c r="F268" s="1855">
        <f t="shared" si="4"/>
        <v>0.30563829787234037</v>
      </c>
      <c r="G268" s="1856">
        <v>122</v>
      </c>
    </row>
    <row r="269" spans="1:7" x14ac:dyDescent="0.2">
      <c r="A269" s="1897" t="s">
        <v>3020</v>
      </c>
      <c r="B269" s="1898" t="s">
        <v>3021</v>
      </c>
      <c r="C269" s="1899">
        <v>999</v>
      </c>
      <c r="D269" s="1853">
        <v>799</v>
      </c>
      <c r="E269" s="1854">
        <v>746.72897196261681</v>
      </c>
      <c r="F269" s="1855">
        <f t="shared" si="4"/>
        <v>0.27952440550688357</v>
      </c>
      <c r="G269" s="1856">
        <v>538</v>
      </c>
    </row>
    <row r="270" spans="1:7" x14ac:dyDescent="0.2">
      <c r="A270" s="1897" t="s">
        <v>732</v>
      </c>
      <c r="B270" s="1898" t="s">
        <v>733</v>
      </c>
      <c r="C270" s="1899">
        <v>599</v>
      </c>
      <c r="D270" s="1853">
        <v>479</v>
      </c>
      <c r="E270" s="1854">
        <v>447.66355140186914</v>
      </c>
      <c r="F270" s="1855">
        <f t="shared" si="4"/>
        <v>0.24943632567849683</v>
      </c>
      <c r="G270" s="1856">
        <v>336</v>
      </c>
    </row>
    <row r="271" spans="1:7" x14ac:dyDescent="0.2">
      <c r="A271" s="1897" t="s">
        <v>737</v>
      </c>
      <c r="B271" s="1898" t="s">
        <v>738</v>
      </c>
      <c r="C271" s="1899">
        <v>799</v>
      </c>
      <c r="D271" s="1853">
        <v>739</v>
      </c>
      <c r="E271" s="1854">
        <v>690.65420560747657</v>
      </c>
      <c r="F271" s="1855">
        <f t="shared" si="4"/>
        <v>0.26446549391069007</v>
      </c>
      <c r="G271" s="1856">
        <v>508</v>
      </c>
    </row>
    <row r="272" spans="1:7" x14ac:dyDescent="0.2">
      <c r="A272" s="1897" t="s">
        <v>739</v>
      </c>
      <c r="B272" s="1898" t="s">
        <v>740</v>
      </c>
      <c r="C272" s="1899">
        <v>699</v>
      </c>
      <c r="D272" s="1853">
        <v>649</v>
      </c>
      <c r="E272" s="1854">
        <v>606.54205607476626</v>
      </c>
      <c r="F272" s="1855">
        <f t="shared" si="4"/>
        <v>0.27863595857226814</v>
      </c>
      <c r="G272" s="1856">
        <v>437.53762886597934</v>
      </c>
    </row>
    <row r="273" spans="1:7" x14ac:dyDescent="0.2">
      <c r="A273" s="1897" t="s">
        <v>745</v>
      </c>
      <c r="B273" s="1898" t="s">
        <v>746</v>
      </c>
      <c r="C273" s="1899">
        <v>599</v>
      </c>
      <c r="D273" s="1853">
        <v>499</v>
      </c>
      <c r="E273" s="1854">
        <v>466.35514018691583</v>
      </c>
      <c r="F273" s="1855">
        <f t="shared" si="4"/>
        <v>0.34401791211288552</v>
      </c>
      <c r="G273" s="1856">
        <v>305.92061855670102</v>
      </c>
    </row>
    <row r="274" spans="1:7" x14ac:dyDescent="0.2">
      <c r="A274" s="1897" t="s">
        <v>749</v>
      </c>
      <c r="B274" s="1898" t="s">
        <v>750</v>
      </c>
      <c r="C274" s="1899">
        <v>1690</v>
      </c>
      <c r="D274" s="1853">
        <v>1299</v>
      </c>
      <c r="E274" s="1854">
        <v>1214.018691588785</v>
      </c>
      <c r="F274" s="1855">
        <f t="shared" si="4"/>
        <v>0.2850192455735181</v>
      </c>
      <c r="G274" s="1856">
        <v>868</v>
      </c>
    </row>
    <row r="275" spans="1:7" x14ac:dyDescent="0.2">
      <c r="A275" s="1897" t="s">
        <v>754</v>
      </c>
      <c r="B275" s="1898" t="s">
        <v>755</v>
      </c>
      <c r="C275" s="1899">
        <v>3490</v>
      </c>
      <c r="D275" s="1853">
        <v>2599</v>
      </c>
      <c r="E275" s="1854">
        <v>2428.9719626168221</v>
      </c>
      <c r="F275" s="1855">
        <f t="shared" si="4"/>
        <v>0.33804840878529802</v>
      </c>
      <c r="G275" s="1856">
        <v>1607.8618556701031</v>
      </c>
    </row>
    <row r="276" spans="1:7" x14ac:dyDescent="0.2">
      <c r="A276" s="1897" t="s">
        <v>759</v>
      </c>
      <c r="B276" s="1898" t="s">
        <v>760</v>
      </c>
      <c r="C276" s="1899">
        <v>1990</v>
      </c>
      <c r="D276" s="1853">
        <v>1399</v>
      </c>
      <c r="E276" s="1854">
        <v>1307.4766355140187</v>
      </c>
      <c r="F276" s="1855">
        <f t="shared" si="4"/>
        <v>0.30107757381929651</v>
      </c>
      <c r="G276" s="1856">
        <v>913.82474226804129</v>
      </c>
    </row>
    <row r="277" spans="1:7" x14ac:dyDescent="0.2">
      <c r="A277" s="1897" t="s">
        <v>763</v>
      </c>
      <c r="B277" s="1898" t="s">
        <v>764</v>
      </c>
      <c r="C277" s="1899">
        <v>1590</v>
      </c>
      <c r="D277" s="1853">
        <v>1099</v>
      </c>
      <c r="E277" s="1854">
        <v>1027.1028037383178</v>
      </c>
      <c r="F277" s="1855">
        <f t="shared" si="4"/>
        <v>0.29549408553230222</v>
      </c>
      <c r="G277" s="1856">
        <v>723.59999999999991</v>
      </c>
    </row>
    <row r="278" spans="1:7" x14ac:dyDescent="0.2">
      <c r="A278" s="1897" t="s">
        <v>2986</v>
      </c>
      <c r="B278" s="1898" t="s">
        <v>2987</v>
      </c>
      <c r="C278" s="1899">
        <v>899</v>
      </c>
      <c r="D278" s="1853">
        <v>699</v>
      </c>
      <c r="E278" s="1854">
        <v>653.27102803738319</v>
      </c>
      <c r="F278" s="1855">
        <f t="shared" si="4"/>
        <v>0.36290710588027081</v>
      </c>
      <c r="G278" s="1856">
        <v>416.19432989690722</v>
      </c>
    </row>
    <row r="279" spans="1:7" x14ac:dyDescent="0.2">
      <c r="A279" s="1888" t="s">
        <v>770</v>
      </c>
      <c r="B279" s="1154" t="s">
        <v>771</v>
      </c>
      <c r="C279" s="1889">
        <v>5990</v>
      </c>
      <c r="D279" s="1155">
        <v>4199</v>
      </c>
      <c r="E279" s="1156">
        <v>3924.2990654205605</v>
      </c>
      <c r="F279" s="1157">
        <f t="shared" si="4"/>
        <v>0.24980233388902115</v>
      </c>
      <c r="G279" s="1158">
        <v>2944</v>
      </c>
    </row>
    <row r="280" spans="1:7" x14ac:dyDescent="0.2">
      <c r="A280" s="1897" t="s">
        <v>774</v>
      </c>
      <c r="B280" s="1898" t="s">
        <v>775</v>
      </c>
      <c r="C280" s="1899">
        <v>1290</v>
      </c>
      <c r="D280" s="1853">
        <v>699</v>
      </c>
      <c r="E280" s="1854">
        <v>653.27102803738319</v>
      </c>
      <c r="F280" s="1855">
        <f t="shared" si="4"/>
        <v>0.35746186746899095</v>
      </c>
      <c r="G280" s="1856">
        <v>419.75154639175264</v>
      </c>
    </row>
    <row r="281" spans="1:7" x14ac:dyDescent="0.2">
      <c r="A281" s="1897" t="s">
        <v>780</v>
      </c>
      <c r="B281" s="1898" t="s">
        <v>781</v>
      </c>
      <c r="C281" s="1899">
        <v>790</v>
      </c>
      <c r="D281" s="1853">
        <v>399</v>
      </c>
      <c r="E281" s="1854">
        <v>372.89719626168221</v>
      </c>
      <c r="F281" s="1855">
        <f t="shared" si="4"/>
        <v>0.29203007518796986</v>
      </c>
      <c r="G281" s="1856">
        <v>264</v>
      </c>
    </row>
    <row r="282" spans="1:7" x14ac:dyDescent="0.2">
      <c r="A282" s="1897" t="s">
        <v>3852</v>
      </c>
      <c r="B282" s="1898" t="s">
        <v>3799</v>
      </c>
      <c r="C282" s="1899">
        <v>4690</v>
      </c>
      <c r="D282" s="1853">
        <v>3990</v>
      </c>
      <c r="E282" s="1854">
        <v>3728.9719626168221</v>
      </c>
      <c r="F282" s="1855">
        <f t="shared" si="4"/>
        <v>0.27754887218045105</v>
      </c>
      <c r="G282" s="1856">
        <v>2694</v>
      </c>
    </row>
    <row r="283" spans="1:7" x14ac:dyDescent="0.2">
      <c r="A283" s="1897" t="s">
        <v>3038</v>
      </c>
      <c r="B283" s="1898" t="s">
        <v>3040</v>
      </c>
      <c r="C283" s="1899">
        <v>2999</v>
      </c>
      <c r="D283" s="1853">
        <v>2399</v>
      </c>
      <c r="E283" s="1854">
        <v>2242.0560747663549</v>
      </c>
      <c r="F283" s="1855">
        <f t="shared" si="4"/>
        <v>0.28101709045435591</v>
      </c>
      <c r="G283" s="1856">
        <v>1612</v>
      </c>
    </row>
    <row r="284" spans="1:7" x14ac:dyDescent="0.2">
      <c r="A284" s="1888" t="s">
        <v>784</v>
      </c>
      <c r="B284" s="1154" t="s">
        <v>785</v>
      </c>
      <c r="C284" s="1889">
        <v>2299</v>
      </c>
      <c r="D284" s="1155">
        <v>1999</v>
      </c>
      <c r="E284" s="1156">
        <v>1868.2242990654204</v>
      </c>
      <c r="F284" s="1157">
        <f t="shared" si="4"/>
        <v>0.26989494747373682</v>
      </c>
      <c r="G284" s="1158">
        <v>1364</v>
      </c>
    </row>
    <row r="285" spans="1:7" x14ac:dyDescent="0.2">
      <c r="A285" s="1897" t="s">
        <v>787</v>
      </c>
      <c r="B285" s="1898" t="s">
        <v>788</v>
      </c>
      <c r="C285" s="1899">
        <v>399</v>
      </c>
      <c r="D285" s="1853">
        <v>299</v>
      </c>
      <c r="E285" s="1854">
        <v>279.43925233644859</v>
      </c>
      <c r="F285" s="1855">
        <f t="shared" si="4"/>
        <v>0.33438127090301001</v>
      </c>
      <c r="G285" s="1856">
        <v>186</v>
      </c>
    </row>
    <row r="286" spans="1:7" x14ac:dyDescent="0.2">
      <c r="A286" s="1897" t="s">
        <v>793</v>
      </c>
      <c r="B286" s="1898" t="s">
        <v>794</v>
      </c>
      <c r="C286" s="1899">
        <v>2399</v>
      </c>
      <c r="D286" s="1853">
        <v>1999</v>
      </c>
      <c r="E286" s="1854">
        <v>1868.2242990654204</v>
      </c>
      <c r="F286" s="1855">
        <f t="shared" si="4"/>
        <v>0.33519759879939964</v>
      </c>
      <c r="G286" s="1856">
        <v>1242</v>
      </c>
    </row>
    <row r="287" spans="1:7" x14ac:dyDescent="0.2">
      <c r="A287" s="1897" t="s">
        <v>797</v>
      </c>
      <c r="B287" s="1898" t="s">
        <v>798</v>
      </c>
      <c r="C287" s="1899">
        <v>1999</v>
      </c>
      <c r="D287" s="1853">
        <v>1299</v>
      </c>
      <c r="E287" s="1854">
        <v>1214.018691588785</v>
      </c>
      <c r="F287" s="1855">
        <f t="shared" si="4"/>
        <v>0.29490377213240954</v>
      </c>
      <c r="G287" s="1856">
        <v>856</v>
      </c>
    </row>
    <row r="288" spans="1:7" x14ac:dyDescent="0.2">
      <c r="A288" s="1897" t="s">
        <v>801</v>
      </c>
      <c r="B288" s="1898" t="s">
        <v>802</v>
      </c>
      <c r="C288" s="1899">
        <v>599</v>
      </c>
      <c r="D288" s="1853">
        <v>469</v>
      </c>
      <c r="E288" s="1854">
        <v>438.31775700934577</v>
      </c>
      <c r="F288" s="1855">
        <f t="shared" si="4"/>
        <v>0.25336377025036827</v>
      </c>
      <c r="G288" s="1856">
        <v>327.26391752577314</v>
      </c>
    </row>
    <row r="289" spans="1:7" x14ac:dyDescent="0.2">
      <c r="A289" s="1897" t="s">
        <v>805</v>
      </c>
      <c r="B289" s="1898" t="s">
        <v>806</v>
      </c>
      <c r="C289" s="1899">
        <v>1299</v>
      </c>
      <c r="D289" s="1853">
        <v>1099</v>
      </c>
      <c r="E289" s="1854">
        <v>1027.1028037383178</v>
      </c>
      <c r="F289" s="1855">
        <f t="shared" si="4"/>
        <v>0.2969399500952129</v>
      </c>
      <c r="G289" s="1856">
        <v>722.11494845360846</v>
      </c>
    </row>
    <row r="290" spans="1:7" x14ac:dyDescent="0.2">
      <c r="A290" s="1897" t="s">
        <v>808</v>
      </c>
      <c r="B290" s="1898" t="s">
        <v>809</v>
      </c>
      <c r="C290" s="1899">
        <v>1299</v>
      </c>
      <c r="D290" s="1853">
        <v>1099</v>
      </c>
      <c r="E290" s="1854">
        <v>1027.1028037383178</v>
      </c>
      <c r="F290" s="1855">
        <f t="shared" si="4"/>
        <v>0.2969399500952129</v>
      </c>
      <c r="G290" s="1856">
        <v>722.11494845360846</v>
      </c>
    </row>
    <row r="291" spans="1:7" x14ac:dyDescent="0.2">
      <c r="A291" s="1897" t="s">
        <v>811</v>
      </c>
      <c r="B291" s="1898" t="s">
        <v>812</v>
      </c>
      <c r="C291" s="1899">
        <v>1399</v>
      </c>
      <c r="D291" s="1853">
        <v>1099</v>
      </c>
      <c r="E291" s="1854">
        <v>1027.1028037383178</v>
      </c>
      <c r="F291" s="1855">
        <f t="shared" si="4"/>
        <v>0.2969399500952129</v>
      </c>
      <c r="G291" s="1856">
        <v>722.11494845360846</v>
      </c>
    </row>
    <row r="292" spans="1:7" x14ac:dyDescent="0.2">
      <c r="A292" s="1888" t="s">
        <v>814</v>
      </c>
      <c r="B292" s="1154" t="s">
        <v>815</v>
      </c>
      <c r="C292" s="1889">
        <v>1990</v>
      </c>
      <c r="D292" s="1155">
        <v>1690</v>
      </c>
      <c r="E292" s="1156">
        <v>1579.4392523364486</v>
      </c>
      <c r="F292" s="1157">
        <f t="shared" si="4"/>
        <v>0.26049704142011831</v>
      </c>
      <c r="G292" s="1158">
        <v>1168</v>
      </c>
    </row>
    <row r="293" spans="1:7" x14ac:dyDescent="0.2">
      <c r="A293" s="1897" t="s">
        <v>817</v>
      </c>
      <c r="B293" s="1898" t="s">
        <v>818</v>
      </c>
      <c r="C293" s="1899">
        <v>2190</v>
      </c>
      <c r="D293" s="1853">
        <v>1990</v>
      </c>
      <c r="E293" s="1854">
        <v>1859.8130841121495</v>
      </c>
      <c r="F293" s="1855">
        <f t="shared" si="4"/>
        <v>0.26874371859296481</v>
      </c>
      <c r="G293" s="1856">
        <v>1360</v>
      </c>
    </row>
    <row r="294" spans="1:7" x14ac:dyDescent="0.2">
      <c r="A294" s="1897" t="s">
        <v>821</v>
      </c>
      <c r="B294" s="1898" t="s">
        <v>822</v>
      </c>
      <c r="C294" s="1899">
        <v>799</v>
      </c>
      <c r="D294" s="1853">
        <v>499</v>
      </c>
      <c r="E294" s="1854">
        <v>466.35514018691583</v>
      </c>
      <c r="F294" s="1855">
        <f t="shared" si="4"/>
        <v>0.27129558085242639</v>
      </c>
      <c r="G294" s="1856">
        <v>339.83505154639175</v>
      </c>
    </row>
    <row r="295" spans="1:7" x14ac:dyDescent="0.2">
      <c r="A295" s="1897" t="s">
        <v>826</v>
      </c>
      <c r="B295" s="1898" t="s">
        <v>827</v>
      </c>
      <c r="C295" s="1899">
        <v>890</v>
      </c>
      <c r="D295" s="1853">
        <v>699</v>
      </c>
      <c r="E295" s="1854">
        <v>653.27102803738319</v>
      </c>
      <c r="F295" s="1855">
        <f t="shared" si="4"/>
        <v>0.30197424892703861</v>
      </c>
      <c r="G295" s="1856">
        <v>456</v>
      </c>
    </row>
    <row r="296" spans="1:7" x14ac:dyDescent="0.2">
      <c r="A296" s="1897" t="s">
        <v>831</v>
      </c>
      <c r="B296" s="1898" t="s">
        <v>832</v>
      </c>
      <c r="C296" s="1899">
        <v>890</v>
      </c>
      <c r="D296" s="1853">
        <v>699</v>
      </c>
      <c r="E296" s="1854">
        <v>653.27102803738319</v>
      </c>
      <c r="F296" s="1855">
        <f t="shared" si="4"/>
        <v>0.30197424892703861</v>
      </c>
      <c r="G296" s="1856">
        <v>456</v>
      </c>
    </row>
    <row r="297" spans="1:7" x14ac:dyDescent="0.2">
      <c r="A297" s="1897" t="s">
        <v>835</v>
      </c>
      <c r="B297" s="1898" t="s">
        <v>836</v>
      </c>
      <c r="C297" s="1899">
        <v>890</v>
      </c>
      <c r="D297" s="1853">
        <v>699</v>
      </c>
      <c r="E297" s="1854">
        <v>653.27102803738319</v>
      </c>
      <c r="F297" s="1855">
        <f t="shared" si="4"/>
        <v>0.30197424892703861</v>
      </c>
      <c r="G297" s="1856">
        <v>456</v>
      </c>
    </row>
    <row r="298" spans="1:7" x14ac:dyDescent="0.2">
      <c r="A298" s="1888" t="s">
        <v>839</v>
      </c>
      <c r="B298" s="1154" t="s">
        <v>840</v>
      </c>
      <c r="C298" s="1889">
        <v>3990</v>
      </c>
      <c r="D298" s="1155">
        <v>3590</v>
      </c>
      <c r="E298" s="1156">
        <v>3355.1401869158876</v>
      </c>
      <c r="F298" s="1157">
        <f t="shared" si="4"/>
        <v>0.25010584958217263</v>
      </c>
      <c r="G298" s="1158">
        <v>2516</v>
      </c>
    </row>
    <row r="299" spans="1:7" x14ac:dyDescent="0.2">
      <c r="A299" s="1888" t="s">
        <v>841</v>
      </c>
      <c r="B299" s="1154" t="s">
        <v>842</v>
      </c>
      <c r="C299" s="1889">
        <v>4990</v>
      </c>
      <c r="D299" s="1155">
        <v>4490</v>
      </c>
      <c r="E299" s="1156">
        <v>4196.26168224299</v>
      </c>
      <c r="F299" s="1157">
        <f t="shared" si="4"/>
        <v>0.24980846325167025</v>
      </c>
      <c r="G299" s="1158">
        <v>3148</v>
      </c>
    </row>
    <row r="300" spans="1:7" x14ac:dyDescent="0.2">
      <c r="A300" s="1888" t="s">
        <v>843</v>
      </c>
      <c r="B300" s="1154" t="s">
        <v>844</v>
      </c>
      <c r="C300" s="1889">
        <v>5990</v>
      </c>
      <c r="D300" s="1155">
        <v>5390</v>
      </c>
      <c r="E300" s="1156">
        <v>5037.3831775700928</v>
      </c>
      <c r="F300" s="1157">
        <f t="shared" si="4"/>
        <v>0.270256029684601</v>
      </c>
      <c r="G300" s="1158">
        <v>3676</v>
      </c>
    </row>
    <row r="301" spans="1:7" x14ac:dyDescent="0.2">
      <c r="A301" s="1888" t="s">
        <v>845</v>
      </c>
      <c r="B301" s="1154" t="s">
        <v>846</v>
      </c>
      <c r="C301" s="1889">
        <v>6990</v>
      </c>
      <c r="D301" s="1155">
        <v>6490</v>
      </c>
      <c r="E301" s="1156">
        <v>6065.4205607476633</v>
      </c>
      <c r="F301" s="1157">
        <f t="shared" si="4"/>
        <v>0.24984591679506932</v>
      </c>
      <c r="G301" s="1158">
        <v>4550</v>
      </c>
    </row>
    <row r="302" spans="1:7" x14ac:dyDescent="0.2">
      <c r="A302" s="1586" t="s">
        <v>4050</v>
      </c>
      <c r="B302" s="1191" t="s">
        <v>4051</v>
      </c>
      <c r="C302" s="1502">
        <v>23999</v>
      </c>
      <c r="D302" s="1885">
        <v>20799</v>
      </c>
      <c r="E302" s="1885">
        <v>19438.317757009343</v>
      </c>
      <c r="F302" s="1886">
        <f t="shared" si="4"/>
        <v>0.28213952593874697</v>
      </c>
      <c r="G302" s="1885">
        <v>13954</v>
      </c>
    </row>
    <row r="303" spans="1:7" x14ac:dyDescent="0.2">
      <c r="A303" s="1887" t="s">
        <v>2530</v>
      </c>
      <c r="B303" s="1162" t="s">
        <v>2531</v>
      </c>
      <c r="C303" s="1502">
        <v>24990</v>
      </c>
      <c r="D303" s="1885">
        <v>18880</v>
      </c>
      <c r="E303" s="1885">
        <v>17644.859813084113</v>
      </c>
      <c r="F303" s="1886">
        <f t="shared" si="4"/>
        <v>0.29996610169491528</v>
      </c>
      <c r="G303" s="1885">
        <v>12352</v>
      </c>
    </row>
    <row r="304" spans="1:7" x14ac:dyDescent="0.2">
      <c r="A304" s="1887" t="s">
        <v>3335</v>
      </c>
      <c r="B304" s="1162" t="s">
        <v>2532</v>
      </c>
      <c r="C304" s="1502">
        <v>1499</v>
      </c>
      <c r="D304" s="1885">
        <v>1139</v>
      </c>
      <c r="E304" s="1885">
        <v>1064.4859813084111</v>
      </c>
      <c r="F304" s="1886">
        <f t="shared" si="4"/>
        <v>0.28979806848112366</v>
      </c>
      <c r="G304" s="1885">
        <v>756</v>
      </c>
    </row>
    <row r="305" spans="1:7" x14ac:dyDescent="0.2">
      <c r="A305" s="1887" t="s">
        <v>2533</v>
      </c>
      <c r="B305" s="1162" t="s">
        <v>2534</v>
      </c>
      <c r="C305" s="1502">
        <v>899</v>
      </c>
      <c r="D305" s="1885">
        <v>599</v>
      </c>
      <c r="E305" s="1885">
        <v>559.81308411214945</v>
      </c>
      <c r="F305" s="1886">
        <f t="shared" si="4"/>
        <v>0.26036421115322045</v>
      </c>
      <c r="G305" s="1885">
        <v>414.05779207403822</v>
      </c>
    </row>
    <row r="306" spans="1:7" x14ac:dyDescent="0.2">
      <c r="A306" s="1887" t="s">
        <v>2535</v>
      </c>
      <c r="B306" s="1162" t="s">
        <v>2536</v>
      </c>
      <c r="C306" s="1502">
        <v>499</v>
      </c>
      <c r="D306" s="1885">
        <v>319</v>
      </c>
      <c r="E306" s="1885">
        <v>298.13084112149534</v>
      </c>
      <c r="F306" s="1886">
        <f t="shared" si="4"/>
        <v>0.27530886962935613</v>
      </c>
      <c r="G306" s="1885">
        <v>216.05277625068729</v>
      </c>
    </row>
    <row r="307" spans="1:7" x14ac:dyDescent="0.2">
      <c r="A307" s="1586" t="s">
        <v>4054</v>
      </c>
      <c r="B307" s="1191" t="s">
        <v>4055</v>
      </c>
      <c r="C307" s="1502">
        <v>7590</v>
      </c>
      <c r="D307" s="1885">
        <v>6490</v>
      </c>
      <c r="E307" s="1885">
        <v>6065.4205607476633</v>
      </c>
      <c r="F307" s="1886">
        <f t="shared" si="4"/>
        <v>0.22872296475148099</v>
      </c>
      <c r="G307" s="1885">
        <v>4678.1195876288675</v>
      </c>
    </row>
    <row r="308" spans="1:7" x14ac:dyDescent="0.2">
      <c r="A308" s="1586" t="s">
        <v>4056</v>
      </c>
      <c r="B308" s="1191" t="s">
        <v>4057</v>
      </c>
      <c r="C308" s="1502">
        <v>7590</v>
      </c>
      <c r="D308" s="1885">
        <v>6490</v>
      </c>
      <c r="E308" s="1885">
        <v>6065.4205607476633</v>
      </c>
      <c r="F308" s="1886">
        <f t="shared" si="4"/>
        <v>0.22872296475148099</v>
      </c>
      <c r="G308" s="1885">
        <v>4678.1195876288675</v>
      </c>
    </row>
    <row r="309" spans="1:7" x14ac:dyDescent="0.2">
      <c r="A309" s="1586" t="s">
        <v>4058</v>
      </c>
      <c r="B309" s="1191" t="s">
        <v>4059</v>
      </c>
      <c r="C309" s="1502">
        <v>8990</v>
      </c>
      <c r="D309" s="1885">
        <v>7490</v>
      </c>
      <c r="E309" s="1885">
        <v>7000</v>
      </c>
      <c r="F309" s="1886">
        <f t="shared" si="4"/>
        <v>0.22542857142857142</v>
      </c>
      <c r="G309" s="1885">
        <v>5422</v>
      </c>
    </row>
    <row r="310" spans="1:7" x14ac:dyDescent="0.2">
      <c r="A310" s="1888" t="s">
        <v>848</v>
      </c>
      <c r="B310" s="1154" t="s">
        <v>849</v>
      </c>
      <c r="C310" s="2330">
        <v>5990</v>
      </c>
      <c r="D310" s="2332">
        <v>4490</v>
      </c>
      <c r="E310" s="2334">
        <f>D310/1.07</f>
        <v>4196.26168224299</v>
      </c>
      <c r="F310" s="2336">
        <f t="shared" si="4"/>
        <v>0.24456570155901994</v>
      </c>
      <c r="G310" s="2338">
        <v>3170</v>
      </c>
    </row>
    <row r="311" spans="1:7" x14ac:dyDescent="0.2">
      <c r="A311" s="1888" t="s">
        <v>853</v>
      </c>
      <c r="B311" s="1154" t="s">
        <v>854</v>
      </c>
      <c r="C311" s="2331"/>
      <c r="D311" s="2333"/>
      <c r="E311" s="2335"/>
      <c r="F311" s="2337"/>
      <c r="G311" s="2339"/>
    </row>
    <row r="312" spans="1:7" x14ac:dyDescent="0.2">
      <c r="A312" s="1884" t="s">
        <v>3382</v>
      </c>
      <c r="B312" s="1149" t="s">
        <v>3374</v>
      </c>
      <c r="C312" s="1502">
        <v>5590</v>
      </c>
      <c r="D312" s="1885">
        <v>4590</v>
      </c>
      <c r="E312" s="1885">
        <v>4289.7196261682238</v>
      </c>
      <c r="F312" s="1886">
        <f t="shared" si="4"/>
        <v>0.25076688453159035</v>
      </c>
      <c r="G312" s="1885">
        <v>3214</v>
      </c>
    </row>
    <row r="313" spans="1:7" x14ac:dyDescent="0.2">
      <c r="A313" s="1884" t="s">
        <v>3384</v>
      </c>
      <c r="B313" s="1149" t="s">
        <v>3375</v>
      </c>
      <c r="C313" s="1502">
        <v>5590</v>
      </c>
      <c r="D313" s="1885">
        <v>4590</v>
      </c>
      <c r="E313" s="1885">
        <v>4289.7196261682238</v>
      </c>
      <c r="F313" s="1886">
        <f t="shared" si="4"/>
        <v>0.25076688453159035</v>
      </c>
      <c r="G313" s="1885">
        <v>3214</v>
      </c>
    </row>
    <row r="314" spans="1:7" x14ac:dyDescent="0.2">
      <c r="A314" s="1884" t="s">
        <v>3383</v>
      </c>
      <c r="B314" s="1149" t="s">
        <v>3376</v>
      </c>
      <c r="C314" s="1502">
        <v>5590</v>
      </c>
      <c r="D314" s="1885">
        <v>4590</v>
      </c>
      <c r="E314" s="1885">
        <v>4289.7196261682238</v>
      </c>
      <c r="F314" s="1886">
        <f t="shared" ref="F314:F377" si="5">(E314-G314)/E314</f>
        <v>0.25076688453159035</v>
      </c>
      <c r="G314" s="1885">
        <v>3214</v>
      </c>
    </row>
    <row r="315" spans="1:7" x14ac:dyDescent="0.2">
      <c r="A315" s="1888" t="s">
        <v>857</v>
      </c>
      <c r="B315" s="1154" t="s">
        <v>858</v>
      </c>
      <c r="C315" s="1889">
        <v>4590</v>
      </c>
      <c r="D315" s="1155">
        <v>3990</v>
      </c>
      <c r="E315" s="1156">
        <v>3728.9719626168221</v>
      </c>
      <c r="F315" s="1157">
        <f t="shared" si="5"/>
        <v>0.20996992481203</v>
      </c>
      <c r="G315" s="1158">
        <v>2946</v>
      </c>
    </row>
    <row r="316" spans="1:7" x14ac:dyDescent="0.2">
      <c r="A316" s="1888" t="s">
        <v>860</v>
      </c>
      <c r="B316" s="1154" t="s">
        <v>861</v>
      </c>
      <c r="C316" s="1889">
        <v>4590</v>
      </c>
      <c r="D316" s="1155">
        <v>3990</v>
      </c>
      <c r="E316" s="1156">
        <v>3728.9719626168221</v>
      </c>
      <c r="F316" s="1157">
        <f t="shared" si="5"/>
        <v>0.20996992481203</v>
      </c>
      <c r="G316" s="1158">
        <v>2946</v>
      </c>
    </row>
    <row r="317" spans="1:7" x14ac:dyDescent="0.2">
      <c r="A317" s="1897" t="s">
        <v>2523</v>
      </c>
      <c r="B317" s="1898" t="s">
        <v>2524</v>
      </c>
      <c r="C317" s="1899">
        <v>6990</v>
      </c>
      <c r="D317" s="1853">
        <v>5990</v>
      </c>
      <c r="E317" s="1854">
        <v>5598.130841121495</v>
      </c>
      <c r="F317" s="1855">
        <f t="shared" si="5"/>
        <v>0.26118196994991649</v>
      </c>
      <c r="G317" s="1856">
        <v>4136</v>
      </c>
    </row>
    <row r="318" spans="1:7" x14ac:dyDescent="0.2">
      <c r="A318" s="1897" t="s">
        <v>2525</v>
      </c>
      <c r="B318" s="1898" t="s">
        <v>2526</v>
      </c>
      <c r="C318" s="1899">
        <v>6990</v>
      </c>
      <c r="D318" s="1853">
        <v>5990</v>
      </c>
      <c r="E318" s="1854">
        <v>5598.130841121495</v>
      </c>
      <c r="F318" s="1855">
        <f t="shared" si="5"/>
        <v>0.26118196994991649</v>
      </c>
      <c r="G318" s="1856">
        <v>4136</v>
      </c>
    </row>
    <row r="319" spans="1:7" x14ac:dyDescent="0.2">
      <c r="A319" s="1897" t="s">
        <v>862</v>
      </c>
      <c r="B319" s="1898" t="s">
        <v>863</v>
      </c>
      <c r="C319" s="1899">
        <v>3290</v>
      </c>
      <c r="D319" s="1853">
        <v>2990</v>
      </c>
      <c r="E319" s="1854">
        <v>2794.3925233644859</v>
      </c>
      <c r="F319" s="1855">
        <f t="shared" si="5"/>
        <v>0.27211371237458193</v>
      </c>
      <c r="G319" s="1856">
        <v>2034</v>
      </c>
    </row>
    <row r="320" spans="1:7" x14ac:dyDescent="0.2">
      <c r="A320" s="1897" t="s">
        <v>865</v>
      </c>
      <c r="B320" s="1898" t="s">
        <v>866</v>
      </c>
      <c r="C320" s="1899">
        <v>3290</v>
      </c>
      <c r="D320" s="1853">
        <v>2990</v>
      </c>
      <c r="E320" s="1854">
        <v>2794.3925233644859</v>
      </c>
      <c r="F320" s="1855">
        <f t="shared" si="5"/>
        <v>0.27211371237458193</v>
      </c>
      <c r="G320" s="1856">
        <v>2034</v>
      </c>
    </row>
    <row r="321" spans="1:7" x14ac:dyDescent="0.2">
      <c r="A321" s="1897" t="s">
        <v>871</v>
      </c>
      <c r="B321" s="1898" t="s">
        <v>872</v>
      </c>
      <c r="C321" s="1899">
        <v>3290</v>
      </c>
      <c r="D321" s="1853">
        <v>2990</v>
      </c>
      <c r="E321" s="1854">
        <v>2794.3925233644859</v>
      </c>
      <c r="F321" s="1855">
        <f t="shared" si="5"/>
        <v>0.27211371237458193</v>
      </c>
      <c r="G321" s="1856">
        <v>2034</v>
      </c>
    </row>
    <row r="322" spans="1:7" x14ac:dyDescent="0.2">
      <c r="A322" s="1897" t="s">
        <v>4104</v>
      </c>
      <c r="B322" s="1898" t="s">
        <v>4105</v>
      </c>
      <c r="C322" s="1899">
        <v>2990</v>
      </c>
      <c r="D322" s="1853">
        <v>2190</v>
      </c>
      <c r="E322" s="1854">
        <v>2046.7289719626167</v>
      </c>
      <c r="F322" s="1855">
        <f t="shared" si="5"/>
        <v>0.26907762557077619</v>
      </c>
      <c r="G322" s="1856">
        <v>1496</v>
      </c>
    </row>
    <row r="323" spans="1:7" x14ac:dyDescent="0.2">
      <c r="A323" s="1897" t="s">
        <v>4108</v>
      </c>
      <c r="B323" s="1898" t="s">
        <v>4109</v>
      </c>
      <c r="C323" s="1899">
        <v>2990</v>
      </c>
      <c r="D323" s="1853">
        <v>2190</v>
      </c>
      <c r="E323" s="1854">
        <v>2046.7289719626167</v>
      </c>
      <c r="F323" s="1855">
        <f t="shared" si="5"/>
        <v>0.26907762557077619</v>
      </c>
      <c r="G323" s="1856">
        <v>1496</v>
      </c>
    </row>
    <row r="324" spans="1:7" x14ac:dyDescent="0.2">
      <c r="A324" s="1897" t="s">
        <v>4258</v>
      </c>
      <c r="B324" s="1898" t="s">
        <v>4112</v>
      </c>
      <c r="C324" s="1899">
        <v>2990</v>
      </c>
      <c r="D324" s="1853">
        <v>2190</v>
      </c>
      <c r="E324" s="1854">
        <v>2046.7289719626167</v>
      </c>
      <c r="F324" s="1855">
        <f t="shared" si="5"/>
        <v>0.26907762557077619</v>
      </c>
      <c r="G324" s="1856">
        <v>1496</v>
      </c>
    </row>
    <row r="325" spans="1:7" x14ac:dyDescent="0.2">
      <c r="A325" s="1897" t="s">
        <v>873</v>
      </c>
      <c r="B325" s="1898" t="s">
        <v>874</v>
      </c>
      <c r="C325" s="1899">
        <v>2990</v>
      </c>
      <c r="D325" s="1853">
        <v>2390</v>
      </c>
      <c r="E325" s="1854">
        <v>2233.6448598130842</v>
      </c>
      <c r="F325" s="1855">
        <f t="shared" si="5"/>
        <v>0.24965690376569039</v>
      </c>
      <c r="G325" s="1856">
        <v>1676</v>
      </c>
    </row>
    <row r="326" spans="1:7" x14ac:dyDescent="0.2">
      <c r="A326" s="1897" t="s">
        <v>876</v>
      </c>
      <c r="B326" s="1898" t="s">
        <v>877</v>
      </c>
      <c r="C326" s="1899">
        <v>2990</v>
      </c>
      <c r="D326" s="1853">
        <v>2390</v>
      </c>
      <c r="E326" s="1854">
        <v>2233.6448598130842</v>
      </c>
      <c r="F326" s="1855">
        <f t="shared" si="5"/>
        <v>0.24965690376569039</v>
      </c>
      <c r="G326" s="1856">
        <v>1676</v>
      </c>
    </row>
    <row r="327" spans="1:7" x14ac:dyDescent="0.2">
      <c r="A327" s="1888" t="s">
        <v>879</v>
      </c>
      <c r="B327" s="1154" t="s">
        <v>880</v>
      </c>
      <c r="C327" s="1889">
        <v>2990</v>
      </c>
      <c r="D327" s="1155">
        <v>2390</v>
      </c>
      <c r="E327" s="1156">
        <v>2233.6448598130842</v>
      </c>
      <c r="F327" s="1157">
        <f t="shared" si="5"/>
        <v>0.24965690376569039</v>
      </c>
      <c r="G327" s="1158">
        <v>1676</v>
      </c>
    </row>
    <row r="328" spans="1:7" x14ac:dyDescent="0.2">
      <c r="A328" s="1897" t="s">
        <v>881</v>
      </c>
      <c r="B328" s="1898" t="s">
        <v>882</v>
      </c>
      <c r="C328" s="1899">
        <v>1790</v>
      </c>
      <c r="D328" s="1853">
        <v>1349</v>
      </c>
      <c r="E328" s="1854">
        <v>1260.7476635514017</v>
      </c>
      <c r="F328" s="1855">
        <f t="shared" si="5"/>
        <v>0.24965159377316523</v>
      </c>
      <c r="G328" s="1856">
        <v>946</v>
      </c>
    </row>
    <row r="329" spans="1:7" x14ac:dyDescent="0.2">
      <c r="A329" s="1897" t="s">
        <v>886</v>
      </c>
      <c r="B329" s="1898" t="s">
        <v>887</v>
      </c>
      <c r="C329" s="1899">
        <v>1790</v>
      </c>
      <c r="D329" s="1853">
        <v>1349</v>
      </c>
      <c r="E329" s="1854">
        <v>1260.7476635514017</v>
      </c>
      <c r="F329" s="1855">
        <f t="shared" si="5"/>
        <v>0.31151964418087463</v>
      </c>
      <c r="G329" s="1856">
        <v>868</v>
      </c>
    </row>
    <row r="330" spans="1:7" x14ac:dyDescent="0.2">
      <c r="A330" s="1897" t="s">
        <v>888</v>
      </c>
      <c r="B330" s="1898" t="s">
        <v>889</v>
      </c>
      <c r="C330" s="1899">
        <v>1790</v>
      </c>
      <c r="D330" s="1853">
        <v>1349</v>
      </c>
      <c r="E330" s="1854">
        <v>1260.7476635514017</v>
      </c>
      <c r="F330" s="1855">
        <f t="shared" si="5"/>
        <v>0.31151964418087463</v>
      </c>
      <c r="G330" s="1856">
        <v>868</v>
      </c>
    </row>
    <row r="331" spans="1:7" x14ac:dyDescent="0.2">
      <c r="A331" s="1857" t="s">
        <v>3966</v>
      </c>
      <c r="B331" s="1858" t="s">
        <v>3967</v>
      </c>
      <c r="C331" s="1899">
        <v>799</v>
      </c>
      <c r="D331" s="1853">
        <v>699</v>
      </c>
      <c r="E331" s="1854">
        <v>653.27102803738319</v>
      </c>
      <c r="F331" s="1855">
        <f t="shared" si="5"/>
        <v>0.28335375868324403</v>
      </c>
      <c r="G331" s="1856">
        <v>468.16422680412376</v>
      </c>
    </row>
    <row r="332" spans="1:7" x14ac:dyDescent="0.2">
      <c r="A332" s="1857" t="s">
        <v>3969</v>
      </c>
      <c r="B332" s="1858" t="s">
        <v>3970</v>
      </c>
      <c r="C332" s="1899">
        <v>799</v>
      </c>
      <c r="D332" s="1853">
        <v>699</v>
      </c>
      <c r="E332" s="1854">
        <v>653.27102803738319</v>
      </c>
      <c r="F332" s="1855">
        <f t="shared" si="5"/>
        <v>0.28335375868324403</v>
      </c>
      <c r="G332" s="1856">
        <v>468.16422680412376</v>
      </c>
    </row>
    <row r="333" spans="1:7" x14ac:dyDescent="0.2">
      <c r="A333" s="1857" t="s">
        <v>3971</v>
      </c>
      <c r="B333" s="1858" t="s">
        <v>3972</v>
      </c>
      <c r="C333" s="1899">
        <v>799</v>
      </c>
      <c r="D333" s="1853">
        <v>699</v>
      </c>
      <c r="E333" s="1854">
        <v>653.27102803738319</v>
      </c>
      <c r="F333" s="1855">
        <f t="shared" si="5"/>
        <v>0.28335375868324403</v>
      </c>
      <c r="G333" s="1856">
        <v>468.16422680412376</v>
      </c>
    </row>
    <row r="334" spans="1:7" x14ac:dyDescent="0.2">
      <c r="A334" s="1888" t="s">
        <v>891</v>
      </c>
      <c r="B334" s="1154" t="s">
        <v>892</v>
      </c>
      <c r="C334" s="1889">
        <v>649</v>
      </c>
      <c r="D334" s="1155">
        <v>599</v>
      </c>
      <c r="E334" s="1156">
        <v>559.79999999999995</v>
      </c>
      <c r="F334" s="1157">
        <f t="shared" si="5"/>
        <v>0.19971418363701315</v>
      </c>
      <c r="G334" s="1158">
        <v>448</v>
      </c>
    </row>
    <row r="335" spans="1:7" x14ac:dyDescent="0.2">
      <c r="A335" s="1888" t="s">
        <v>894</v>
      </c>
      <c r="B335" s="1154" t="s">
        <v>895</v>
      </c>
      <c r="C335" s="1889">
        <v>649</v>
      </c>
      <c r="D335" s="1155">
        <v>599</v>
      </c>
      <c r="E335" s="1156">
        <v>559.79999999999995</v>
      </c>
      <c r="F335" s="1157">
        <f t="shared" si="5"/>
        <v>0.19971418363701315</v>
      </c>
      <c r="G335" s="1158">
        <v>448</v>
      </c>
    </row>
    <row r="336" spans="1:7" x14ac:dyDescent="0.2">
      <c r="A336" s="1888" t="s">
        <v>896</v>
      </c>
      <c r="B336" s="1154" t="s">
        <v>897</v>
      </c>
      <c r="C336" s="1889">
        <v>649</v>
      </c>
      <c r="D336" s="1155">
        <v>599</v>
      </c>
      <c r="E336" s="1156">
        <v>559.79999999999995</v>
      </c>
      <c r="F336" s="1157">
        <f t="shared" si="5"/>
        <v>0.19971418363701315</v>
      </c>
      <c r="G336" s="1158">
        <v>448</v>
      </c>
    </row>
    <row r="337" spans="1:7" x14ac:dyDescent="0.2">
      <c r="A337" s="1888" t="s">
        <v>898</v>
      </c>
      <c r="B337" s="1154" t="s">
        <v>899</v>
      </c>
      <c r="C337" s="1889">
        <v>599</v>
      </c>
      <c r="D337" s="1155">
        <v>499</v>
      </c>
      <c r="E337" s="1156">
        <v>466.35514018691583</v>
      </c>
      <c r="F337" s="1157">
        <f t="shared" si="5"/>
        <v>0.2494989979959919</v>
      </c>
      <c r="G337" s="1158">
        <v>350</v>
      </c>
    </row>
    <row r="338" spans="1:7" x14ac:dyDescent="0.2">
      <c r="A338" s="1857" t="s">
        <v>4262</v>
      </c>
      <c r="B338" s="1858" t="s">
        <v>4265</v>
      </c>
      <c r="C338" s="1911">
        <v>699</v>
      </c>
      <c r="D338" s="1912">
        <v>599</v>
      </c>
      <c r="E338" s="1913">
        <v>559.81308411214945</v>
      </c>
      <c r="F338" s="1170">
        <f t="shared" si="5"/>
        <v>0.31762938230383964</v>
      </c>
      <c r="G338" s="1914">
        <v>382</v>
      </c>
    </row>
    <row r="339" spans="1:7" x14ac:dyDescent="0.2">
      <c r="A339" s="1857" t="s">
        <v>4263</v>
      </c>
      <c r="B339" s="1858" t="s">
        <v>4266</v>
      </c>
      <c r="C339" s="1911">
        <v>699</v>
      </c>
      <c r="D339" s="1912">
        <v>599</v>
      </c>
      <c r="E339" s="1913">
        <v>559.81308411214945</v>
      </c>
      <c r="F339" s="1170">
        <f t="shared" si="5"/>
        <v>0.31762938230383964</v>
      </c>
      <c r="G339" s="1914">
        <v>382</v>
      </c>
    </row>
    <row r="340" spans="1:7" x14ac:dyDescent="0.2">
      <c r="A340" s="1857" t="s">
        <v>4264</v>
      </c>
      <c r="B340" s="1858" t="s">
        <v>4267</v>
      </c>
      <c r="C340" s="1911">
        <v>699</v>
      </c>
      <c r="D340" s="1912">
        <v>599</v>
      </c>
      <c r="E340" s="1913">
        <v>559.81308411214945</v>
      </c>
      <c r="F340" s="1170">
        <f t="shared" si="5"/>
        <v>0.31762938230383964</v>
      </c>
      <c r="G340" s="1914">
        <v>382</v>
      </c>
    </row>
    <row r="341" spans="1:7" x14ac:dyDescent="0.2">
      <c r="A341" s="1888" t="s">
        <v>900</v>
      </c>
      <c r="B341" s="1154" t="s">
        <v>901</v>
      </c>
      <c r="C341" s="1889">
        <v>599</v>
      </c>
      <c r="D341" s="1155">
        <v>499</v>
      </c>
      <c r="E341" s="1156">
        <v>466.35514018691583</v>
      </c>
      <c r="F341" s="1157">
        <f t="shared" si="5"/>
        <v>0.2494989979959919</v>
      </c>
      <c r="G341" s="1158">
        <v>350</v>
      </c>
    </row>
    <row r="342" spans="1:7" x14ac:dyDescent="0.2">
      <c r="A342" s="1888" t="s">
        <v>902</v>
      </c>
      <c r="B342" s="1154" t="s">
        <v>903</v>
      </c>
      <c r="C342" s="1889">
        <v>599</v>
      </c>
      <c r="D342" s="1155">
        <v>499</v>
      </c>
      <c r="E342" s="1156">
        <v>466.35514018691583</v>
      </c>
      <c r="F342" s="1157">
        <f t="shared" si="5"/>
        <v>0.2494989979959919</v>
      </c>
      <c r="G342" s="1158">
        <v>350</v>
      </c>
    </row>
    <row r="343" spans="1:7" x14ac:dyDescent="0.2">
      <c r="A343" s="1888" t="s">
        <v>905</v>
      </c>
      <c r="B343" s="1154" t="s">
        <v>906</v>
      </c>
      <c r="C343" s="1889">
        <v>599</v>
      </c>
      <c r="D343" s="1155">
        <v>499</v>
      </c>
      <c r="E343" s="1156">
        <v>466.35514018691583</v>
      </c>
      <c r="F343" s="1157">
        <f t="shared" si="5"/>
        <v>0.2494989979959919</v>
      </c>
      <c r="G343" s="1158">
        <v>350</v>
      </c>
    </row>
    <row r="344" spans="1:7" x14ac:dyDescent="0.2">
      <c r="A344" s="1897" t="s">
        <v>907</v>
      </c>
      <c r="B344" s="1898" t="s">
        <v>908</v>
      </c>
      <c r="C344" s="1899">
        <v>359</v>
      </c>
      <c r="D344" s="1853">
        <v>299</v>
      </c>
      <c r="E344" s="1854">
        <v>279.43925233644859</v>
      </c>
      <c r="F344" s="1855">
        <f t="shared" si="5"/>
        <v>0.24133779264214045</v>
      </c>
      <c r="G344" s="1856">
        <v>212</v>
      </c>
    </row>
    <row r="345" spans="1:7" x14ac:dyDescent="0.2">
      <c r="A345" s="1897" t="s">
        <v>911</v>
      </c>
      <c r="B345" s="1898" t="s">
        <v>912</v>
      </c>
      <c r="C345" s="1899">
        <v>359</v>
      </c>
      <c r="D345" s="1853">
        <v>299</v>
      </c>
      <c r="E345" s="1854">
        <v>279.43925233644859</v>
      </c>
      <c r="F345" s="1855">
        <f t="shared" si="5"/>
        <v>0.24133779264214045</v>
      </c>
      <c r="G345" s="1856">
        <v>212</v>
      </c>
    </row>
    <row r="346" spans="1:7" x14ac:dyDescent="0.2">
      <c r="A346" s="1897" t="s">
        <v>914</v>
      </c>
      <c r="B346" s="1898" t="s">
        <v>915</v>
      </c>
      <c r="C346" s="1899">
        <v>359</v>
      </c>
      <c r="D346" s="1853">
        <v>299</v>
      </c>
      <c r="E346" s="1854">
        <v>279.43925233644859</v>
      </c>
      <c r="F346" s="1855">
        <f t="shared" si="5"/>
        <v>0.24133779264214045</v>
      </c>
      <c r="G346" s="1856">
        <v>212</v>
      </c>
    </row>
    <row r="347" spans="1:7" x14ac:dyDescent="0.2">
      <c r="A347" s="1897" t="s">
        <v>917</v>
      </c>
      <c r="B347" s="1898" t="s">
        <v>918</v>
      </c>
      <c r="C347" s="1899">
        <v>359</v>
      </c>
      <c r="D347" s="1853">
        <v>299</v>
      </c>
      <c r="E347" s="1854">
        <v>279.43925233644859</v>
      </c>
      <c r="F347" s="1855">
        <f t="shared" si="5"/>
        <v>0.24133779264214045</v>
      </c>
      <c r="G347" s="1856">
        <v>212</v>
      </c>
    </row>
    <row r="348" spans="1:7" x14ac:dyDescent="0.2">
      <c r="A348" s="1888" t="s">
        <v>920</v>
      </c>
      <c r="B348" s="1154" t="s">
        <v>921</v>
      </c>
      <c r="C348" s="1889">
        <v>2690</v>
      </c>
      <c r="D348" s="1155">
        <v>2190</v>
      </c>
      <c r="E348" s="1156">
        <v>2046.7289719626167</v>
      </c>
      <c r="F348" s="1157">
        <f t="shared" si="5"/>
        <v>0.20947031963470314</v>
      </c>
      <c r="G348" s="1158">
        <v>1618</v>
      </c>
    </row>
    <row r="349" spans="1:7" x14ac:dyDescent="0.2">
      <c r="A349" s="1897" t="s">
        <v>922</v>
      </c>
      <c r="B349" s="1898" t="s">
        <v>923</v>
      </c>
      <c r="C349" s="1899">
        <v>199</v>
      </c>
      <c r="D349" s="1853">
        <v>159</v>
      </c>
      <c r="E349" s="1854">
        <v>148.59813084112147</v>
      </c>
      <c r="F349" s="1855">
        <f t="shared" si="5"/>
        <v>0.31252343901964591</v>
      </c>
      <c r="G349" s="1856">
        <v>102.15773195876288</v>
      </c>
    </row>
    <row r="350" spans="1:7" x14ac:dyDescent="0.2">
      <c r="A350" s="1897" t="s">
        <v>926</v>
      </c>
      <c r="B350" s="1898" t="s">
        <v>927</v>
      </c>
      <c r="C350" s="1899">
        <v>199</v>
      </c>
      <c r="D350" s="1853">
        <v>159</v>
      </c>
      <c r="E350" s="1854">
        <v>148.59813084112147</v>
      </c>
      <c r="F350" s="1855">
        <f t="shared" si="5"/>
        <v>0.31252343901964591</v>
      </c>
      <c r="G350" s="1856">
        <v>102.15773195876288</v>
      </c>
    </row>
    <row r="351" spans="1:7" x14ac:dyDescent="0.2">
      <c r="A351" s="1897" t="s">
        <v>929</v>
      </c>
      <c r="B351" s="1898" t="s">
        <v>930</v>
      </c>
      <c r="C351" s="1899">
        <v>229</v>
      </c>
      <c r="D351" s="1853">
        <v>169</v>
      </c>
      <c r="E351" s="1854">
        <v>157.94392523364485</v>
      </c>
      <c r="F351" s="1855">
        <f t="shared" si="5"/>
        <v>0.19183114744098076</v>
      </c>
      <c r="G351" s="1856">
        <v>127.64536082474228</v>
      </c>
    </row>
    <row r="352" spans="1:7" x14ac:dyDescent="0.2">
      <c r="A352" s="1897" t="s">
        <v>934</v>
      </c>
      <c r="B352" s="1898" t="s">
        <v>935</v>
      </c>
      <c r="C352" s="1899">
        <v>229</v>
      </c>
      <c r="D352" s="1853">
        <v>169</v>
      </c>
      <c r="E352" s="1854">
        <v>157.94392523364485</v>
      </c>
      <c r="F352" s="1855">
        <f t="shared" si="5"/>
        <v>0.19183114744098076</v>
      </c>
      <c r="G352" s="1856">
        <v>127.64536082474228</v>
      </c>
    </row>
    <row r="353" spans="1:7" x14ac:dyDescent="0.2">
      <c r="A353" s="1897" t="s">
        <v>3362</v>
      </c>
      <c r="B353" s="1898" t="s">
        <v>3725</v>
      </c>
      <c r="C353" s="1899">
        <v>599</v>
      </c>
      <c r="D353" s="1853">
        <v>549</v>
      </c>
      <c r="E353" s="1854">
        <v>513.08411214953264</v>
      </c>
      <c r="F353" s="1855">
        <f t="shared" si="5"/>
        <v>0.24768670309653906</v>
      </c>
      <c r="G353" s="1856">
        <v>386</v>
      </c>
    </row>
    <row r="354" spans="1:7" x14ac:dyDescent="0.2">
      <c r="A354" s="1897" t="s">
        <v>3366</v>
      </c>
      <c r="B354" s="1898" t="s">
        <v>3724</v>
      </c>
      <c r="C354" s="1899">
        <v>599</v>
      </c>
      <c r="D354" s="1853">
        <v>549</v>
      </c>
      <c r="E354" s="1854">
        <v>513.08411214953264</v>
      </c>
      <c r="F354" s="1855">
        <f t="shared" si="5"/>
        <v>0.24768670309653906</v>
      </c>
      <c r="G354" s="1856">
        <v>386</v>
      </c>
    </row>
    <row r="355" spans="1:7" x14ac:dyDescent="0.2">
      <c r="A355" s="1897" t="s">
        <v>3418</v>
      </c>
      <c r="B355" s="1898" t="s">
        <v>3046</v>
      </c>
      <c r="C355" s="1899">
        <v>1590</v>
      </c>
      <c r="D355" s="1853">
        <v>1190</v>
      </c>
      <c r="E355" s="1854">
        <v>1112.1495327102803</v>
      </c>
      <c r="F355" s="1855">
        <f t="shared" si="5"/>
        <v>0.25010084033613439</v>
      </c>
      <c r="G355" s="1856">
        <v>834</v>
      </c>
    </row>
    <row r="356" spans="1:7" x14ac:dyDescent="0.2">
      <c r="A356" s="1897" t="s">
        <v>3043</v>
      </c>
      <c r="B356" s="1898" t="s">
        <v>3047</v>
      </c>
      <c r="C356" s="1899">
        <v>3990</v>
      </c>
      <c r="D356" s="1853">
        <v>2990</v>
      </c>
      <c r="E356" s="1854">
        <v>2794.3925233644859</v>
      </c>
      <c r="F356" s="1855">
        <f t="shared" si="5"/>
        <v>0.25</v>
      </c>
      <c r="G356" s="1856">
        <v>2095.7943925233644</v>
      </c>
    </row>
    <row r="357" spans="1:7" x14ac:dyDescent="0.2">
      <c r="A357" s="1888" t="s">
        <v>939</v>
      </c>
      <c r="B357" s="1154" t="s">
        <v>940</v>
      </c>
      <c r="C357" s="1889">
        <v>1490</v>
      </c>
      <c r="D357" s="1155">
        <v>1190</v>
      </c>
      <c r="E357" s="1156">
        <v>1112.1495327102803</v>
      </c>
      <c r="F357" s="1157">
        <f t="shared" si="5"/>
        <v>0.23031932773109234</v>
      </c>
      <c r="G357" s="1158">
        <v>856</v>
      </c>
    </row>
    <row r="358" spans="1:7" x14ac:dyDescent="0.2">
      <c r="A358" s="1897" t="s">
        <v>942</v>
      </c>
      <c r="B358" s="1898" t="s">
        <v>943</v>
      </c>
      <c r="C358" s="1899">
        <v>2990</v>
      </c>
      <c r="D358" s="1853">
        <v>2350</v>
      </c>
      <c r="E358" s="1854">
        <v>2196.2616822429904</v>
      </c>
      <c r="F358" s="1855">
        <f t="shared" si="5"/>
        <v>0.29265824733494178</v>
      </c>
      <c r="G358" s="1856">
        <v>1553.5075876288661</v>
      </c>
    </row>
    <row r="359" spans="1:7" x14ac:dyDescent="0.2">
      <c r="A359" s="1897" t="s">
        <v>946</v>
      </c>
      <c r="B359" s="1898" t="s">
        <v>947</v>
      </c>
      <c r="C359" s="1899">
        <v>1990</v>
      </c>
      <c r="D359" s="1853">
        <v>1650</v>
      </c>
      <c r="E359" s="1854">
        <v>1542.0560747663551</v>
      </c>
      <c r="F359" s="1855">
        <f t="shared" si="5"/>
        <v>0.34003095282724149</v>
      </c>
      <c r="G359" s="1856">
        <v>1017.7092783505154</v>
      </c>
    </row>
    <row r="360" spans="1:7" x14ac:dyDescent="0.2">
      <c r="A360" s="1897" t="s">
        <v>3527</v>
      </c>
      <c r="B360" s="1898" t="s">
        <v>3723</v>
      </c>
      <c r="C360" s="1899">
        <v>1790</v>
      </c>
      <c r="D360" s="1853">
        <v>1490</v>
      </c>
      <c r="E360" s="1854">
        <v>1392.5233644859811</v>
      </c>
      <c r="F360" s="1855">
        <f t="shared" si="5"/>
        <v>0.24999999999999997</v>
      </c>
      <c r="G360" s="1856">
        <v>1044.3925233644859</v>
      </c>
    </row>
    <row r="361" spans="1:7" x14ac:dyDescent="0.2">
      <c r="A361" s="1897" t="s">
        <v>3530</v>
      </c>
      <c r="B361" s="1898" t="s">
        <v>3722</v>
      </c>
      <c r="C361" s="1899">
        <v>1790</v>
      </c>
      <c r="D361" s="1853">
        <v>1490</v>
      </c>
      <c r="E361" s="1854">
        <v>1392.5233644859811</v>
      </c>
      <c r="F361" s="1855">
        <f t="shared" si="5"/>
        <v>0.24999999999999997</v>
      </c>
      <c r="G361" s="1856">
        <v>1044.3925233644859</v>
      </c>
    </row>
    <row r="362" spans="1:7" x14ac:dyDescent="0.2">
      <c r="A362" s="1897" t="s">
        <v>949</v>
      </c>
      <c r="B362" s="1898" t="s">
        <v>950</v>
      </c>
      <c r="C362" s="1899">
        <v>1790</v>
      </c>
      <c r="D362" s="1853">
        <v>1490</v>
      </c>
      <c r="E362" s="1854">
        <v>1392.5233644859811</v>
      </c>
      <c r="F362" s="1855">
        <f t="shared" si="5"/>
        <v>0.27900671140939587</v>
      </c>
      <c r="G362" s="1856">
        <v>1004</v>
      </c>
    </row>
    <row r="363" spans="1:7" x14ac:dyDescent="0.2">
      <c r="A363" s="1897" t="s">
        <v>953</v>
      </c>
      <c r="B363" s="1898" t="s">
        <v>954</v>
      </c>
      <c r="C363" s="1899">
        <v>1790</v>
      </c>
      <c r="D363" s="1853">
        <v>1490</v>
      </c>
      <c r="E363" s="1854">
        <v>1392.5233644859811</v>
      </c>
      <c r="F363" s="1855">
        <f t="shared" si="5"/>
        <v>0.27900671140939587</v>
      </c>
      <c r="G363" s="1856">
        <v>1004</v>
      </c>
    </row>
    <row r="364" spans="1:7" x14ac:dyDescent="0.2">
      <c r="A364" s="1897" t="s">
        <v>956</v>
      </c>
      <c r="B364" s="1898" t="s">
        <v>957</v>
      </c>
      <c r="C364" s="1899">
        <v>1790</v>
      </c>
      <c r="D364" s="1853">
        <v>1490</v>
      </c>
      <c r="E364" s="1854">
        <v>1392.5233644859811</v>
      </c>
      <c r="F364" s="1855">
        <f t="shared" si="5"/>
        <v>0.27900671140939587</v>
      </c>
      <c r="G364" s="1856">
        <v>1004</v>
      </c>
    </row>
    <row r="365" spans="1:7" x14ac:dyDescent="0.2">
      <c r="A365" s="1897" t="s">
        <v>959</v>
      </c>
      <c r="B365" s="1898" t="s">
        <v>960</v>
      </c>
      <c r="C365" s="1899">
        <v>599</v>
      </c>
      <c r="D365" s="1853">
        <v>549</v>
      </c>
      <c r="E365" s="1854">
        <v>513.08411214953264</v>
      </c>
      <c r="F365" s="1855">
        <f t="shared" si="5"/>
        <v>0.24768670309653906</v>
      </c>
      <c r="G365" s="1856">
        <v>386</v>
      </c>
    </row>
    <row r="366" spans="1:7" x14ac:dyDescent="0.2">
      <c r="A366" s="1897" t="s">
        <v>4114</v>
      </c>
      <c r="B366" s="1898" t="s">
        <v>4115</v>
      </c>
      <c r="C366" s="1899">
        <v>599</v>
      </c>
      <c r="D366" s="1853">
        <v>429</v>
      </c>
      <c r="E366" s="1854">
        <v>400.93457943925233</v>
      </c>
      <c r="F366" s="1855">
        <f t="shared" si="5"/>
        <v>0.31608866442199762</v>
      </c>
      <c r="G366" s="1856">
        <v>274.20370370370375</v>
      </c>
    </row>
    <row r="367" spans="1:7" x14ac:dyDescent="0.2">
      <c r="A367" s="1897" t="s">
        <v>4118</v>
      </c>
      <c r="B367" s="1898" t="s">
        <v>4119</v>
      </c>
      <c r="C367" s="1899">
        <v>1990</v>
      </c>
      <c r="D367" s="1853">
        <v>1490</v>
      </c>
      <c r="E367" s="1854">
        <v>1392.5233644859811</v>
      </c>
      <c r="F367" s="1855">
        <f t="shared" si="5"/>
        <v>0.3195079845014876</v>
      </c>
      <c r="G367" s="1856">
        <v>947.60103092783493</v>
      </c>
    </row>
    <row r="368" spans="1:7" x14ac:dyDescent="0.2">
      <c r="A368" s="1897" t="s">
        <v>963</v>
      </c>
      <c r="B368" s="1898" t="s">
        <v>964</v>
      </c>
      <c r="C368" s="1899">
        <v>1390</v>
      </c>
      <c r="D368" s="1853">
        <v>999</v>
      </c>
      <c r="E368" s="1854">
        <v>933.64485981308405</v>
      </c>
      <c r="F368" s="1855">
        <f t="shared" si="5"/>
        <v>0.25453453453453451</v>
      </c>
      <c r="G368" s="1856">
        <v>696</v>
      </c>
    </row>
    <row r="369" spans="1:7" x14ac:dyDescent="0.2">
      <c r="A369" s="1897" t="s">
        <v>968</v>
      </c>
      <c r="B369" s="1898" t="s">
        <v>969</v>
      </c>
      <c r="C369" s="1899">
        <v>399</v>
      </c>
      <c r="D369" s="1853">
        <v>289</v>
      </c>
      <c r="E369" s="1854">
        <v>270.09345794392522</v>
      </c>
      <c r="F369" s="1855">
        <f t="shared" si="5"/>
        <v>0.28880287518282011</v>
      </c>
      <c r="G369" s="1856">
        <v>192.0896907216495</v>
      </c>
    </row>
    <row r="370" spans="1:7" x14ac:dyDescent="0.2">
      <c r="A370" s="1897" t="s">
        <v>973</v>
      </c>
      <c r="B370" s="1898" t="s">
        <v>974</v>
      </c>
      <c r="C370" s="1899">
        <v>399</v>
      </c>
      <c r="D370" s="1853">
        <v>279</v>
      </c>
      <c r="E370" s="1854">
        <v>260.74766355140184</v>
      </c>
      <c r="F370" s="1855">
        <f t="shared" si="5"/>
        <v>0.26331193880944459</v>
      </c>
      <c r="G370" s="1856">
        <v>192.08969072164948</v>
      </c>
    </row>
    <row r="371" spans="1:7" x14ac:dyDescent="0.2">
      <c r="A371" s="1897" t="s">
        <v>976</v>
      </c>
      <c r="B371" s="1898" t="s">
        <v>977</v>
      </c>
      <c r="C371" s="1899">
        <v>799</v>
      </c>
      <c r="D371" s="1853">
        <v>699</v>
      </c>
      <c r="E371" s="1854">
        <v>653.27102803738319</v>
      </c>
      <c r="F371" s="1855">
        <f t="shared" si="5"/>
        <v>0.2812285297110747</v>
      </c>
      <c r="G371" s="1856">
        <v>469.55257731958767</v>
      </c>
    </row>
    <row r="372" spans="1:7" x14ac:dyDescent="0.2">
      <c r="A372" s="1897" t="s">
        <v>980</v>
      </c>
      <c r="B372" s="1898" t="s">
        <v>981</v>
      </c>
      <c r="C372" s="1899">
        <v>599</v>
      </c>
      <c r="D372" s="1853">
        <v>519</v>
      </c>
      <c r="E372" s="1854">
        <v>485.04672897196258</v>
      </c>
      <c r="F372" s="1855">
        <f t="shared" si="5"/>
        <v>0.2784200385356454</v>
      </c>
      <c r="G372" s="1856">
        <v>350</v>
      </c>
    </row>
    <row r="373" spans="1:7" x14ac:dyDescent="0.2">
      <c r="A373" s="1897" t="s">
        <v>983</v>
      </c>
      <c r="B373" s="1898" t="s">
        <v>984</v>
      </c>
      <c r="C373" s="1899">
        <v>599</v>
      </c>
      <c r="D373" s="1853">
        <v>519</v>
      </c>
      <c r="E373" s="1854">
        <v>485.04672897196258</v>
      </c>
      <c r="F373" s="1855">
        <f t="shared" si="5"/>
        <v>0.2784200385356454</v>
      </c>
      <c r="G373" s="1856">
        <v>350</v>
      </c>
    </row>
    <row r="374" spans="1:7" x14ac:dyDescent="0.2">
      <c r="A374" s="1897" t="s">
        <v>986</v>
      </c>
      <c r="B374" s="1898" t="s">
        <v>987</v>
      </c>
      <c r="C374" s="1899">
        <v>599</v>
      </c>
      <c r="D374" s="1853">
        <v>519</v>
      </c>
      <c r="E374" s="1854">
        <v>485.04672897196258</v>
      </c>
      <c r="F374" s="1855">
        <f t="shared" si="5"/>
        <v>0.2784200385356454</v>
      </c>
      <c r="G374" s="1856">
        <v>350</v>
      </c>
    </row>
    <row r="375" spans="1:7" x14ac:dyDescent="0.2">
      <c r="A375" s="1897" t="s">
        <v>989</v>
      </c>
      <c r="B375" s="1898" t="s">
        <v>990</v>
      </c>
      <c r="C375" s="1899">
        <v>599</v>
      </c>
      <c r="D375" s="1853">
        <v>519</v>
      </c>
      <c r="E375" s="1854">
        <v>485.04672897196258</v>
      </c>
      <c r="F375" s="1855">
        <f t="shared" si="5"/>
        <v>0.2784200385356454</v>
      </c>
      <c r="G375" s="1856">
        <v>350</v>
      </c>
    </row>
    <row r="376" spans="1:7" x14ac:dyDescent="0.2">
      <c r="A376" s="1897" t="s">
        <v>2498</v>
      </c>
      <c r="B376" s="1898" t="s">
        <v>2499</v>
      </c>
      <c r="C376" s="1899">
        <v>499</v>
      </c>
      <c r="D376" s="1853">
        <v>399</v>
      </c>
      <c r="E376" s="1854">
        <v>372.89719626168221</v>
      </c>
      <c r="F376" s="1855">
        <f t="shared" si="5"/>
        <v>0.19548872180451121</v>
      </c>
      <c r="G376" s="1856">
        <v>300</v>
      </c>
    </row>
    <row r="377" spans="1:7" x14ac:dyDescent="0.2">
      <c r="A377" s="1897" t="s">
        <v>2500</v>
      </c>
      <c r="B377" s="1898" t="s">
        <v>2501</v>
      </c>
      <c r="C377" s="1899">
        <v>499</v>
      </c>
      <c r="D377" s="1853">
        <v>399</v>
      </c>
      <c r="E377" s="1854">
        <v>372.89719626168221</v>
      </c>
      <c r="F377" s="1855">
        <f t="shared" si="5"/>
        <v>0.19548872180451121</v>
      </c>
      <c r="G377" s="1856">
        <v>300</v>
      </c>
    </row>
    <row r="378" spans="1:7" x14ac:dyDescent="0.2">
      <c r="A378" s="1897" t="s">
        <v>2992</v>
      </c>
      <c r="B378" s="1898" t="s">
        <v>2994</v>
      </c>
      <c r="C378" s="1899">
        <v>499</v>
      </c>
      <c r="D378" s="1853">
        <v>379</v>
      </c>
      <c r="E378" s="1854">
        <v>354.20560747663552</v>
      </c>
      <c r="F378" s="1855">
        <f t="shared" ref="F378:F400" si="6">(E378-G378)/E378</f>
        <v>0.35726072409759801</v>
      </c>
      <c r="G378" s="1856">
        <v>227.66185567010314</v>
      </c>
    </row>
    <row r="379" spans="1:7" x14ac:dyDescent="0.2">
      <c r="A379" s="1897" t="s">
        <v>2993</v>
      </c>
      <c r="B379" s="1898" t="s">
        <v>2996</v>
      </c>
      <c r="C379" s="1899">
        <v>499</v>
      </c>
      <c r="D379" s="1853">
        <v>379</v>
      </c>
      <c r="E379" s="1854">
        <v>354.20560747663552</v>
      </c>
      <c r="F379" s="1855">
        <f t="shared" si="6"/>
        <v>0.35726072409759801</v>
      </c>
      <c r="G379" s="1856">
        <v>227.66185567010314</v>
      </c>
    </row>
    <row r="380" spans="1:7" x14ac:dyDescent="0.2">
      <c r="A380" s="1897" t="s">
        <v>992</v>
      </c>
      <c r="B380" s="1898" t="s">
        <v>993</v>
      </c>
      <c r="C380" s="1899">
        <v>999</v>
      </c>
      <c r="D380" s="1853">
        <v>699</v>
      </c>
      <c r="E380" s="1854">
        <v>653.27102803738319</v>
      </c>
      <c r="F380" s="1855">
        <f t="shared" si="6"/>
        <v>0.3448354792560801</v>
      </c>
      <c r="G380" s="1856">
        <v>428</v>
      </c>
    </row>
    <row r="381" spans="1:7" x14ac:dyDescent="0.2">
      <c r="A381" s="1897" t="s">
        <v>2605</v>
      </c>
      <c r="B381" s="1898" t="s">
        <v>2642</v>
      </c>
      <c r="C381" s="1899">
        <v>4290</v>
      </c>
      <c r="D381" s="1853">
        <v>3749</v>
      </c>
      <c r="E381" s="1854">
        <v>3503.7383177570091</v>
      </c>
      <c r="F381" s="1855">
        <f t="shared" si="6"/>
        <v>0.28299507116858891</v>
      </c>
      <c r="G381" s="1856">
        <v>2512.1976431672524</v>
      </c>
    </row>
    <row r="382" spans="1:7" x14ac:dyDescent="0.2">
      <c r="A382" s="1897" t="s">
        <v>4122</v>
      </c>
      <c r="B382" s="1898" t="s">
        <v>4123</v>
      </c>
      <c r="C382" s="1899">
        <v>2990</v>
      </c>
      <c r="D382" s="1853">
        <v>2490</v>
      </c>
      <c r="E382" s="1854">
        <v>2327.1028037383176</v>
      </c>
      <c r="F382" s="1855">
        <f t="shared" si="6"/>
        <v>0.29955823293172684</v>
      </c>
      <c r="G382" s="1856">
        <v>1630</v>
      </c>
    </row>
    <row r="383" spans="1:7" x14ac:dyDescent="0.2">
      <c r="A383" s="1897" t="s">
        <v>4126</v>
      </c>
      <c r="B383" s="1898" t="s">
        <v>4127</v>
      </c>
      <c r="C383" s="1899">
        <v>2990</v>
      </c>
      <c r="D383" s="1853">
        <v>2490</v>
      </c>
      <c r="E383" s="1854">
        <v>2327.1028037383176</v>
      </c>
      <c r="F383" s="1855">
        <f t="shared" si="6"/>
        <v>0.29955823293172684</v>
      </c>
      <c r="G383" s="1856">
        <v>1630</v>
      </c>
    </row>
    <row r="384" spans="1:7" x14ac:dyDescent="0.2">
      <c r="A384" s="1897" t="s">
        <v>4129</v>
      </c>
      <c r="B384" s="1898" t="s">
        <v>4130</v>
      </c>
      <c r="C384" s="1899">
        <v>2990</v>
      </c>
      <c r="D384" s="1853">
        <v>2490</v>
      </c>
      <c r="E384" s="1854">
        <v>2327.1028037383176</v>
      </c>
      <c r="F384" s="1855">
        <f t="shared" si="6"/>
        <v>0.29010441767068268</v>
      </c>
      <c r="G384" s="1856">
        <v>1652</v>
      </c>
    </row>
    <row r="385" spans="1:7" x14ac:dyDescent="0.2">
      <c r="A385" s="1897" t="s">
        <v>996</v>
      </c>
      <c r="B385" s="1898" t="s">
        <v>997</v>
      </c>
      <c r="C385" s="1899">
        <v>1999</v>
      </c>
      <c r="D385" s="1853">
        <v>1599</v>
      </c>
      <c r="E385" s="1854">
        <v>1494.3925233644859</v>
      </c>
      <c r="F385" s="1855">
        <f t="shared" si="6"/>
        <v>0.25989993746091306</v>
      </c>
      <c r="G385" s="1856">
        <v>1106</v>
      </c>
    </row>
    <row r="386" spans="1:7" x14ac:dyDescent="0.2">
      <c r="A386" s="1897" t="s">
        <v>1000</v>
      </c>
      <c r="B386" s="1898" t="s">
        <v>1001</v>
      </c>
      <c r="C386" s="1899">
        <v>1990</v>
      </c>
      <c r="D386" s="1853">
        <v>1639</v>
      </c>
      <c r="E386" s="1854">
        <v>1531.7757009345794</v>
      </c>
      <c r="F386" s="1855">
        <f t="shared" si="6"/>
        <v>0.24530083766824368</v>
      </c>
      <c r="G386" s="1856">
        <v>1156.0298383754659</v>
      </c>
    </row>
    <row r="387" spans="1:7" x14ac:dyDescent="0.2">
      <c r="A387" s="1897" t="s">
        <v>1004</v>
      </c>
      <c r="B387" s="1898" t="s">
        <v>1005</v>
      </c>
      <c r="C387" s="1899">
        <v>1599</v>
      </c>
      <c r="D387" s="1853">
        <v>879</v>
      </c>
      <c r="E387" s="1854">
        <v>821.49532710280369</v>
      </c>
      <c r="F387" s="1855">
        <f t="shared" si="6"/>
        <v>0.25745164960182021</v>
      </c>
      <c r="G387" s="1856">
        <v>610</v>
      </c>
    </row>
    <row r="388" spans="1:7" x14ac:dyDescent="0.2">
      <c r="A388" s="1897" t="s">
        <v>1008</v>
      </c>
      <c r="B388" s="1898" t="s">
        <v>1009</v>
      </c>
      <c r="C388" s="1899">
        <v>1190</v>
      </c>
      <c r="D388" s="1853">
        <v>929</v>
      </c>
      <c r="E388" s="1854">
        <v>868.2242990654205</v>
      </c>
      <c r="F388" s="1855">
        <f t="shared" si="6"/>
        <v>0.30454096523254137</v>
      </c>
      <c r="G388" s="1856">
        <v>603.81443298969066</v>
      </c>
    </row>
    <row r="389" spans="1:7" x14ac:dyDescent="0.2">
      <c r="A389" s="1897" t="s">
        <v>1011</v>
      </c>
      <c r="B389" s="1898" t="s">
        <v>1012</v>
      </c>
      <c r="C389" s="1899">
        <v>1290</v>
      </c>
      <c r="D389" s="1853">
        <v>1039</v>
      </c>
      <c r="E389" s="1854">
        <v>971.02803738317755</v>
      </c>
      <c r="F389" s="1855">
        <f t="shared" si="6"/>
        <v>0.29353224254090471</v>
      </c>
      <c r="G389" s="1856">
        <v>686</v>
      </c>
    </row>
    <row r="390" spans="1:7" x14ac:dyDescent="0.2">
      <c r="A390" s="1897" t="s">
        <v>1014</v>
      </c>
      <c r="B390" s="1898" t="s">
        <v>1015</v>
      </c>
      <c r="C390" s="1899">
        <v>1290</v>
      </c>
      <c r="D390" s="1853">
        <v>1039</v>
      </c>
      <c r="E390" s="1854">
        <v>971.02803738317755</v>
      </c>
      <c r="F390" s="1855">
        <f t="shared" si="6"/>
        <v>0.29353224254090471</v>
      </c>
      <c r="G390" s="1856">
        <v>686</v>
      </c>
    </row>
    <row r="391" spans="1:7" x14ac:dyDescent="0.2">
      <c r="A391" s="1897" t="s">
        <v>1017</v>
      </c>
      <c r="B391" s="1898" t="s">
        <v>1018</v>
      </c>
      <c r="C391" s="1899">
        <v>999</v>
      </c>
      <c r="D391" s="1853">
        <v>899</v>
      </c>
      <c r="E391" s="1854">
        <v>840.18691588785043</v>
      </c>
      <c r="F391" s="1855">
        <f t="shared" si="6"/>
        <v>0.30476933133034406</v>
      </c>
      <c r="G391" s="1856">
        <v>584.12371134020623</v>
      </c>
    </row>
    <row r="392" spans="1:7" x14ac:dyDescent="0.2">
      <c r="A392" s="1897" t="s">
        <v>1020</v>
      </c>
      <c r="B392" s="1898" t="s">
        <v>1021</v>
      </c>
      <c r="C392" s="1899">
        <v>899</v>
      </c>
      <c r="D392" s="1853">
        <v>699</v>
      </c>
      <c r="E392" s="1854">
        <v>653.27102803738319</v>
      </c>
      <c r="F392" s="1855">
        <f t="shared" si="6"/>
        <v>0.19788268955650931</v>
      </c>
      <c r="G392" s="1856">
        <v>524</v>
      </c>
    </row>
    <row r="393" spans="1:7" x14ac:dyDescent="0.2">
      <c r="A393" s="1897" t="s">
        <v>1023</v>
      </c>
      <c r="B393" s="1898" t="s">
        <v>1024</v>
      </c>
      <c r="C393" s="1899">
        <v>899</v>
      </c>
      <c r="D393" s="1853">
        <v>699</v>
      </c>
      <c r="E393" s="1854">
        <v>653.27102803738319</v>
      </c>
      <c r="F393" s="1855">
        <f t="shared" si="6"/>
        <v>0.19788268955650931</v>
      </c>
      <c r="G393" s="1856">
        <v>524</v>
      </c>
    </row>
    <row r="394" spans="1:7" x14ac:dyDescent="0.2">
      <c r="A394" s="1897" t="s">
        <v>1026</v>
      </c>
      <c r="B394" s="1898" t="s">
        <v>1027</v>
      </c>
      <c r="C394" s="1899">
        <v>699</v>
      </c>
      <c r="D394" s="1853">
        <v>509</v>
      </c>
      <c r="E394" s="1854">
        <v>475.70093457943921</v>
      </c>
      <c r="F394" s="1855">
        <f t="shared" si="6"/>
        <v>0.3065035545743624</v>
      </c>
      <c r="G394" s="1856">
        <v>329.89690721649487</v>
      </c>
    </row>
    <row r="395" spans="1:7" x14ac:dyDescent="0.2">
      <c r="A395" s="1897" t="s">
        <v>1029</v>
      </c>
      <c r="B395" s="1898" t="s">
        <v>1030</v>
      </c>
      <c r="C395" s="1899">
        <v>699</v>
      </c>
      <c r="D395" s="1853">
        <v>589</v>
      </c>
      <c r="E395" s="1854">
        <v>550.46728971962614</v>
      </c>
      <c r="F395" s="1855">
        <f t="shared" si="6"/>
        <v>0.2188455008488964</v>
      </c>
      <c r="G395" s="1856">
        <v>430</v>
      </c>
    </row>
    <row r="396" spans="1:7" x14ac:dyDescent="0.2">
      <c r="A396" s="1897" t="s">
        <v>1034</v>
      </c>
      <c r="B396" s="1898" t="s">
        <v>1035</v>
      </c>
      <c r="C396" s="1899">
        <v>399</v>
      </c>
      <c r="D396" s="1853">
        <v>349</v>
      </c>
      <c r="E396" s="1854">
        <v>326.1682242990654</v>
      </c>
      <c r="F396" s="1855">
        <f t="shared" si="6"/>
        <v>0.22228007857501528</v>
      </c>
      <c r="G396" s="1856">
        <v>253.66752577319593</v>
      </c>
    </row>
    <row r="397" spans="1:7" x14ac:dyDescent="0.2">
      <c r="A397" s="1888" t="s">
        <v>1039</v>
      </c>
      <c r="B397" s="1154" t="s">
        <v>1040</v>
      </c>
      <c r="C397" s="1889">
        <v>149</v>
      </c>
      <c r="D397" s="1155">
        <v>69</v>
      </c>
      <c r="E397" s="1156">
        <v>64.485981308411212</v>
      </c>
      <c r="F397" s="1157">
        <f t="shared" si="6"/>
        <v>0.25565217391304346</v>
      </c>
      <c r="G397" s="1158">
        <v>48</v>
      </c>
    </row>
    <row r="398" spans="1:7" x14ac:dyDescent="0.2">
      <c r="A398" s="1888" t="s">
        <v>1041</v>
      </c>
      <c r="B398" s="1154" t="s">
        <v>1042</v>
      </c>
      <c r="C398" s="1889">
        <v>269</v>
      </c>
      <c r="D398" s="1155">
        <v>189</v>
      </c>
      <c r="E398" s="1156">
        <v>176.63551401869157</v>
      </c>
      <c r="F398" s="1157">
        <f t="shared" si="6"/>
        <v>0.25269841269841259</v>
      </c>
      <c r="G398" s="1158">
        <v>132</v>
      </c>
    </row>
    <row r="399" spans="1:7" x14ac:dyDescent="0.2">
      <c r="A399" s="1884" t="s">
        <v>1043</v>
      </c>
      <c r="B399" s="1149" t="s">
        <v>1044</v>
      </c>
      <c r="C399" s="1502">
        <v>199</v>
      </c>
      <c r="D399" s="1885">
        <v>99</v>
      </c>
      <c r="E399" s="1885">
        <v>92.523364485981304</v>
      </c>
      <c r="F399" s="1886">
        <f t="shared" si="6"/>
        <v>0.32513006352181584</v>
      </c>
      <c r="G399" s="1885">
        <v>62.441237113402082</v>
      </c>
    </row>
    <row r="400" spans="1:7" x14ac:dyDescent="0.2">
      <c r="A400" s="1884" t="s">
        <v>1048</v>
      </c>
      <c r="B400" s="1149" t="s">
        <v>1049</v>
      </c>
      <c r="C400" s="1502">
        <v>199</v>
      </c>
      <c r="D400" s="1885">
        <v>109</v>
      </c>
      <c r="E400" s="1885">
        <v>101.86915887850466</v>
      </c>
      <c r="F400" s="1886">
        <f t="shared" si="6"/>
        <v>0.34873503263028466</v>
      </c>
      <c r="G400" s="1885">
        <v>66.343814432989689</v>
      </c>
    </row>
    <row r="408" spans="1:3" x14ac:dyDescent="0.2">
      <c r="B408" s="1909"/>
      <c r="C408" s="1909"/>
    </row>
    <row r="409" spans="1:3" x14ac:dyDescent="0.2">
      <c r="B409" s="1909"/>
      <c r="C409" s="1909"/>
    </row>
    <row r="410" spans="1:3" x14ac:dyDescent="0.2">
      <c r="A410" s="1910"/>
      <c r="B410" s="1909"/>
      <c r="C410" s="1909"/>
    </row>
    <row r="411" spans="1:3" x14ac:dyDescent="0.2">
      <c r="A411" s="1910"/>
      <c r="B411" s="1909"/>
      <c r="C411" s="1909"/>
    </row>
    <row r="412" spans="1:3" x14ac:dyDescent="0.2">
      <c r="A412" s="1910"/>
      <c r="B412" s="1909"/>
      <c r="C412" s="1909"/>
    </row>
    <row r="413" spans="1:3" x14ac:dyDescent="0.2">
      <c r="A413" s="1910"/>
      <c r="B413" s="1909"/>
      <c r="C413" s="1909"/>
    </row>
    <row r="414" spans="1:3" x14ac:dyDescent="0.2">
      <c r="A414" s="1910"/>
      <c r="B414" s="1909"/>
      <c r="C414" s="1909"/>
    </row>
    <row r="415" spans="1:3" x14ac:dyDescent="0.2">
      <c r="A415" s="1910"/>
      <c r="B415" s="1909"/>
      <c r="C415" s="1909"/>
    </row>
    <row r="416" spans="1:3" x14ac:dyDescent="0.2">
      <c r="A416" s="1910"/>
      <c r="B416" s="1909"/>
      <c r="C416" s="1909"/>
    </row>
    <row r="417" spans="1:3" x14ac:dyDescent="0.2">
      <c r="A417" s="1910"/>
      <c r="B417" s="1909"/>
      <c r="C417" s="1909"/>
    </row>
    <row r="421" spans="1:3" x14ac:dyDescent="0.2">
      <c r="A421" s="1910"/>
    </row>
  </sheetData>
  <mergeCells count="11">
    <mergeCell ref="G184:G185"/>
    <mergeCell ref="A184:A185"/>
    <mergeCell ref="C184:C185"/>
    <mergeCell ref="D184:D185"/>
    <mergeCell ref="E184:E185"/>
    <mergeCell ref="F184:F185"/>
    <mergeCell ref="C310:C311"/>
    <mergeCell ref="D310:D311"/>
    <mergeCell ref="E310:E311"/>
    <mergeCell ref="F310:F311"/>
    <mergeCell ref="G310:G311"/>
  </mergeCells>
  <conditionalFormatting sqref="A102:A103">
    <cfRule type="duplicateValues" dxfId="0" priority="1"/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F0210D632674BB61A711B803DFB27" ma:contentTypeVersion="12" ma:contentTypeDescription="Create a new document." ma:contentTypeScope="" ma:versionID="abeb1c093499449c032e6377d9adffb7">
  <xsd:schema xmlns:xsd="http://www.w3.org/2001/XMLSchema" xmlns:xs="http://www.w3.org/2001/XMLSchema" xmlns:p="http://schemas.microsoft.com/office/2006/metadata/properties" xmlns:ns2="d935fdcf-4570-4ab7-a9dc-75debc89bd52" xmlns:ns3="1fa18534-9dc9-404a-9651-dfa3dea6df7b" targetNamespace="http://schemas.microsoft.com/office/2006/metadata/properties" ma:root="true" ma:fieldsID="3355a86ba3069ea58ca52fb333e0d42c" ns2:_="" ns3:_="">
    <xsd:import namespace="d935fdcf-4570-4ab7-a9dc-75debc89bd52"/>
    <xsd:import namespace="1fa18534-9dc9-404a-9651-dfa3dea6df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35fdcf-4570-4ab7-a9dc-75debc89bd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8888293-2203-4b85-a083-63ae15a467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18534-9dc9-404a-9651-dfa3dea6df7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b32b7b-40a5-4e41-8a5a-b31547fe50ec}" ma:internalName="TaxCatchAll" ma:showField="CatchAllData" ma:web="1fa18534-9dc9-404a-9651-dfa3dea6df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a18534-9dc9-404a-9651-dfa3dea6df7b" xsi:nil="true"/>
    <lcf76f155ced4ddcb4097134ff3c332f xmlns="d935fdcf-4570-4ab7-a9dc-75debc89bd5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9A192D-1B10-4A74-9334-0EEBD31D925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D0F2964A-427F-48E4-8303-9E4F75C83F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35fdcf-4570-4ab7-a9dc-75debc89bd52"/>
    <ds:schemaRef ds:uri="1fa18534-9dc9-404a-9651-dfa3dea6df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328E4E-E25A-4775-93C7-BB3226B0CD8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5DCBB3A-F8F6-41EA-A491-D47CF7DC8EFF}">
  <ds:schemaRefs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1fa18534-9dc9-404a-9651-dfa3dea6df7b"/>
    <ds:schemaRef ds:uri="d935fdcf-4570-4ab7-a9dc-75debc89bd5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Warranty Service Center</vt:lpstr>
      <vt:lpstr>Pricelist Summary</vt:lpstr>
      <vt:lpstr>Promotion</vt:lpstr>
      <vt:lpstr>Watch &amp; Healthcare</vt:lpstr>
      <vt:lpstr>Home Appliances</vt:lpstr>
      <vt:lpstr>Air Purifiers</vt:lpstr>
      <vt:lpstr>White Goods</vt:lpstr>
      <vt:lpstr>Smart Home &amp; IP Camera</vt:lpstr>
      <vt:lpstr>TV Projector &amp; Monitor</vt:lpstr>
      <vt:lpstr>Outdoors &amp; Lifestyle</vt:lpstr>
      <vt:lpstr>Accessories &amp; TWS</vt:lpstr>
      <vt:lpstr>ปรับราคาใหม่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Sorawit_S Sripetch</dc:creator>
  <cp:lastModifiedBy>Peerawit Aunruan</cp:lastModifiedBy>
  <dcterms:created xsi:type="dcterms:W3CDTF">2025-12-01T04:08:30Z</dcterms:created>
  <dcterms:modified xsi:type="dcterms:W3CDTF">2026-08-31T03:24:46Z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0x01010077FF0210D632674BB61A711B803DFB27</vt:lpwstr>
  </property>
  <property fmtid="{D5CDD505-2E9C-101B-9397-08002B2CF9AE}" pid="3" name="MSIP_Label_912610ad-76cb-4adf-bef7-89c1270c8788_Enabled">
    <vt:lpwstr>true</vt:lpwstr>
  </property>
  <property fmtid="{D5CDD505-2E9C-101B-9397-08002B2CF9AE}" pid="4" name="MSIP_Label_912610ad-76cb-4adf-bef7-89c1270c8788_SetDate">
    <vt:lpwstr>2025-11-29T17:59:18Z</vt:lpwstr>
  </property>
  <property fmtid="{D5CDD505-2E9C-101B-9397-08002B2CF9AE}" pid="5" name="MSIP_Label_912610ad-76cb-4adf-bef7-89c1270c8788_Method">
    <vt:lpwstr>Standard</vt:lpwstr>
  </property>
  <property fmtid="{D5CDD505-2E9C-101B-9397-08002B2CF9AE}" pid="6" name="MSIP_Label_912610ad-76cb-4adf-bef7-89c1270c8788_Name">
    <vt:lpwstr>defa4170-0d19-0005-0004-bc88714345d2</vt:lpwstr>
  </property>
  <property fmtid="{D5CDD505-2E9C-101B-9397-08002B2CF9AE}" pid="7" name="MSIP_Label_912610ad-76cb-4adf-bef7-89c1270c8788_SiteId">
    <vt:lpwstr>fcaf82c9-bebd-47e6-b057-5dce01865032</vt:lpwstr>
  </property>
  <property fmtid="{D5CDD505-2E9C-101B-9397-08002B2CF9AE}" pid="8" name="MSIP_Label_912610ad-76cb-4adf-bef7-89c1270c8788_ActionId">
    <vt:lpwstr>b4aef0c2-5600-4da6-a481-1763b66db815</vt:lpwstr>
  </property>
  <property fmtid="{D5CDD505-2E9C-101B-9397-08002B2CF9AE}" pid="9" name="MSIP_Label_912610ad-76cb-4adf-bef7-89c1270c8788_ContentBits">
    <vt:lpwstr>0</vt:lpwstr>
  </property>
  <property fmtid="{D5CDD505-2E9C-101B-9397-08002B2CF9AE}" pid="10" name="MSIP_Label_912610ad-76cb-4adf-bef7-89c1270c8788_Tag">
    <vt:lpwstr>10, 3, 0, 1</vt:lpwstr>
  </property>
  <property fmtid="{D5CDD505-2E9C-101B-9397-08002B2CF9AE}" pid="11" name="MediaServiceImageTags">
    <vt:lpwstr/>
  </property>
  <property fmtid="{D5CDD505-2E9C-101B-9397-08002B2CF9AE}" pid="12" name="ComplianceAsset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</Properties>
</file>