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erawit/Downloads/Pricelist/Logitech/"/>
    </mc:Choice>
  </mc:AlternateContent>
  <xr:revisionPtr revIDLastSave="0" documentId="13_ncr:1_{00E16DDA-C93A-8B4A-8F04-91921EA6B7AA}" xr6:coauthVersionLast="47" xr6:coauthVersionMax="47" xr10:uidLastSave="{00000000-0000-0000-0000-000000000000}"/>
  <bookViews>
    <workbookView xWindow="0" yWindow="500" windowWidth="33600" windowHeight="19040" tabRatio="940" firstSheet="6" activeTab="15" xr2:uid="{00000000-000D-0000-FFFF-FFFF00000000}"/>
  </bookViews>
  <sheets>
    <sheet name="Pricelist Summary" sheetId="21" r:id="rId1"/>
    <sheet name="Mouse(CnP)" sheetId="1" r:id="rId2"/>
    <sheet name="Keyboard(CnP)" sheetId="29" r:id="rId3"/>
    <sheet name="Combo Mouse&amp;Keyboard(CnP)" sheetId="30" r:id="rId4"/>
    <sheet name="Mobilities(Apple Acc)" sheetId="23" r:id="rId5"/>
    <sheet name="HeadSet&amp;Speaker(CnP)" sheetId="5" r:id="rId6"/>
    <sheet name="Presenter" sheetId="6" r:id="rId7"/>
    <sheet name="WebCam" sheetId="12" r:id="rId8"/>
    <sheet name="Mouse(Gaming)" sheetId="31" r:id="rId9"/>
    <sheet name="Keyboard(Gaming)" sheetId="32" r:id="rId10"/>
    <sheet name="HeadSet(Gaming)" sheetId="33" r:id="rId11"/>
    <sheet name="Controller(Gaming)" sheetId="34" r:id="rId12"/>
    <sheet name="Microphone(Gaming)" sheetId="35" r:id="rId13"/>
    <sheet name="Product Compare" sheetId="25" r:id="rId14"/>
    <sheet name="Product Compare2" sheetId="26" r:id="rId15"/>
    <sheet name="Switch KB Compare(Gaming)" sheetId="36" r:id="rId16"/>
  </sheets>
  <definedNames>
    <definedName name="_xlnm._FilterDatabase" localSheetId="1" hidden="1">'Mouse(CnP)'!$A$2:$J$46</definedName>
    <definedName name="_xlnm._FilterDatabase" localSheetId="0" hidden="1">'Pricelist Summary'!$A$1:$W$250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5" l="1"/>
  <c r="L248" i="21"/>
  <c r="L247" i="21"/>
  <c r="L246" i="21"/>
  <c r="L245" i="21"/>
  <c r="L244" i="21"/>
  <c r="L243" i="21"/>
  <c r="L242" i="21"/>
  <c r="L241" i="21"/>
  <c r="L240" i="21"/>
  <c r="L239" i="21"/>
  <c r="L238" i="21"/>
  <c r="L237" i="21"/>
  <c r="L236" i="21"/>
  <c r="L235" i="21"/>
  <c r="L234" i="21"/>
  <c r="L233" i="21"/>
  <c r="L232" i="21"/>
  <c r="L231" i="21"/>
  <c r="L230" i="21"/>
  <c r="L229" i="21"/>
  <c r="L228" i="21"/>
  <c r="L227" i="21"/>
  <c r="L226" i="21"/>
  <c r="L225" i="21"/>
  <c r="L224" i="21"/>
  <c r="L223" i="21"/>
  <c r="L222" i="21"/>
  <c r="L221" i="21"/>
  <c r="L220" i="21"/>
  <c r="L219" i="21"/>
  <c r="L218" i="21"/>
  <c r="L217" i="21"/>
  <c r="L216" i="21"/>
  <c r="L215" i="21"/>
  <c r="L214" i="21"/>
  <c r="L213" i="21"/>
  <c r="L212" i="21"/>
  <c r="L211" i="21"/>
  <c r="L210" i="21"/>
  <c r="L209" i="21"/>
  <c r="L208" i="21"/>
  <c r="L207" i="21"/>
  <c r="L206" i="21"/>
  <c r="L205" i="21"/>
  <c r="L204" i="21"/>
  <c r="L203" i="21"/>
  <c r="L202" i="21"/>
  <c r="L201" i="21"/>
  <c r="L198" i="21"/>
  <c r="L197" i="21"/>
  <c r="L196" i="21"/>
  <c r="L195" i="21"/>
  <c r="L194" i="21"/>
  <c r="L177" i="21"/>
  <c r="L178" i="21"/>
  <c r="L179" i="21"/>
  <c r="L180" i="21"/>
  <c r="L181" i="21"/>
  <c r="L182" i="21"/>
  <c r="L183" i="21"/>
  <c r="L184" i="21"/>
  <c r="L185" i="21"/>
  <c r="L186" i="21"/>
  <c r="L187" i="21"/>
  <c r="L188" i="21"/>
  <c r="L189" i="21"/>
  <c r="L190" i="21"/>
  <c r="H119" i="30"/>
  <c r="I119" i="30" s="1"/>
  <c r="E15" i="32" l="1"/>
  <c r="F15" i="32" s="1"/>
  <c r="E14" i="32"/>
  <c r="F14" i="32" s="1"/>
  <c r="D12" i="31"/>
  <c r="E12" i="31" s="1"/>
  <c r="D11" i="31"/>
  <c r="E11" i="31" s="1"/>
  <c r="L52" i="21"/>
  <c r="L51" i="21"/>
  <c r="H342" i="1" l="1"/>
  <c r="I342" i="1" s="1"/>
  <c r="H341" i="1"/>
  <c r="I341" i="1" s="1"/>
  <c r="H175" i="1"/>
  <c r="I175" i="1" s="1"/>
  <c r="H174" i="1"/>
  <c r="I174" i="1" s="1"/>
  <c r="E6" i="6"/>
  <c r="F6" i="6" s="1"/>
  <c r="E5" i="6"/>
  <c r="F5" i="6" s="1"/>
  <c r="E4" i="6"/>
  <c r="F4" i="6" s="1"/>
  <c r="L138" i="21" l="1"/>
  <c r="L137" i="21"/>
  <c r="L136" i="21"/>
  <c r="L105" i="21"/>
  <c r="L35" i="21"/>
  <c r="L34" i="21"/>
  <c r="E26" i="32" l="1"/>
  <c r="F26" i="32" s="1"/>
  <c r="E25" i="32"/>
  <c r="F25" i="32" s="1"/>
  <c r="E22" i="32" l="1"/>
  <c r="F22" i="32" s="1"/>
  <c r="E21" i="32"/>
  <c r="F21" i="32" s="1"/>
  <c r="E20" i="32"/>
  <c r="F20" i="32" s="1"/>
  <c r="E19" i="32"/>
  <c r="F19" i="32" s="1"/>
  <c r="L249" i="21" l="1"/>
  <c r="L250" i="21"/>
  <c r="L174" i="21"/>
  <c r="L173" i="21"/>
  <c r="L172" i="21"/>
  <c r="L171" i="21"/>
  <c r="L170" i="21"/>
  <c r="L169" i="21"/>
  <c r="L165" i="21"/>
  <c r="L164" i="21"/>
  <c r="L163" i="21"/>
  <c r="L162" i="21"/>
  <c r="L161" i="21"/>
  <c r="L160" i="21"/>
  <c r="L159" i="21"/>
  <c r="L158" i="21"/>
  <c r="L157" i="21"/>
  <c r="L156" i="21"/>
  <c r="L155" i="21"/>
  <c r="L154" i="21"/>
  <c r="L153" i="21"/>
  <c r="L152" i="21"/>
  <c r="L151" i="21"/>
  <c r="L150" i="21"/>
  <c r="L149" i="21"/>
  <c r="L148" i="21"/>
  <c r="L147" i="21"/>
  <c r="L146" i="21"/>
  <c r="L145" i="21"/>
  <c r="L144" i="21"/>
  <c r="L142" i="21"/>
  <c r="L141" i="21"/>
  <c r="L140" i="21"/>
  <c r="L139" i="21"/>
  <c r="L135" i="21"/>
  <c r="L134" i="21"/>
  <c r="L133" i="21"/>
  <c r="L132" i="21"/>
  <c r="L131" i="21"/>
  <c r="L130" i="21"/>
  <c r="L129" i="21"/>
  <c r="L128" i="21"/>
  <c r="L127" i="21"/>
  <c r="L126" i="21"/>
  <c r="L125" i="21"/>
  <c r="L124" i="21"/>
  <c r="L123" i="21"/>
  <c r="L122" i="21"/>
  <c r="L120" i="21"/>
  <c r="L119" i="21"/>
  <c r="L117" i="21"/>
  <c r="L116" i="21"/>
  <c r="L115" i="21"/>
  <c r="L114" i="21"/>
  <c r="L113" i="21"/>
  <c r="L112" i="21"/>
  <c r="L111" i="21"/>
  <c r="L110" i="21"/>
  <c r="L109" i="21"/>
  <c r="L108" i="21"/>
  <c r="L107" i="21"/>
  <c r="L106" i="21"/>
  <c r="L104" i="21"/>
  <c r="L103" i="21"/>
  <c r="L102" i="21"/>
  <c r="L101" i="21"/>
  <c r="L100" i="21"/>
  <c r="L99" i="21"/>
  <c r="L98" i="21"/>
  <c r="L97" i="21"/>
  <c r="L96" i="21"/>
  <c r="L95" i="21"/>
  <c r="L94" i="21"/>
  <c r="L93" i="21"/>
  <c r="L92" i="21"/>
  <c r="L91" i="21"/>
  <c r="L90" i="21"/>
  <c r="L89" i="21"/>
  <c r="L88" i="21"/>
  <c r="L87" i="21"/>
  <c r="L86" i="21"/>
  <c r="L76" i="21"/>
  <c r="L77" i="21"/>
  <c r="L78" i="21"/>
  <c r="L79" i="21"/>
  <c r="L80" i="21"/>
  <c r="L81" i="21"/>
  <c r="L75" i="21"/>
  <c r="L74" i="21"/>
  <c r="L73" i="21"/>
  <c r="L72" i="21"/>
  <c r="L71" i="21"/>
  <c r="L70" i="21"/>
  <c r="L69" i="21"/>
  <c r="L68" i="21"/>
  <c r="L67" i="21"/>
  <c r="L66" i="21"/>
  <c r="L65" i="21"/>
  <c r="L64" i="21"/>
  <c r="L63" i="21"/>
  <c r="L62" i="21"/>
  <c r="L61" i="21"/>
  <c r="L60" i="21"/>
  <c r="L59" i="21"/>
  <c r="L58" i="21"/>
  <c r="L57" i="21"/>
  <c r="L56" i="21"/>
  <c r="L55" i="21"/>
  <c r="L54" i="21"/>
  <c r="L53" i="21"/>
  <c r="L50" i="21"/>
  <c r="L49" i="21"/>
  <c r="L48" i="21"/>
  <c r="L47" i="21"/>
  <c r="L46" i="21"/>
  <c r="L45" i="21"/>
  <c r="L44" i="21"/>
  <c r="L43" i="21"/>
  <c r="L42" i="21"/>
  <c r="L41" i="21"/>
  <c r="L36" i="21"/>
  <c r="L37" i="21"/>
  <c r="L38" i="21"/>
  <c r="L39" i="21"/>
  <c r="L40" i="21"/>
  <c r="L3" i="21"/>
  <c r="L4" i="21"/>
  <c r="L5" i="21"/>
  <c r="L6" i="21"/>
  <c r="L7" i="21"/>
  <c r="L8" i="21"/>
  <c r="L9" i="21"/>
  <c r="L10" i="21"/>
  <c r="L11" i="21"/>
  <c r="L12" i="21"/>
  <c r="L13" i="21"/>
  <c r="L14" i="21"/>
  <c r="L15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32" i="21"/>
  <c r="L33" i="21"/>
  <c r="E254" i="12" l="1"/>
  <c r="F254" i="12" s="1"/>
  <c r="E233" i="12"/>
  <c r="F233" i="12" s="1"/>
  <c r="E213" i="12"/>
  <c r="F213" i="12" s="1"/>
  <c r="E311" i="12"/>
  <c r="F311" i="12" s="1"/>
  <c r="D20" i="33" l="1"/>
  <c r="D19" i="33"/>
  <c r="D16" i="33"/>
  <c r="D15" i="33"/>
  <c r="E63" i="31" l="1"/>
  <c r="E62" i="31"/>
  <c r="E61" i="31"/>
  <c r="E60" i="31"/>
  <c r="E59" i="31"/>
  <c r="E56" i="31"/>
  <c r="E53" i="31"/>
  <c r="E52" i="31"/>
  <c r="E51" i="31"/>
  <c r="E48" i="31"/>
  <c r="E47" i="31"/>
  <c r="E46" i="31"/>
  <c r="E43" i="31"/>
  <c r="E42" i="31"/>
  <c r="E41" i="31"/>
  <c r="E38" i="31"/>
  <c r="E37" i="31"/>
  <c r="E36" i="31"/>
  <c r="L200" i="21" l="1"/>
  <c r="L199" i="21"/>
  <c r="L193" i="21"/>
  <c r="L192" i="21"/>
  <c r="L191" i="21"/>
  <c r="D3" i="35" l="1"/>
  <c r="B1" i="35"/>
  <c r="D21" i="34"/>
  <c r="D18" i="34"/>
  <c r="D15" i="34"/>
  <c r="D12" i="34"/>
  <c r="D9" i="34"/>
  <c r="D6" i="34"/>
  <c r="D3" i="34"/>
  <c r="B1" i="34"/>
  <c r="D36" i="33"/>
  <c r="D33" i="33"/>
  <c r="D32" i="33"/>
  <c r="D29" i="33"/>
  <c r="D28" i="33"/>
  <c r="D25" i="33"/>
  <c r="D24" i="33"/>
  <c r="D23" i="33"/>
  <c r="D12" i="33"/>
  <c r="D11" i="33"/>
  <c r="D8" i="33"/>
  <c r="D7" i="33"/>
  <c r="D4" i="33"/>
  <c r="D3" i="33"/>
  <c r="B1" i="33"/>
  <c r="E39" i="32"/>
  <c r="F39" i="32" s="1"/>
  <c r="E36" i="32"/>
  <c r="F36" i="32" s="1"/>
  <c r="E33" i="32"/>
  <c r="F33" i="32" s="1"/>
  <c r="E32" i="32"/>
  <c r="F32" i="32" s="1"/>
  <c r="E29" i="32"/>
  <c r="F29" i="32" s="1"/>
  <c r="E11" i="32"/>
  <c r="F11" i="32" s="1"/>
  <c r="E10" i="32"/>
  <c r="F10" i="32" s="1"/>
  <c r="E9" i="32"/>
  <c r="F9" i="32" s="1"/>
  <c r="E6" i="32"/>
  <c r="F6" i="32" s="1"/>
  <c r="E3" i="32"/>
  <c r="F3" i="32" s="1"/>
  <c r="B1" i="32"/>
  <c r="D33" i="31"/>
  <c r="E33" i="31" s="1"/>
  <c r="D32" i="31"/>
  <c r="E32" i="31" s="1"/>
  <c r="D29" i="31"/>
  <c r="E29" i="31" s="1"/>
  <c r="D28" i="31"/>
  <c r="E28" i="31" s="1"/>
  <c r="D25" i="31"/>
  <c r="E25" i="31" s="1"/>
  <c r="D22" i="31"/>
  <c r="E22" i="31" s="1"/>
  <c r="D19" i="31"/>
  <c r="E19" i="31" s="1"/>
  <c r="D16" i="31"/>
  <c r="E16" i="31" s="1"/>
  <c r="D15" i="31"/>
  <c r="E15" i="31" s="1"/>
  <c r="D8" i="31"/>
  <c r="E8" i="31" s="1"/>
  <c r="D7" i="31"/>
  <c r="E7" i="31" s="1"/>
  <c r="D4" i="31"/>
  <c r="E4" i="31" s="1"/>
  <c r="D3" i="31"/>
  <c r="E3" i="31" s="1"/>
  <c r="B1" i="31"/>
  <c r="E324" i="12"/>
  <c r="F324" i="12" s="1"/>
  <c r="E293" i="12"/>
  <c r="F293" i="12" s="1"/>
  <c r="E274" i="12"/>
  <c r="F274" i="12" s="1"/>
  <c r="E183" i="12"/>
  <c r="F183" i="12" s="1"/>
  <c r="E162" i="12"/>
  <c r="F162" i="12" s="1"/>
  <c r="E139" i="12"/>
  <c r="F139" i="12" s="1"/>
  <c r="E138" i="12"/>
  <c r="F138" i="12" s="1"/>
  <c r="E116" i="12"/>
  <c r="F116" i="12" s="1"/>
  <c r="E97" i="12"/>
  <c r="F97" i="12" s="1"/>
  <c r="E96" i="12"/>
  <c r="F96" i="12" s="1"/>
  <c r="E95" i="12"/>
  <c r="F95" i="12" s="1"/>
  <c r="E74" i="12"/>
  <c r="F74" i="12" s="1"/>
  <c r="E73" i="12"/>
  <c r="F73" i="12" s="1"/>
  <c r="E72" i="12"/>
  <c r="F72" i="12" s="1"/>
  <c r="E57" i="12"/>
  <c r="F57" i="12" s="1"/>
  <c r="E42" i="12"/>
  <c r="F42" i="12" s="1"/>
  <c r="E21" i="12"/>
  <c r="F21" i="12" s="1"/>
  <c r="E20" i="12"/>
  <c r="F20" i="12" s="1"/>
  <c r="E19" i="12"/>
  <c r="F19" i="12" s="1"/>
  <c r="E4" i="12"/>
  <c r="F4" i="12" s="1"/>
  <c r="B1" i="12"/>
  <c r="A1" i="12"/>
  <c r="E87" i="6"/>
  <c r="F87" i="6" s="1"/>
  <c r="E74" i="6"/>
  <c r="F74" i="6" s="1"/>
  <c r="E60" i="6"/>
  <c r="F60" i="6" s="1"/>
  <c r="E34" i="6"/>
  <c r="F34" i="6" s="1"/>
  <c r="E33" i="6"/>
  <c r="F33" i="6" s="1"/>
  <c r="C1" i="6"/>
  <c r="E103" i="5"/>
  <c r="F103" i="5" s="1"/>
  <c r="E85" i="5"/>
  <c r="F85" i="5" s="1"/>
  <c r="E84" i="5"/>
  <c r="F84" i="5" s="1"/>
  <c r="E83" i="5"/>
  <c r="F83" i="5" s="1"/>
  <c r="E63" i="5"/>
  <c r="F63" i="5" s="1"/>
  <c r="E57" i="5"/>
  <c r="F57" i="5" s="1"/>
  <c r="E45" i="5"/>
  <c r="F45" i="5" s="1"/>
  <c r="E44" i="5"/>
  <c r="F44" i="5" s="1"/>
  <c r="E43" i="5"/>
  <c r="F43" i="5" s="1"/>
  <c r="E32" i="5"/>
  <c r="F32" i="5" s="1"/>
  <c r="E24" i="5"/>
  <c r="F24" i="5" s="1"/>
  <c r="E13" i="5"/>
  <c r="F13" i="5" s="1"/>
  <c r="E4" i="5"/>
  <c r="F4" i="5" s="1"/>
  <c r="E3" i="5"/>
  <c r="F3" i="5" s="1"/>
  <c r="B1" i="5"/>
  <c r="F132" i="23"/>
  <c r="G132" i="23" s="1"/>
  <c r="F131" i="23"/>
  <c r="G131" i="23" s="1"/>
  <c r="F130" i="23"/>
  <c r="G130" i="23" s="1"/>
  <c r="F116" i="23"/>
  <c r="G116" i="23" s="1"/>
  <c r="F100" i="23"/>
  <c r="G100" i="23" s="1"/>
  <c r="F99" i="23"/>
  <c r="G99" i="23" s="1"/>
  <c r="F81" i="23"/>
  <c r="G81" i="23" s="1"/>
  <c r="F80" i="23"/>
  <c r="G80" i="23" s="1"/>
  <c r="F79" i="23"/>
  <c r="G79" i="23" s="1"/>
  <c r="F78" i="23"/>
  <c r="G78" i="23" s="1"/>
  <c r="F77" i="23"/>
  <c r="G77" i="23" s="1"/>
  <c r="F60" i="23"/>
  <c r="G60" i="23" s="1"/>
  <c r="F59" i="23"/>
  <c r="G59" i="23" s="1"/>
  <c r="F58" i="23"/>
  <c r="G58" i="23" s="1"/>
  <c r="F40" i="23"/>
  <c r="G40" i="23" s="1"/>
  <c r="F21" i="23"/>
  <c r="G21" i="23" s="1"/>
  <c r="F5" i="23"/>
  <c r="G5" i="23" s="1"/>
  <c r="F4" i="23"/>
  <c r="G4" i="23" s="1"/>
  <c r="B1" i="23"/>
  <c r="H139" i="30"/>
  <c r="I139" i="30" s="1"/>
  <c r="H104" i="30"/>
  <c r="I104" i="30" s="1"/>
  <c r="H103" i="30"/>
  <c r="I103" i="30" s="1"/>
  <c r="H102" i="30"/>
  <c r="I102" i="30" s="1"/>
  <c r="H87" i="30"/>
  <c r="I87" i="30" s="1"/>
  <c r="H70" i="30"/>
  <c r="I70" i="30" s="1"/>
  <c r="H55" i="30"/>
  <c r="I55" i="30" s="1"/>
  <c r="H41" i="30"/>
  <c r="I41" i="30" s="1"/>
  <c r="H28" i="30"/>
  <c r="I28" i="30" s="1"/>
  <c r="H18" i="30"/>
  <c r="I18" i="30" s="1"/>
  <c r="H10" i="30"/>
  <c r="I10" i="30" s="1"/>
  <c r="H3" i="30"/>
  <c r="I3" i="30" s="1"/>
  <c r="C1" i="30"/>
  <c r="H163" i="29"/>
  <c r="I163" i="29" s="1"/>
  <c r="H162" i="29"/>
  <c r="I162" i="29" s="1"/>
  <c r="H161" i="29"/>
  <c r="I161" i="29" s="1"/>
  <c r="H160" i="29"/>
  <c r="I160" i="29" s="1"/>
  <c r="H146" i="29"/>
  <c r="I146" i="29" s="1"/>
  <c r="H137" i="29"/>
  <c r="I137" i="29" s="1"/>
  <c r="H124" i="29"/>
  <c r="I124" i="29" s="1"/>
  <c r="H107" i="29"/>
  <c r="I107" i="29" s="1"/>
  <c r="H95" i="29"/>
  <c r="I95" i="29" s="1"/>
  <c r="H94" i="29"/>
  <c r="I94" i="29" s="1"/>
  <c r="H93" i="29"/>
  <c r="I93" i="29" s="1"/>
  <c r="H80" i="29"/>
  <c r="I80" i="29" s="1"/>
  <c r="H67" i="29"/>
  <c r="I67" i="29" s="1"/>
  <c r="H55" i="29"/>
  <c r="I55" i="29" s="1"/>
  <c r="H54" i="29"/>
  <c r="I54" i="29" s="1"/>
  <c r="H53" i="29"/>
  <c r="I53" i="29" s="1"/>
  <c r="H40" i="29"/>
  <c r="I40" i="29" s="1"/>
  <c r="H25" i="29"/>
  <c r="I25" i="29" s="1"/>
  <c r="H24" i="29"/>
  <c r="I24" i="29" s="1"/>
  <c r="H23" i="29"/>
  <c r="I23" i="29" s="1"/>
  <c r="H7" i="29"/>
  <c r="I7" i="29" s="1"/>
  <c r="H3" i="29"/>
  <c r="I3" i="29" s="1"/>
  <c r="C1" i="29"/>
  <c r="H373" i="1"/>
  <c r="I373" i="1" s="1"/>
  <c r="H372" i="1"/>
  <c r="I372" i="1" s="1"/>
  <c r="H371" i="1"/>
  <c r="I371" i="1" s="1"/>
  <c r="H364" i="1"/>
  <c r="I364" i="1" s="1"/>
  <c r="H363" i="1"/>
  <c r="I363" i="1" s="1"/>
  <c r="H362" i="1"/>
  <c r="I362" i="1" s="1"/>
  <c r="H326" i="1"/>
  <c r="I326" i="1" s="1"/>
  <c r="H311" i="1"/>
  <c r="I311" i="1" s="1"/>
  <c r="H296" i="1"/>
  <c r="I296" i="1" s="1"/>
  <c r="H295" i="1"/>
  <c r="I295" i="1" s="1"/>
  <c r="H294" i="1"/>
  <c r="I294" i="1" s="1"/>
  <c r="H276" i="1"/>
  <c r="I276" i="1" s="1"/>
  <c r="H256" i="1"/>
  <c r="I256" i="1" s="1"/>
  <c r="H255" i="1"/>
  <c r="I255" i="1" s="1"/>
  <c r="H254" i="1"/>
  <c r="I254" i="1" s="1"/>
  <c r="H233" i="1"/>
  <c r="I233" i="1" s="1"/>
  <c r="H232" i="1"/>
  <c r="I232" i="1" s="1"/>
  <c r="H231" i="1"/>
  <c r="I231" i="1" s="1"/>
  <c r="H230" i="1"/>
  <c r="I230" i="1" s="1"/>
  <c r="H211" i="1"/>
  <c r="I211" i="1" s="1"/>
  <c r="H210" i="1"/>
  <c r="I210" i="1" s="1"/>
  <c r="H209" i="1"/>
  <c r="I209" i="1" s="1"/>
  <c r="H195" i="1"/>
  <c r="I195" i="1" s="1"/>
  <c r="H157" i="1"/>
  <c r="I157" i="1" s="1"/>
  <c r="H156" i="1"/>
  <c r="I156" i="1" s="1"/>
  <c r="H155" i="1"/>
  <c r="I155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14" i="1"/>
  <c r="I114" i="1" s="1"/>
  <c r="H113" i="1"/>
  <c r="I113" i="1" s="1"/>
  <c r="H112" i="1"/>
  <c r="I112" i="1" s="1"/>
  <c r="H99" i="1"/>
  <c r="I99" i="1" s="1"/>
  <c r="H98" i="1"/>
  <c r="I98" i="1" s="1"/>
  <c r="H97" i="1"/>
  <c r="I97" i="1" s="1"/>
  <c r="H85" i="1"/>
  <c r="I85" i="1" s="1"/>
  <c r="H84" i="1"/>
  <c r="I84" i="1" s="1"/>
  <c r="H83" i="1"/>
  <c r="I83" i="1" s="1"/>
  <c r="H71" i="1"/>
  <c r="I71" i="1" s="1"/>
  <c r="H59" i="1"/>
  <c r="I59" i="1" s="1"/>
  <c r="H58" i="1"/>
  <c r="I58" i="1" s="1"/>
  <c r="H57" i="1"/>
  <c r="I57" i="1" s="1"/>
  <c r="H46" i="1"/>
  <c r="I46" i="1" s="1"/>
  <c r="H45" i="1"/>
  <c r="I45" i="1" s="1"/>
  <c r="H44" i="1"/>
  <c r="I44" i="1" s="1"/>
  <c r="H33" i="1"/>
  <c r="I33" i="1" s="1"/>
  <c r="H32" i="1"/>
  <c r="I32" i="1" s="1"/>
  <c r="H31" i="1"/>
  <c r="I31" i="1" s="1"/>
  <c r="H18" i="1"/>
  <c r="I18" i="1" s="1"/>
  <c r="H17" i="1"/>
  <c r="I17" i="1" s="1"/>
  <c r="H16" i="1"/>
  <c r="I16" i="1" s="1"/>
  <c r="H12" i="1"/>
  <c r="I12" i="1" s="1"/>
  <c r="H8" i="1"/>
  <c r="I8" i="1" s="1"/>
  <c r="H3" i="1"/>
  <c r="I3" i="1" s="1"/>
  <c r="L176" i="21"/>
  <c r="L168" i="21"/>
  <c r="L167" i="21"/>
  <c r="L166" i="21"/>
  <c r="L143" i="21"/>
  <c r="L121" i="21"/>
  <c r="L118" i="21"/>
  <c r="L85" i="21"/>
  <c r="L84" i="21"/>
  <c r="L83" i="21"/>
  <c r="L82" i="21"/>
  <c r="L2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Kurin Pornpanitpeti</author>
  </authors>
  <commentList>
    <comment ref="J75" authorId="0" shapeId="0" xr:uid="{BB6BB3EE-AB19-4855-A4AB-85757F04CD15}">
      <text>
        <r>
          <rPr>
            <b/>
            <sz val="12"/>
            <color indexed="81"/>
            <rFont val="Tahoma"/>
            <family val="2"/>
          </rPr>
          <t>แถมฟรี! สติ้กเกอร์ภาษาไทย</t>
        </r>
      </text>
    </comment>
    <comment ref="J76" authorId="0" shapeId="0" xr:uid="{D0710F21-60C3-4B21-9645-C63A54F8E0AF}">
      <text>
        <r>
          <rPr>
            <b/>
            <sz val="12"/>
            <color indexed="81"/>
            <rFont val="Tahoma"/>
            <family val="2"/>
          </rPr>
          <t>แถมฟรี! สติ้กเกอร์ภาษาไทย</t>
        </r>
      </text>
    </comment>
    <comment ref="J77" authorId="0" shapeId="0" xr:uid="{BC1F5347-EBB8-4283-A8F3-110543786D2B}">
      <text>
        <r>
          <rPr>
            <b/>
            <sz val="12"/>
            <color indexed="81"/>
            <rFont val="Tahoma"/>
            <family val="2"/>
          </rPr>
          <t>แถมฟรี! สติ้กเกอร์ภาษาไทย</t>
        </r>
      </text>
    </comment>
    <comment ref="J78" authorId="0" shapeId="0" xr:uid="{AF94C5E0-2471-4588-BAEB-58323CB459FE}">
      <text>
        <r>
          <rPr>
            <b/>
            <sz val="12"/>
            <color indexed="81"/>
            <rFont val="Tahoma"/>
            <family val="2"/>
          </rPr>
          <t>แถมฟรี! สติ้กเกอร์ภาษาไทย</t>
        </r>
      </text>
    </comment>
    <comment ref="J103" authorId="0" shapeId="0" xr:uid="{B9DD8614-E9B1-43A7-8457-0C950183EBD8}">
      <text>
        <r>
          <rPr>
            <b/>
            <sz val="12"/>
            <color indexed="81"/>
            <rFont val="Tahoma"/>
            <family val="2"/>
          </rPr>
          <t>แถมฟรี! สติ้กเกอร์ภาษาไทย</t>
        </r>
        <r>
          <rPr>
            <sz val="12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<sst xmlns="http://schemas.openxmlformats.org/spreadsheetml/2006/main" count="5615" uniqueCount="1742">
  <si>
    <t>Description</t>
  </si>
  <si>
    <t>Media Combo MK200 - THAI</t>
  </si>
  <si>
    <t>Logitech Keyboard K120 - THAI</t>
  </si>
  <si>
    <t>Wireless Combo MK345 - TH pad</t>
  </si>
  <si>
    <t>Wireless Mouse M185 - Blue - AP</t>
  </si>
  <si>
    <t>Wireless Mouse M185 - Red - AP</t>
  </si>
  <si>
    <t>Professional Presenter R800 - USB - FE</t>
  </si>
  <si>
    <t>Wireless Presenter R400 - USB - FE</t>
  </si>
  <si>
    <t>Logitech® USB Headset H540 - Black - AP</t>
  </si>
  <si>
    <t>Logitech® USB Headset H340 - Black - AP</t>
  </si>
  <si>
    <t>Picture</t>
  </si>
  <si>
    <t>Mouse</t>
  </si>
  <si>
    <t>Presenter</t>
  </si>
  <si>
    <t>Keyboard</t>
  </si>
  <si>
    <t>LGT-920-002697</t>
  </si>
  <si>
    <t>LGT-920-002590</t>
  </si>
  <si>
    <t>LGT-910-002255</t>
  </si>
  <si>
    <t>LGT-910-002502</t>
  </si>
  <si>
    <t>LGT-910-002503</t>
  </si>
  <si>
    <t>LGT-910-001358</t>
  </si>
  <si>
    <t>LGT-910-001361</t>
  </si>
  <si>
    <t>LGT-981-000482</t>
  </si>
  <si>
    <t>LGT-981-000485</t>
  </si>
  <si>
    <t>LGT-981-000477</t>
  </si>
  <si>
    <t>LGT-960-000976</t>
  </si>
  <si>
    <t>Warranty
(year)</t>
  </si>
  <si>
    <t>Part</t>
  </si>
  <si>
    <t>Remark</t>
  </si>
  <si>
    <t>LGT-981-000587</t>
  </si>
  <si>
    <t>LGT-981-000588</t>
  </si>
  <si>
    <t>Stereo Headset H151 - Black - singlepin</t>
  </si>
  <si>
    <t xml:space="preserve">Mouse M100r - Black </t>
  </si>
  <si>
    <t>LGT-920-003239</t>
  </si>
  <si>
    <t>Logitech Wireless Combo MK220 - THAI</t>
  </si>
  <si>
    <t>LGT-910-004655</t>
  </si>
  <si>
    <t>LGT-910-004656</t>
  </si>
  <si>
    <t>LGT-910-004657</t>
  </si>
  <si>
    <t>LGT-960-000584</t>
  </si>
  <si>
    <t>Product Type</t>
  </si>
  <si>
    <t>Bluetooth</t>
  </si>
  <si>
    <t>Logitech HD Webcam C270 - AP</t>
  </si>
  <si>
    <t xml:space="preserve">Mouse M100r - Black          </t>
  </si>
  <si>
    <t>LGT-920-007941</t>
  </si>
  <si>
    <t>ขนาดมาตรฐาน สะดวกสบาย เชื่อมต่อด้วยสาย USB</t>
  </si>
  <si>
    <t>รับประกันฮาร์ดแวร์ถึง 3 ปี</t>
  </si>
  <si>
    <t>การเชื่อมต่อ Plug-and-play</t>
  </si>
  <si>
    <t>อายุการใช้งานแบตเตอรี่ 12 เดือน</t>
  </si>
  <si>
    <t>การรับประกันแบบจำกัด 1 ปีสำหรับฮาร์ดแวร์</t>
  </si>
  <si>
    <r>
      <t>เทคโนโลยีเซ็นเซอร์:</t>
    </r>
    <r>
      <rPr>
        <sz val="11"/>
        <color rgb="FF000000"/>
        <rFont val="Arial"/>
        <family val="2"/>
      </rPr>
      <t> Advanced Optical Tracking</t>
    </r>
  </si>
  <si>
    <r>
      <t>ความละเอียดของเซ็นเซอร์:</t>
    </r>
    <r>
      <rPr>
        <sz val="11"/>
        <color rgb="FF000000"/>
        <rFont val="Arial"/>
        <family val="2"/>
      </rPr>
      <t> 1000</t>
    </r>
  </si>
  <si>
    <t>ระบบไร้สาย 2.4Ghz</t>
  </si>
  <si>
    <t>ชื่อมต่อไร้สายอย่างต่อเนื่อง สัญญาณแรง จากระยะห่างสูงสุด 10 เมตร (32 ฟุต)</t>
  </si>
  <si>
    <r>
      <t>แบตเตอรี่:</t>
    </r>
    <r>
      <rPr>
        <sz val="11"/>
        <color rgb="FF000000"/>
        <rFont val="Arial"/>
        <family val="2"/>
      </rPr>
      <t> 1 x AA</t>
    </r>
  </si>
  <si>
    <r>
      <t>อายุแบตเตอรี่:</t>
    </r>
    <r>
      <rPr>
        <sz val="11"/>
        <color rgb="FF000000"/>
        <rFont val="Arial"/>
        <family val="2"/>
      </rPr>
      <t> 1 ปี</t>
    </r>
  </si>
  <si>
    <t>เชื่อมต่อไร้สาย Plug-and-play</t>
  </si>
  <si>
    <t>ใช้งานได้กับคอมพิวเตอร์ Window®-based Chrome OS™ และ Mac. </t>
  </si>
  <si>
    <t>อายุการใช้งานแบตเตอรี่ 1 ปี*</t>
  </si>
  <si>
    <t>การเชื่อมต่อไร้สาย Logitech Advanced 2.4 GHz</t>
  </si>
  <si>
    <t>การรับประกันแบบจำกัด 3 ปีสำหรับฮาร์ดแวร์</t>
  </si>
  <si>
    <r>
      <t>ชนิดของแบตเตอรี่:</t>
    </r>
    <r>
      <rPr>
        <sz val="11"/>
        <color rgb="FF000000"/>
        <rFont val="Arial"/>
        <family val="2"/>
      </rPr>
      <t> แบตเตอรี่ AA 1 ก้อน</t>
    </r>
  </si>
  <si>
    <r>
      <t>ขนาดเมาส์ (สูง x กว้าง x ลึก):</t>
    </r>
    <r>
      <rPr>
        <sz val="11"/>
        <color rgb="FF000000"/>
        <rFont val="Arial"/>
        <family val="2"/>
      </rPr>
      <t> 60 มม. (2.36 นิ้ว) x 99 มม. (3.89 นิ้ว) x 39 มม. (1.54 นิ้ว)</t>
    </r>
  </si>
  <si>
    <r>
      <t>น้ำหนักเมาส์ (รวมแบตเตอรี่):</t>
    </r>
    <r>
      <rPr>
        <sz val="11"/>
        <color rgb="FF000000"/>
        <rFont val="Arial"/>
        <family val="2"/>
      </rPr>
      <t> 75.2 กรัม (2.65 ออนซ์)</t>
    </r>
  </si>
  <si>
    <r>
      <t>เทคโนโลยีเซ็นเซอร์:</t>
    </r>
    <r>
      <rPr>
        <sz val="11"/>
        <color rgb="FF000000"/>
        <rFont val="Arial"/>
        <family val="2"/>
      </rPr>
      <t> Logitech Advanced Optical Tracking</t>
    </r>
  </si>
  <si>
    <r>
      <t>ระบบไร้สาย:</t>
    </r>
    <r>
      <rPr>
        <sz val="11"/>
        <color rgb="FF000000"/>
        <rFont val="Arial"/>
        <family val="2"/>
      </rPr>
      <t> การเชื่อมต่อไร้สายที่ก้าวล้ำ 2.4 GHz</t>
    </r>
  </si>
  <si>
    <r>
      <t>เมาส์ (สูง x กว้าง x ลึก):</t>
    </r>
    <r>
      <rPr>
        <sz val="11"/>
        <color rgb="FF000000"/>
        <rFont val="Arial"/>
        <family val="2"/>
      </rPr>
      <t> 105.4 x 67.9 x 38.4 มม.</t>
    </r>
  </si>
  <si>
    <r>
      <t>น้ำหนักเมาส์ (รวมแบตเตอรี่):</t>
    </r>
    <r>
      <rPr>
        <sz val="11"/>
        <color rgb="FF000000"/>
        <rFont val="Arial"/>
        <family val="2"/>
      </rPr>
      <t> 91.0 กรัม</t>
    </r>
  </si>
  <si>
    <r>
      <t>ตัวรับสัญญาณที่พร้อมสำหรับ Unifying:</t>
    </r>
    <r>
      <rPr>
        <sz val="11"/>
        <color rgb="FF000000"/>
        <rFont val="Arial"/>
        <family val="2"/>
      </rPr>
      <t> ไม่</t>
    </r>
  </si>
  <si>
    <t>ดีไซน์ป้องกันของเหลวหกใส่</t>
  </si>
  <si>
    <t>เชื่อมต่อ USB</t>
  </si>
  <si>
    <t>Windows®, Mac, Chrome OS™, Android™, iOS, Apple TV</t>
  </si>
  <si>
    <t>ขนาด 12.4 x 27.9 x 1.6 cm.</t>
  </si>
  <si>
    <t>น้ำหนัก 0.4 kg.</t>
  </si>
  <si>
    <r>
      <t>ระยะการเชื่อมต่อไร้สาย:</t>
    </r>
    <r>
      <rPr>
        <sz val="11"/>
        <rFont val="Arial"/>
        <family val="2"/>
      </rPr>
      <t> 10 เมตร (30 ฟุต)*</t>
    </r>
  </si>
  <si>
    <r>
      <t>แบตเตอรี่:</t>
    </r>
    <r>
      <rPr>
        <sz val="11"/>
        <rFont val="Arial"/>
        <family val="2"/>
      </rPr>
      <t> 2 x AAA</t>
    </r>
  </si>
  <si>
    <r>
      <t>ไฟสัญญาณ (LED):</t>
    </r>
    <r>
      <rPr>
        <sz val="11"/>
        <rFont val="Arial"/>
        <family val="2"/>
      </rPr>
      <t> LED แบตเตอรี่, 3 LED ช่องสัญญาณ </t>
    </r>
    <r>
      <rPr>
        <i/>
        <sz val="11"/>
        <rFont val="Arial"/>
        <family val="2"/>
      </rPr>
      <t>Bluetooth</t>
    </r>
  </si>
  <si>
    <r>
      <t>ปุ่มพิเศษ:</t>
    </r>
    <r>
      <rPr>
        <sz val="11"/>
        <rFont val="Arial"/>
        <family val="2"/>
      </rPr>
      <t> ปุ่มลัด (หน้าหลัก, กลับ, สลับโปรแกรม, เมนูตามบริบท), Easy-Switch™</t>
    </r>
  </si>
  <si>
    <r>
      <t>เชื่อมต่อ/พลังงาน:</t>
    </r>
    <r>
      <rPr>
        <sz val="11"/>
        <rFont val="Arial"/>
        <family val="2"/>
      </rPr>
      <t> สวิตช์เปิด/ปิด</t>
    </r>
  </si>
  <si>
    <t>แบตเตอรี่ AA จำนวน 2 ก้อน</t>
  </si>
  <si>
    <t>แบตเตอรี่ AAA จำนวน 2 ก้อน</t>
  </si>
  <si>
    <t>อายุแบตเตอรี่: 2 ปี</t>
  </si>
  <si>
    <t>ไฟสัญญาณอายุแบตเตอรี่ </t>
  </si>
  <si>
    <t>Advanced 2.4 GHz wireless</t>
  </si>
  <si>
    <t>การรับประกันแบบจำกัด 2 ปีสำหรับฮาร์ดแวร์</t>
  </si>
  <si>
    <t>ตัวหนังสือบนแป้นพิมพ์ที่หนาและขาวสว่างทำให้อ่านได้ง่ายกว่า และจางได้ยากขึ้น</t>
  </si>
  <si>
    <t>Mouse แบบ high-definition optical tracking (1000 dpi)</t>
  </si>
  <si>
    <t>เม้าส์รูปร่างโค้งมนที่ให้สามารถใช้ได้ทั้งสองมือ</t>
  </si>
  <si>
    <t>Keyboard &amp; Mouse USB ports</t>
  </si>
  <si>
    <t>ระยะการใช้งานแก่คุณถึง 10 เมตร (33 ฟุต).</t>
  </si>
  <si>
    <t>เทคโนโลยีปกป้องข้อมูล 128-bit AES encryption</t>
  </si>
  <si>
    <t>plug-and-play</t>
  </si>
  <si>
    <t>USB port</t>
  </si>
  <si>
    <t>แบตเตอรี่ 24 เดือน สำหรับคีย์บอร์ด และ 5 เดือนสำหรับเม้าส์</t>
  </si>
  <si>
    <t>2 AAA (keyboard) and 2 AA (mouse) batteries</t>
  </si>
  <si>
    <t>Keyboard (K220) / Mouse (M150)</t>
  </si>
  <si>
    <t>ดีไซน์กันน้ำ และปุ่มมีคุณสมบัติป้องกันการซีดจาง</t>
  </si>
  <si>
    <t>ระบบไร้สายที่เปี่ยมด้วยเสถียรภาพ ระยะเชื่อมต่อได้สูงสุด 10 เมตร (33 ฟุต)</t>
  </si>
  <si>
    <t>Keyboard ขนาด 13.7 x 43.5 x 2.5 cm.
น้ำหนัก 0.475 kg. พร้อมแบตเตอรี่ AAA 2 ก้อน</t>
  </si>
  <si>
    <t>Mouse 9.7 x 6.15 x 3.5 cm.
น้ำหนัก 0.07 kg.</t>
  </si>
  <si>
    <t>ตัวรับสัญญาณขนาดเล็ก ขนาด 1.87 x 1.44 x 0.66 cm. น้ำหนัก 0.002 kg.</t>
  </si>
  <si>
    <t>คีย์บอร์ด - อายุแบตเตอรี่ (ไม่สามารถชาร์จไฟได้): 36 เดือน (แบตเตอรี่: 2 x AAA)</t>
  </si>
  <si>
    <t>เม้าส์ - อายุแบตเตอรี่ (ไม่สามารถชาร์จไฟได้): 12 เดือน (แบตเตอรี่: 1 x AA)</t>
  </si>
  <si>
    <t>ขนาดมาตรฐาน ทนทาน เรียบง่ายสำหรับ Windows, Chrome OS, Linux</t>
  </si>
  <si>
    <r>
      <t>ชนิดการเชื่อมต่อ:</t>
    </r>
    <r>
      <rPr>
        <sz val="11"/>
        <rFont val="Arial"/>
        <family val="2"/>
      </rPr>
      <t> โปรโตคอล Logitech non-unifying (2.4GHz) พร้อมตัวรับสัญญาณ Nano USB</t>
    </r>
  </si>
  <si>
    <r>
      <t>การเข้ารหัสไร้สาย:</t>
    </r>
    <r>
      <rPr>
        <sz val="11"/>
        <rFont val="Arial"/>
        <family val="2"/>
      </rPr>
      <t> (AES แบบ 128 บิต)</t>
    </r>
  </si>
  <si>
    <r>
      <t>ปุ่มพิเศษ:</t>
    </r>
    <r>
      <rPr>
        <sz val="11"/>
        <rFont val="Arial"/>
        <family val="2"/>
      </rPr>
      <t> ปุ่มฟังก์ชั่น 15 ปุ่มที่เข้าถึงได้ผ่านทางปุ่ม "fn"</t>
    </r>
  </si>
  <si>
    <t>พอร์ต USB</t>
  </si>
  <si>
    <t>แป้นพิมพ์บนเค้าโครงขนาดมาตรฐาน พร้อมปุ่ม F จำนวน 12 ปุ่มสำหรับการควบคุมสื่อ ข้ามเพลง หยุดวิดีโอชั่วคราว หรือปิดเสียงในทันที</t>
  </si>
  <si>
    <t>เพลิดเพลินกับอายุแบตเตอรี่ 3 ปีสำหรับคีย์บอร์ด และ 18 เดือนสำหรับเมาส์ </t>
  </si>
  <si>
    <t>ไฟสัญญาณอายุแบตเตอรี่บนเมาส์</t>
  </si>
  <si>
    <t>ที่เก็บตัวรับสัญญาณนาโนในเมาส์</t>
  </si>
  <si>
    <t>โหมดสลีปอัตโนมัติเมื่อไม่ได้ใช้งาน</t>
  </si>
  <si>
    <t>แป้นรองฝ่ามือขนาดใหญ่ เมาส์รูปทรงโค้งมนสำหรับใช้งานด้วยมือขวา และความสูงคีย์บอร์ดที่ปรับได้</t>
  </si>
  <si>
    <t>ดีไซน์แบบป้องกันน้ำ</t>
  </si>
  <si>
    <t>คีย์บอร์ด 44.7 x 18.6 x 2.1 cm. น้ำหนัก 0.6 kg.</t>
  </si>
  <si>
    <t xml:space="preserve">เม้าส์ 10.5 x 6.79 x 3.84 cm. น้ำหนัก 0.08 kg. </t>
  </si>
  <si>
    <t>แบตเตอรี่อัลคาไลน์ AAA จำนวน 2 ก้อนในคีย์บอร์ด </t>
  </si>
  <si>
    <t>แบตเตอรี่อัลคาไลน์ AA จำนวน 1 ก้อนในเมาส์ </t>
  </si>
  <si>
    <t>ไมโครโฟนตัดเสียงรบกวน</t>
  </si>
  <si>
    <t>3-year limited hardware warranty</t>
  </si>
  <si>
    <t>การบีบอัดวิดีโอ H.264/SVC</t>
  </si>
  <si>
    <t>เทคโนโลยี Rightlight™ 2 เพื่อภาพที่คมชัดท่ามกลางสภาพแสงที่หลากหลาย แม้กระทั่งแสงน้อย</t>
  </si>
  <si>
    <t>โปรแกรมเสริมสำหรับควบคุมการแพน เอียง และซูม</t>
  </si>
  <si>
    <t>ใบรับรองเลนส์ Zeiss®</t>
  </si>
  <si>
    <t>ชัตเตอร์ภายนอกรักษาความเป็นส่วนตัว</t>
  </si>
  <si>
    <t>ไมโครโฟนสเตอริโอแบบคู่ภายใน</t>
  </si>
  <si>
    <t>แก้ไขสภาพแสงน้อยโดยอัตโนมัติ</t>
  </si>
  <si>
    <t>รับรองการใช้งาน Hi-Speed USB 2.0 (USB 3.0 พร้อมใช้งาน)</t>
  </si>
  <si>
    <t>คลิปอเนกประสงค์สำหรับติดตั้งขาตั้งแลปท็อป, จอภาพ LCD หรือ CRT</t>
  </si>
  <si>
    <t>รับรองการใช้งาน Hi-Speed USB 2.0 (แนะนำ)</t>
  </si>
  <si>
    <t>คลิปอเนกประสงค์สำหรับติดตั้งบนแลปท็อป, จอภาพ LCD หรือ CRT</t>
  </si>
  <si>
    <t>ซอฟต์แวร์เว็บแคม Logitech:</t>
  </si>
  <si>
    <t>ส่วนควบคุมการแพน เอียง และซูม</t>
  </si>
  <si>
    <t>การติดตามใบหน้า</t>
  </si>
  <si>
    <t>การสนทนาผ่านวิดีโอ HD (1280 x 720 พิกเซล) ด้วยระบบที่แนะนำ</t>
  </si>
  <si>
    <t>จับภาพวิดีโอ: สูงสุด 1280 x 720 พิกเซล</t>
  </si>
  <si>
    <t>เทคโนโลยี Logitech Fluid Crystal™</t>
  </si>
  <si>
    <t>ภาพถ่าย: สูงสุด 3.0 ล้านพิกเซล (ปรับปรุงด้วยซอฟต์แวร์)</t>
  </si>
  <si>
    <t>ไมโครโฟนแบบในตัวพร้อมการป้องกันเสียงรบกวน</t>
  </si>
  <si>
    <t>การจับภาพวิดีโอและภาพถ่าย</t>
  </si>
  <si>
    <t>การตรวจจับการเคลื่อนไหว</t>
  </si>
  <si>
    <t>- การสนทนาผ่านวิดีโอ Full HD 1080p (สูงสุด 1920 x 1080 พิกเซล) ด้วย Skype สำหรับ Windows เวอร์ชั่นล่าสุด</t>
  </si>
  <si>
    <t>- การสนทนาผ่านวิดีโอ HD 720p (สูงสุด 1280 x 720 พิกเซล) ด้วยไคลเอ็นต์ที่สนับสนุน</t>
  </si>
  <si>
    <t>- การสนทนาผ่านวิดีโอ Full HD (สูงสุด 1920 x 1080 พิกเซล) ด้วยระบบที่แนะนำ</t>
  </si>
  <si>
    <t>- การบีบอัดวิดีโอ H.264</t>
  </si>
  <si>
    <t>- ไมค์ระบบสเตอริโอคู่แบบในตัวพร้อมการป้องกันเสียงรบกวนอัตโนมัติ</t>
  </si>
  <si>
    <t>- แก้ไขสภาพแสงน้อยโดยอัตโนมัติ</t>
  </si>
  <si>
    <t>- คลิปอเนกประสงค์สำหรับติดตั้งขาตั้งแลปท็อป, จอภาพ LCD หรือ CRT</t>
  </si>
  <si>
    <r>
      <t>ซอฟต์แวร์เว็บแคม Logitech สำหรับ Windows:</t>
    </r>
    <r>
      <rPr>
        <sz val="11"/>
        <color rgb="FF000000"/>
        <rFont val="Arial"/>
        <family val="2"/>
      </rPr>
      <t> - ส่วนควบคุมการแพน เอียง และซูม</t>
    </r>
  </si>
  <si>
    <t>- การจับภาพวิดีโอและภาพถ่าย</t>
  </si>
  <si>
    <t>- การติดตามใบหน้า</t>
  </si>
  <si>
    <t>- การตรวจจับการเคลื่อนไหว</t>
  </si>
  <si>
    <t>เว็บแคม พร้อมสายเชื่อมต่อ 6 ฟุต</t>
  </si>
  <si>
    <t>เว็บแคม พร้อมสายเชื่อมต่อ 5 ฟุต</t>
  </si>
  <si>
    <r>
      <t>ความต้านทานอินพุต:</t>
    </r>
    <r>
      <rPr>
        <sz val="11"/>
        <color rgb="FF000000"/>
        <rFont val="Arial"/>
        <family val="2"/>
      </rPr>
      <t> 32 โอห์ม</t>
    </r>
  </si>
  <si>
    <r>
      <t>ความไว (หูฟัง):</t>
    </r>
    <r>
      <rPr>
        <sz val="11"/>
        <color rgb="FF000000"/>
        <rFont val="Arial"/>
        <family val="2"/>
      </rPr>
      <t> 100dB +/-3dB</t>
    </r>
  </si>
  <si>
    <r>
      <t>ความไว (ไมโครโฟน):</t>
    </r>
    <r>
      <rPr>
        <sz val="11"/>
        <color rgb="FF000000"/>
        <rFont val="Arial"/>
        <family val="2"/>
      </rPr>
      <t> -58 dBV/µBar, -38 dBV/Pa +/- 4 dB</t>
    </r>
  </si>
  <si>
    <r>
      <t>การตอบสนองความถี่ (ชุดหูฟัง):</t>
    </r>
    <r>
      <rPr>
        <sz val="11"/>
        <color rgb="FF000000"/>
        <rFont val="Arial"/>
        <family val="2"/>
      </rPr>
      <t> 20Hz ถึง 20kHz</t>
    </r>
  </si>
  <si>
    <r>
      <t>การตอบสนองความถี่ (ไมโครโฟน):</t>
    </r>
    <r>
      <rPr>
        <sz val="11"/>
        <color rgb="FF000000"/>
        <rFont val="Arial"/>
        <family val="2"/>
      </rPr>
      <t> 100 Hz –16,000 Hz</t>
    </r>
  </si>
  <si>
    <r>
      <t>ความยาวของสาย:</t>
    </r>
    <r>
      <rPr>
        <sz val="11"/>
        <color rgb="FF000000"/>
        <rFont val="Arial"/>
        <family val="2"/>
      </rPr>
      <t> 1.8 เมตร (5.90 ft)</t>
    </r>
  </si>
  <si>
    <t>ช่องเสียบเดี่ยว 3.5 มม.</t>
  </si>
  <si>
    <r>
      <t>ความต้านทานอินพุต:</t>
    </r>
    <r>
      <rPr>
        <sz val="11"/>
        <color rgb="FF000000"/>
        <rFont val="Arial"/>
        <family val="2"/>
      </rPr>
      <t> 22 โอห์ม</t>
    </r>
  </si>
  <si>
    <r>
      <t>ความไว (หูฟัง):</t>
    </r>
    <r>
      <rPr>
        <sz val="11"/>
        <color rgb="FF000000"/>
        <rFont val="Arial"/>
        <family val="2"/>
      </rPr>
      <t> 122dB +/-3dB</t>
    </r>
  </si>
  <si>
    <r>
      <t>ความไว (ไมโครโฟน):</t>
    </r>
    <r>
      <rPr>
        <sz val="11"/>
        <color rgb="FF000000"/>
        <rFont val="Arial"/>
        <family val="2"/>
      </rPr>
      <t> -44dBV/PA +/- 2.5dB</t>
    </r>
  </si>
  <si>
    <r>
      <t>การตอบสนองความถี่ (ไมโครโฟน):</t>
    </r>
    <r>
      <rPr>
        <sz val="11"/>
        <color rgb="FF000000"/>
        <rFont val="Arial"/>
        <family val="2"/>
      </rPr>
      <t> 100Hz ถึง 6,500Hz</t>
    </r>
  </si>
  <si>
    <t>ชุดหูฟัง: 20 Hz – 20,000 Hz</t>
  </si>
  <si>
    <t>ไมโครโฟน: 100 Hz – 10,000 Hz</t>
  </si>
  <si>
    <t>ความไว: -40 dBV/Pa +/- 3 dB</t>
  </si>
  <si>
    <t>ความยาวของสายเชื่อมต่อ: 6 ฟุต/1.8 เมตร</t>
  </si>
  <si>
    <t>เชื่อมต่อผ่าน USB</t>
  </si>
  <si>
    <t>ตัวควบคุมเสียงบนสาย - ปรับระดับเสียงและปิดไมโครโฟน</t>
  </si>
  <si>
    <t>เสียงดิจิตอลอย่างสมบูรณ์ผ่าน USB</t>
  </si>
  <si>
    <t>การเชื่อมต่อ USB แบบ plug-and-play</t>
  </si>
  <si>
    <t>ตัวขับสัญญาณเสียงทำงานได้อย่างแม่นยำ พร้อมตัวปรับแต่งเสียงภายใน ลดความผิดเพี้ยนของเสียง</t>
  </si>
  <si>
    <t>ส่วนควบคุมบนหูฟัง เพื่อเพิ่มความสะดวกในการปรับระดับเสียงและการปิดเสียงไมโครโฟนในทันที</t>
  </si>
  <si>
    <t>ส่วนควบคุมเสียงอินไลน์ - ปรับระดับเสียงและปิดเสียงไมโครโฟนได้ทันที </t>
  </si>
  <si>
    <t>ระยะสูงสุด 50 ฟุต (15 เมตร)</t>
  </si>
  <si>
    <t>ตัวบอกสถานะแบตเตอรี่</t>
  </si>
  <si>
    <t>การควบคุมที่สะดวกของ wireless presenter ตัวนี้ จะช่วยคุณนำเสนอได้อย่างตรงประเด็น</t>
  </si>
  <si>
    <t>คุณจะมีการควบคุมที่ทรงพลังสำหรับการนำเสนอจนผู้ฟังคล้อยตามคุณ ด้วย wireless presenter ตัวนี้</t>
  </si>
  <si>
    <t>ตัวชี้เลเซอร์สีเขียวสดใส - มองเห็นได้อย่างง่ายดาย แม้กระทั่งในห้องที่มีแสงสลัว</t>
  </si>
  <si>
    <t>LCD display - รับรู้ถึงเวลา, แบตเตอรี่ และการรับสัญญาณ wireless ได้เพียงชำเลืองมอง หรือการเตือนแบบสั่น.</t>
  </si>
  <si>
    <t>ระยะสูงสุด 100 ฟุต (30 เมตร)</t>
  </si>
  <si>
    <t>High-definition optical tracking (1000 dpi).</t>
  </si>
  <si>
    <t>สนับสนุน H.264 SVC 1080p สำหรับ Microsoft® Lync™ 2013 พร้อมด้วยการปรับแต่งเพื่อประสิทธิภาพสูงสุดในการสนทนาในรูปแบบวิดีโอ HD ฝ่ายเดียวหรือหลายฝ่าย</t>
  </si>
  <si>
    <r>
      <t>ความยาวคลื่น:</t>
    </r>
    <r>
      <rPr>
        <sz val="9"/>
        <color rgb="FF000000"/>
        <rFont val="Arial"/>
        <family val="2"/>
      </rPr>
      <t> 640～660nm (แสงสีแดง)</t>
    </r>
  </si>
  <si>
    <r>
      <t>ชนิดของแบตเตอรี่:</t>
    </r>
    <r>
      <rPr>
        <sz val="9"/>
        <color rgb="FF000000"/>
        <rFont val="Arial"/>
        <family val="2"/>
      </rPr>
      <t> แบตเตอรี่ 2 AAA</t>
    </r>
  </si>
  <si>
    <r>
      <t>อายุแบตเตอรี่ (ตัวชี้เลเซอร์):</t>
    </r>
    <r>
      <rPr>
        <sz val="9"/>
        <color rgb="FF000000"/>
        <rFont val="Arial"/>
        <family val="2"/>
      </rPr>
      <t> สูงสุด 20 ชั่วโมง</t>
    </r>
  </si>
  <si>
    <r>
      <t>อายุแบตเตอรี่ (พรีเซนเตอร์):</t>
    </r>
    <r>
      <rPr>
        <sz val="9"/>
        <color rgb="FF000000"/>
        <rFont val="Arial"/>
        <family val="2"/>
      </rPr>
      <t> สูงสุด 1050 ชั่วโมง</t>
    </r>
  </si>
  <si>
    <r>
      <t>ระยะห่างการใช้งานแบบไร้สาย:</t>
    </r>
    <r>
      <rPr>
        <sz val="9"/>
        <color rgb="FF000000"/>
        <rFont val="Arial"/>
        <family val="2"/>
      </rPr>
      <t> ประมาณ 10 เมตร*</t>
    </r>
  </si>
  <si>
    <r>
      <t>เทคโนโลยีไร้สาย:</t>
    </r>
    <r>
      <rPr>
        <sz val="9"/>
        <color rgb="FF000000"/>
        <rFont val="Arial"/>
        <family val="2"/>
      </rPr>
      <t> เทคโนโลยีไร้สาย 2.4 GHz</t>
    </r>
  </si>
  <si>
    <r>
      <t>อินเทอร์เฟซ:</t>
    </r>
    <r>
      <rPr>
        <sz val="9"/>
        <color rgb="FF000000"/>
        <rFont val="Arial"/>
        <family val="2"/>
      </rPr>
      <t> USB</t>
    </r>
  </si>
  <si>
    <r>
      <t>ระยะห่างการใช้งานแบบไร้สาย:</t>
    </r>
    <r>
      <rPr>
        <sz val="9"/>
        <color rgb="FF000000"/>
        <rFont val="Arial"/>
        <family val="2"/>
      </rPr>
      <t> ประมาณ 30 เมตร*</t>
    </r>
  </si>
  <si>
    <t>Best Seller</t>
  </si>
  <si>
    <t>Best Seller !</t>
  </si>
  <si>
    <t>Wireless Mouse M185 - Dark</t>
  </si>
  <si>
    <t>LGT-910-004916</t>
  </si>
  <si>
    <t>LGT-910-004914</t>
  </si>
  <si>
    <t>LGT-910-004915</t>
  </si>
  <si>
    <t>LGT-910-004792</t>
  </si>
  <si>
    <t>เชื่อมต่อไร้สาย Plug-and-play การเชื่อมต่อไร้สาย Logitech Advanced 2.4 GHz</t>
  </si>
  <si>
    <r>
      <t>ชนิดของแบตเตอรี่:</t>
    </r>
    <r>
      <rPr>
        <sz val="11"/>
        <color rgb="FF000000"/>
        <rFont val="Arial"/>
        <family val="2"/>
      </rPr>
      <t> แบตเตอรี่ AA 1 ก้อน อายุการใช้งานแบตเตอรี่ 18 เดือน</t>
    </r>
  </si>
  <si>
    <t>ดีไซต์ขนาดกระทัดรัด กระชับ จับถนัดมือ</t>
  </si>
  <si>
    <t>LGT-960-001090</t>
  </si>
  <si>
    <t>LGT-910-004882</t>
  </si>
  <si>
    <t>LGT-981-000459</t>
  </si>
  <si>
    <t>Stereo Headset H110 AP (สายแจ๊คไมค์และหูฟังแยกกัน)</t>
  </si>
  <si>
    <t>Stereo Headset H111 - Black - singlepin  (สายแจ๊คไมค์และหูฟังเส้นเดียวกัน)</t>
  </si>
  <si>
    <t>Easy Switch™ สามารถตั้งค่าจับคู่กับคอมพิวเตอร์ได้ถึง 3 เครื่อง สลับการใช้งานไปมาได้ไม่สะดุด</t>
  </si>
  <si>
    <t>เลื่อนดูเอกสารและเว็บเพจยาวๆ ด้วยการหมุนล้อเลื่อน และหยุดทันที</t>
  </si>
  <si>
    <t>ปุ่มที่รองรับการคลิกได้มากถึง 10 ล้านคลิก</t>
  </si>
  <si>
    <t>ดีไซน์ขนาดใหญ่ จับกระชับมือ พื้นผิวยางเพิ่มความอ่อนนุ่มต่อการสัมผัส</t>
  </si>
  <si>
    <t>อายุการใช้งานแบตเตอรี่ยาวถึง 24 เดือนจากแบตเตอรี่ AA เพียงก้อนเดียว ไฟแสดงสถานะจะเตือนเมื่อแบตเตอรี่ใกล้หมด</t>
  </si>
  <si>
    <t>เทคโนโลยีการเชื่อมต่อได้ทั้ง Bluetooth® และ Unifying</t>
  </si>
  <si>
    <t>ชนิดการเชื่อมต่อ: การเชื่อมต่อไร้สาย Bluetooth® Smart และ 2.4GHz wireless connection</t>
  </si>
  <si>
    <t>ล้อเลื่อน: 3G Core จำนวนปุ่ม: 8</t>
  </si>
  <si>
    <r>
      <t>ขนาดเมาส์ (สูง x กว้าง x ลึก):</t>
    </r>
    <r>
      <rPr>
        <sz val="9"/>
        <color rgb="FF000000"/>
        <rFont val="Arial"/>
        <family val="2"/>
      </rPr>
      <t> 115 x 74  x 45 mm</t>
    </r>
  </si>
  <si>
    <r>
      <t>น้ำหนักเมาส์ (รวมแบตเตอรี่):</t>
    </r>
    <r>
      <rPr>
        <sz val="9"/>
        <color rgb="FF000000"/>
        <rFont val="Arial"/>
        <family val="2"/>
      </rPr>
      <t> 135 กรัม (5 ออนซ์)</t>
    </r>
  </si>
  <si>
    <r>
      <t>ความละเอียดของเซ็นเซอร์:</t>
    </r>
    <r>
      <rPr>
        <sz val="11"/>
        <color rgb="FF000000"/>
        <rFont val="Arial"/>
        <family val="2"/>
      </rPr>
      <t> 1000 dpi</t>
    </r>
  </si>
  <si>
    <t>ระยะการเชื่อมต่อ Wireless: 33 ฟุต (10 เมตร)</t>
  </si>
  <si>
    <t>จำนวนปุ่ม: 3</t>
  </si>
  <si>
    <r>
      <t>แบตเตอรี่:</t>
    </r>
    <r>
      <rPr>
        <sz val="11"/>
        <color rgb="FF000000"/>
        <rFont val="Arial"/>
        <family val="2"/>
      </rPr>
      <t> 1-AA อายุแบตเตอรี่: 24 เดือน</t>
    </r>
  </si>
  <si>
    <t>Triathlon Mouse M720 - Black</t>
  </si>
  <si>
    <t>C922 PRO STREAM WEBCAM</t>
  </si>
  <si>
    <t>Silent Wireless Mouse M221 - Charcoal</t>
  </si>
  <si>
    <t>Silent Plus Wireless Mouse M331 - Black</t>
  </si>
  <si>
    <t>Silent Plus Wireless Mouse M331 - Blue</t>
  </si>
  <si>
    <t>Wireless Mouse M171 - Grey</t>
  </si>
  <si>
    <r>
      <t>Wireless Mouse M171 - Blue</t>
    </r>
    <r>
      <rPr>
        <b/>
        <sz val="9"/>
        <color rgb="FF000000"/>
        <rFont val="Tahoma"/>
        <family val="2"/>
      </rPr>
      <t xml:space="preserve">    </t>
    </r>
    <r>
      <rPr>
        <b/>
        <sz val="9"/>
        <color rgb="FFFF0000"/>
        <rFont val="Tahoma"/>
        <family val="2"/>
      </rPr>
      <t xml:space="preserve">  </t>
    </r>
  </si>
  <si>
    <r>
      <t>Wireless Mouse M171 - Red</t>
    </r>
    <r>
      <rPr>
        <b/>
        <sz val="9"/>
        <color rgb="FF0000FF"/>
        <rFont val="Tahoma"/>
        <family val="2"/>
      </rPr>
      <t xml:space="preserve">        </t>
    </r>
  </si>
  <si>
    <t>Logitech Wireless Combo MK235 - Black TH</t>
  </si>
  <si>
    <r>
      <rPr>
        <b/>
        <sz val="11"/>
        <color rgb="FF0000FF"/>
        <rFont val="Arial"/>
        <family val="2"/>
      </rPr>
      <t xml:space="preserve">เทคโนโลยีเม้าส์ไร้เสียง ลดเสียงรบกวนได้มากกว่า 90% </t>
    </r>
    <r>
      <rPr>
        <b/>
        <sz val="9"/>
        <rFont val="Arial"/>
        <family val="2"/>
      </rPr>
      <t>ทำให้คุณใช้งานได้โดยไม่มีเสียงคลิ้กรบกวน</t>
    </r>
  </si>
  <si>
    <t>NEW</t>
  </si>
  <si>
    <t xml:space="preserve">Mouse B100 - Black          </t>
  </si>
  <si>
    <t>High-definition optical tracking (800 dpi).</t>
  </si>
  <si>
    <t>คุณสมบัติทางเทคนิค</t>
  </si>
  <si>
    <t>การสนทนาผ่านวิดีโอ 4K Ultra HD (สูงสุด 4096 x 2160 พิกเซล @ 30 fps)</t>
  </si>
  <si>
    <t>การสนทนาผ่านวิดีโอ 1080p Full HD (สูงสุด 1920 x 1080 พิกเซล @ 30 หรือ 60 fps)</t>
  </si>
  <si>
    <t>การสนทนาผ่านวิดีโอ 720p HD (สูงสุด 1280 x 720 พิกเซล @ 30, 60 หรือ 90 fps)</t>
  </si>
  <si>
    <t>RightLight™ 3 พร้อมด้วย HDR สำหรับภาพที่ชัดเจนในหลากหลายสภาพแสง ตั้งแต่แสงน้อยไปจนถึงแสงแดดส่องโดยตรง</t>
  </si>
  <si>
    <t>ไมค์คู่หลายทิศทางแบบในตัวพร้อมการป้องกันเสียงรบกวน</t>
  </si>
  <si>
    <t>เทคโนโลยีเซ็นเซอร์อินฟราเรด</t>
  </si>
  <si>
    <t>การเปลี่ยนพื้นหลัง</t>
  </si>
  <si>
    <t>หลากหลายอุปกรณ์เสริมสำหรับการติดตั้ง เช่น คลิปยึด และตัวยึดขาตั้งกล้อง</t>
  </si>
  <si>
    <t>รองรับการเชื่อมต่อหลายประเภท เช่น USB 2.0 Type A และ USB 3.0 Type A และ C</t>
  </si>
  <si>
    <t>กระเป๋าใส่แบบปรับแต่ง</t>
  </si>
  <si>
    <t>การเปลี่ยนแบ็คกราวด์, โครงงานห้องปฏิบัติการ Logitech ขับเคลื่อนด้วย Personify</t>
  </si>
  <si>
    <t>น้ำหนัก: 63 กรัม</t>
  </si>
  <si>
    <t>ความต้องการของระบบ</t>
  </si>
  <si>
    <t>Windows® 7 (1080p เท่านั้น), Windows 8.1 หรือ Windows 10</t>
  </si>
  <si>
    <t>Mac OS X 10.7 หรือสูงกว่า</t>
  </si>
  <si>
    <t>Google™ Chromebook™ เวอร์ชั่น 29.0.1547.70, แพลตฟอร์ม 4319.79.0</t>
  </si>
  <si>
    <t>การตรวจจับด้วยอินฟราเรดและการรับรองการใช้งานร่วมกับซอฟต์แวร์การจดจำใบหน้า Windows Hello™ ช่วยป้องกันการล็อคอินโดยไม่ได้รับอนุญาตและการเข้าถึงข้อมูลที่ปลอดภัย</t>
  </si>
  <si>
    <t>ใช้เทคโนโลยี Darkfield™ High Precision Tracking ใช้ได้ทุกสภาพผิว แม้กระทั่งบนกระจก</t>
  </si>
  <si>
    <t>สามารถใช้งานได้ทั้ง 2 ระบบ Window กับ Mac OS</t>
  </si>
  <si>
    <t>LGT-910-004863</t>
  </si>
  <si>
    <t>LGT-910-004864</t>
  </si>
  <si>
    <t>Logitech Spotlight Presenter - Slate</t>
  </si>
  <si>
    <t>Logitech Spotlight Presenter - Gold</t>
  </si>
  <si>
    <t>Wireless range: 100 ft (30 m)*</t>
  </si>
  <si>
    <t>Indicator Lights (LED): Battery and Connectivity LED</t>
  </si>
  <si>
    <t>Battery Details: Rechargeable Lithium Polymer, 85mAh</t>
  </si>
  <si>
    <t>Cable Length: 5.5 in (140 mm)</t>
  </si>
  <si>
    <t>Sensor: 3D accelerometer and Gyroscope</t>
  </si>
  <si>
    <t>Sensor technology: Motion sensor</t>
  </si>
  <si>
    <t>SYSTEM REQUIREMENTS</t>
  </si>
  <si>
    <t>https://www.youtube.com/watch?v=BPrKQx1wcXQ</t>
  </si>
  <si>
    <t>https://www.youtube.com/watch?v=DVwXdYeLs-k</t>
  </si>
  <si>
    <t xml:space="preserve"> </t>
  </si>
  <si>
    <t>การสนทนาผ่านวิดีโอ 1080p ที่ 30 เฟรมต่อวินาที (สูงสุด 1920 x 1080 พิกเซล) 720p ด้วยไคลเอ็นต์ที่รองรับ</t>
  </si>
  <si>
    <t>การบีบอัดวิดีโอ H.264/SVC โฟกัสอัตโนมัติ</t>
  </si>
  <si>
    <t>ไมค์ระบบสเตอริโอคู่แบบในตัวพร้อมการป้องกันเสียงรบกวนอัตโนมัติ</t>
  </si>
  <si>
    <t>ปรับแต่งสำหรับ Microsoft® Lync®</t>
  </si>
  <si>
    <t>รับรองการใช้งานสำหรับ Skype for Business</t>
  </si>
  <si>
    <t>เข้ากันได้กับ Cisco Jabber® และ WebEx®</t>
  </si>
  <si>
    <t>บานพับที่ปรับเปลี่ยนได้เฉพาะให้คุณเลือกมุมที่ดีที่สุดระหว่าง 0°ถึง 20° เพื่อท่าทางการวางมือที่เป็นธรรมชาติยิ่งขึ้น</t>
  </si>
  <si>
    <t>ล้อเลื่อนที่แม่นยำมีการเลื่อนในแนวนอนและปุ่มคลิกกลางที่ใช้งานสะดวก</t>
  </si>
  <si>
    <t>เทคโนโลยี Logitech FLOW™ คัดลอกและวางข้อความ ภาพ และไฟล์ระหว่างเครื่องคอมพิวเตอร์ 1</t>
  </si>
  <si>
    <r>
      <t>น้ำหนักเมาส์ (รวมแบตเตอรี่):</t>
    </r>
    <r>
      <rPr>
        <sz val="9"/>
        <color rgb="FF000000"/>
        <rFont val="Arial"/>
        <family val="2"/>
      </rPr>
      <t xml:space="preserve"> 164 กรัม </t>
    </r>
  </si>
  <si>
    <r>
      <t>ขนาดเมาส์ (สูง x กว้าง x ลึก):</t>
    </r>
    <r>
      <rPr>
        <sz val="9"/>
        <color rgb="FF000000"/>
        <rFont val="Arial"/>
        <family val="2"/>
      </rPr>
      <t> 132.5 x 51.4  x 99.8 mm</t>
    </r>
  </si>
  <si>
    <t>LGT-960-001075</t>
  </si>
  <si>
    <t>เทคโนโลยี Logitech FLOW™ คัดลอกและวางข้อความ ภาพ และไฟล์ระหว่างเครื่องคอมพิวเตอร์หลายเครือง</t>
  </si>
  <si>
    <r>
      <rPr>
        <b/>
        <sz val="9"/>
        <color rgb="FF0000FF"/>
        <rFont val="Arial"/>
        <family val="2"/>
      </rPr>
      <t xml:space="preserve">เทคโนโลยีเม้าส์ไร้เสียง ลดเสียงรบกวนได้มากกว่า 90% </t>
    </r>
    <r>
      <rPr>
        <b/>
        <sz val="9"/>
        <rFont val="Arial"/>
        <family val="2"/>
      </rPr>
      <t>ทำให้คุณใช้งานได้โดยไม่มีเสียงคลิ้กรบกวน</t>
    </r>
  </si>
  <si>
    <t>ชนิดการเชื่อมต่อ: การเชื่อมต่อไร้สาย Bluetooth Smart และ 2.4GHz wireless connection</t>
  </si>
  <si>
    <t>อายุแบตเตอรี่: 2 ปี  รายละเอียดแบตเตอรี่: 1 x AA</t>
  </si>
  <si>
    <t>LGT-920-006315</t>
  </si>
  <si>
    <t>Wireless Combo MK270r - Thai</t>
  </si>
  <si>
    <r>
      <t>ปุ่มพิเศษ:</t>
    </r>
    <r>
      <rPr>
        <sz val="11"/>
        <rFont val="Arial"/>
        <family val="2"/>
      </rPr>
      <t> ปุ่มฟังก์ชั่น 9 ปุ่มพร้อมคีย์ลัดสำหรับมีเดีย 8 ปุ่ม</t>
    </r>
  </si>
  <si>
    <t>คีย์บอร์ดขนาดมาตรฐาน พร้อมแป้นกดตัวเลข ปุ่มควบคุมทิศทาง</t>
  </si>
  <si>
    <t>พื้นผิวที่สะอาดและสม่ำเสมอ ช่วยให้เซ็นเซอร์สามารถแปลงการเคลื่อนย้ายเมาส์เป็นการเคลื่อนย้ายเคอร์เซอร์ได้อย่างแม่นยำ</t>
  </si>
  <si>
    <t>ปุ่มลัดที่สะดวกและจำเป็นช่วยให้คุณเข้าถึงฟังก์ชั่นมีเดีย(สามารถปรับแต่งได้ใน Logitech Option)</t>
  </si>
  <si>
    <t>อายุแบตเตอรี่ยาวนานถึง 3 ปีสำหรับคีย์บอร์ดและ 2 ปีสำหรับเมาส์ </t>
  </si>
  <si>
    <t>Key caps</t>
  </si>
  <si>
    <t>TH-ENG</t>
  </si>
  <si>
    <t>เม้าส์ - อายุแบตเตอรี่ (ไม่สามารถชาร์จไฟได้): 24 เดือน (แบตเตอรี่: 1 x AA)</t>
  </si>
  <si>
    <t>LGT-920-009262</t>
  </si>
  <si>
    <t>รูปทรงที่บางเบา สามารถใช้งานได้ทุกที่โดยไม่เกะกะ ดีไซน์เม้าส์ให้สามารถใช้งานได้ทั้งสองมือซ้ายและขวา</t>
  </si>
  <si>
    <t>ชุดเม้าส์และคีย์บอร์ดฟูลไซต์ไร้สาย ดีไซน์สไตล์โมเดิน ขนาดเล็ก กะทัดรัด พกพาไปได้ทุกที่</t>
  </si>
  <si>
    <t>ลดเสียงรบกวน ด้วยปุ่มกดบนคีย์บอร์ดและเม้าส์ที่เงียบสงบ ไม่มีเสียงคลิ้กดังรบกวน</t>
  </si>
  <si>
    <t>ชนิดการเชื่อมต่อ: โปรโตคอล Logitech non-unifying (2.4GHz) พร้อมตัวรับสัญญาณ Nano USB</t>
  </si>
  <si>
    <t>Demension 15.0 x 45.0 x 35.0  CM</t>
  </si>
  <si>
    <t>LGT-920-009263</t>
  </si>
  <si>
    <t xml:space="preserve">ดีไซน์สไตล์โมเดิน ขนาดเล็ก กะทัดรัด พกพาไปได้ทุกที่ </t>
  </si>
  <si>
    <r>
      <t>เทคโนโลยีเซ็นเซอร์:</t>
    </r>
    <r>
      <rPr>
        <sz val="11"/>
        <color rgb="FF000000"/>
        <rFont val="Arial"/>
        <family val="2"/>
      </rPr>
      <t> High Precision Optical Tracking</t>
    </r>
  </si>
  <si>
    <r>
      <t>น้ำหนักเมาส์ (รวมแบตเตอรี่): 100</t>
    </r>
    <r>
      <rPr>
        <sz val="11"/>
        <color rgb="FF000000"/>
        <rFont val="Arial"/>
        <family val="2"/>
      </rPr>
      <t xml:space="preserve"> กรัม</t>
    </r>
  </si>
  <si>
    <t>เทคโนโลยีการเชื่อมต่อได้ทั้ง Bluetooth® Low energy และ Wireless 2.4 GHz</t>
  </si>
  <si>
    <r>
      <t>เมาส์ (สูง x กว้าง x ลึก):</t>
    </r>
    <r>
      <rPr>
        <sz val="11"/>
        <color rgb="FF000000"/>
        <rFont val="Arial"/>
        <family val="2"/>
      </rPr>
      <t> 10.7 x 5.9 x 26.5 มม.</t>
    </r>
  </si>
  <si>
    <t>Eng Only</t>
  </si>
  <si>
    <t>ความลึก: 22 มม.</t>
  </si>
  <si>
    <t>ชาร์จไฟอย่างรวดเร็วด้วย USB-C ใช้ได้นานสูงสุด 70 วันต่อการชาร์จจนเต็มหนึ่งครั้ง</t>
  </si>
  <si>
    <t>EASY-SWITCH จับคู่เมาส์กับอุปกรณ์สูงสุดสามเครื่อง และสลับไปมาระหว่างอุปกรณ์ด้วยการแตะปุ่ม Easy-Switch™</t>
  </si>
  <si>
    <r>
      <rPr>
        <b/>
        <sz val="10"/>
        <rFont val="Arial"/>
        <family val="2"/>
      </rPr>
      <t>เทคโนโลยี FLOW</t>
    </r>
    <r>
      <rPr>
        <sz val="10"/>
        <rFont val="Arial"/>
        <family val="2"/>
      </rPr>
      <t xml:space="preserve"> ที่จะทำให้สามารถถ่ายโอนข้อความ รูปภาพ และไฟล์ระหว่างคอมพิวเตอร์ 2 เครื่องได้อย่างราบรื่น</t>
    </r>
  </si>
  <si>
    <t>(Copy/paste text, images and files between computers)</t>
  </si>
  <si>
    <t>ปรับแต่งได้อย่างเต็มที่ในเกือบทุกแอปที่ใช้งาน กำหนดค่าล่วงหน้าสำหรับขั้นตอนการทำงานโดยเฉพาะ</t>
  </si>
  <si>
    <t>ล้อเลื่อน MAGSPEED™ WHEEL รูปแบบใหม่ด้วยแม่เหล็กไฟฟ้าที่เร็ว และมีความแม่นยำมากกว่าเดิม</t>
  </si>
  <si>
    <t>ใช้งานได้ 70 วัน ต่อการชาร์จแบตเตอรี่ 1 ครั้ง ชาร์จแบตเตอรี่เพียง 1 นาที สามารถใช้งานได้ถึง 3 ชม</t>
  </si>
  <si>
    <t>Category</t>
  </si>
  <si>
    <t>Silent Plus Wireless Mouse M331 - Red</t>
  </si>
  <si>
    <t xml:space="preserve">Living Room Keyboard K400 Plus - Black </t>
  </si>
  <si>
    <t>LOGITECH SPOTLIGHT - Slate</t>
  </si>
  <si>
    <t>LOGITECH SPOTLIGHT - Gold</t>
  </si>
  <si>
    <t xml:space="preserve">Wireless Mouse M171 - Blue </t>
  </si>
  <si>
    <t>Wireless Mouse M171 - Red</t>
  </si>
  <si>
    <t>Wireless Mouse M185 - Dark Grey</t>
  </si>
  <si>
    <t>คีย์บอร์ดไร้สาย ระบบปุ่มแบบ Perfect Stroke Key มีรูปทรงที่รองรับนิ้วมือ</t>
  </si>
  <si>
    <t>เชื่อมต่อได้ทั้งแบบ Bluetooth และ Wireless ผ่านตัวรับสัญญาณ Unifying</t>
  </si>
  <si>
    <t>Windows® 10 or later, Windows® 8, Windows® 7 / Mac OS X 10.10 or later</t>
  </si>
  <si>
    <t>เทคโนโลยี FLOW ที่จะทำให้สามารถถ่ายโอนข้อความ รูปภาพ และไฟล์ระหว่างคอมพิวเตอร์ 2 เครื่องได้อย่างราบรื่น</t>
  </si>
  <si>
    <t>EASY-SWITCH จับคู่สลับไปมาระหว่างอุปกรณ์ด้วยการแตะปุ่ม Easy-Switch™</t>
  </si>
  <si>
    <t>ENG Only</t>
  </si>
  <si>
    <t>LGT-910-005913</t>
  </si>
  <si>
    <t>LGT-910-005914</t>
  </si>
  <si>
    <t>LGT-910-005915</t>
  </si>
  <si>
    <t>M190 Full-size wireless mouse - Charcoal</t>
  </si>
  <si>
    <t>M190 Full-size wireless mouse - Blue</t>
  </si>
  <si>
    <t>M190 Full-size wireless mouse - Red</t>
  </si>
  <si>
    <t>เม้าส์ Full Size รูปทรงเต็มมือ ที่รองรับการใช้งานทั้งคนที่ถนัดมือขวาและมือซ้าย</t>
  </si>
  <si>
    <t>อายุการใช้งานแบตเตอรี่นาน 18 เดือน</t>
  </si>
  <si>
    <t>Bluetooth® low energy technology (Mac OS 10.15 or Later | iPadOS 13.4 or Later)</t>
  </si>
  <si>
    <t>LGT-920-009560</t>
  </si>
  <si>
    <t>ชาร์จไฟอย่างรวดเร็วด้วย USB-C ใช้ได้นาน 10 วันต่อการชาร์จจนเต็มหนึ่งครั้ง หรือนานสูงสุด 5 เดือน(โดยปิดไฟ Backlight)</t>
  </si>
  <si>
    <t>ดีไซน์พรีเมี่ยม พร้อมโครงสร้างที่มีคุณภาพ แข็งแรง ทนทาน และโดดเด่น (เฉพาะรุ่น For Mac จะเป็นสีเทา Space Grey)</t>
  </si>
  <si>
    <t>ฐานรองที่มั่นคง ทำจากยางธรรมชาติเชื่อมติดกับผ้าอย่างแน่นหนา ยึดพื้นผิวที่ยืดหยุ่นไว้กับที่ ผ้าเนื้อนุ่มจะช่วยเพิ่มความสะดวกสบาย</t>
  </si>
  <si>
    <t>LGT-920-008233</t>
  </si>
  <si>
    <t xml:space="preserve">Logitech Wireless Combo MK295 Silent - GRAPHITE </t>
  </si>
  <si>
    <t>เทคโนโลยี SilentTouch ที่กำจัดเสียงรบกวนของคีย์บอร์ดและเมาส์ได้มากกว่า 90%</t>
  </si>
  <si>
    <t>การเชื่อมต่อไร้สาย 2.4 GHz ที่เสถียรและเปี่ยมด้วยเสถียรภาพ ระยะเชื่อมต่อได้สูงสุด 10 เมตร (33 ฟุต)</t>
  </si>
  <si>
    <t>ดีไซน์กันน้ำหก และปุ่มมีคุณสมบัติป้องกันการซีดจาง อายุการใช้งานแบตเตอรี่ยาวนานสูงสุด 36 เดือน</t>
  </si>
  <si>
    <t>Keyboard ขนาด 14.9 x 44.1 x 1.8 cm. น้ำหนัก 0.498 kg. พร้อมแบตเตอรี่ AAA 2 ก้อน</t>
  </si>
  <si>
    <r>
      <t>ปุ่มพิเศษ:</t>
    </r>
    <r>
      <rPr>
        <sz val="11"/>
        <rFont val="Arial"/>
        <family val="2"/>
      </rPr>
      <t> ปุ่มฟังก์ชั่น 8 ปุ่มที่เข้าถึงได้ผ่านทางปุ่ม "fn"</t>
    </r>
  </si>
  <si>
    <t>Windows® 10,8,7 หรือใหม่กว่า Chrome OS™</t>
  </si>
  <si>
    <t>คีย์บอร์ดฟูลไซต์ขนาดมาตรฐาน ทนทาน พร้อมคีย์ลัด 8 ปุ่ม เม้าส์รูปทรงโค้งมนและพกพาสะดวก (ดีไซน์เดียวกับ M221)</t>
  </si>
  <si>
    <t>LOGITECH MK850 PERFORMANCE WIRELESS COMBO</t>
  </si>
  <si>
    <t xml:space="preserve">ปุ่มที่ได้รับการปรับปรุงเพื่อความแม่นยำมากขึ้นและลดเสียงรบกวน รูปทรงปุ่มและความรู้สึกที่คุ้นเคย </t>
  </si>
  <si>
    <t>ชุดเม้าส์และคีย์บอร์ดฟูลไซต์ไร้สาย ให้ความสะดวกสบายในการทำงานด้วยแผ่นรองข้อมือที่นุ่มสบาย</t>
  </si>
  <si>
    <t>ชุดคอมโบพรีเมี่ยม ออกแบบตามสรีระศาสตร์ พร้อมฟังก์ชั่นการใช้งานเพื่อการทำงานที่ก้าวล้ำ</t>
  </si>
  <si>
    <t>เมาส์เลเซอร์ไร้สายดีไซน์ขนาดใหญ่ จับกระชับมือ พื้นผิวยางเพิ่มความอ่อนนุ่มต่อการสัมผัส (M720 Design)</t>
  </si>
  <si>
    <t>Easy Switch สามารถเชื่อมต่อพร้อมกันได้ถึง 3 อุปกรณ์ และสลับการใช้งานไปมาได้อย่างง่ายและรวดเร็ว</t>
  </si>
  <si>
    <t>ออกแบบมาให้กันน้ำหกใส่ อักขระบนปุ่มที่ทนต่อการขัดถู และปรับตำแหน่งการเอียง 3 ระดับ (ปกติ, 4 องศา, และ 8 องศา)</t>
  </si>
  <si>
    <t>คีย์บอร์ดออกแบบให้เหมาะกับการใช้งานได้สะดวกกับมือทั้งสองข้าง พร้อมแผ่นรองข้อมือด้านล่าง</t>
  </si>
  <si>
    <t>เชื่อมต่อได้ 2 ระบบคือ Wireless ผ่านตัวรับสัญญาณ Unifying และเชื่อมต่อด้วยระบบ Bluetooth</t>
  </si>
  <si>
    <t>Keyboard ขนาด 21.0 x 43.0 x 2.5 cm. น้ำหนัก 0.733 kg. พร้อมแบตเตอรี่ AAA 2 ก้อน</t>
  </si>
  <si>
    <t>Mouse 11.5 x 7.4 x 4.5 cm. น้ำหนัก 0.135 kg. พร้อมแบตตารี่ AA 1 ก้อน</t>
  </si>
  <si>
    <t>Mouse 9.9 x 6.0 x 3.9 cm. น้ำหนัก 0.075 kg. พร้อมแบตตารี่ AA 1  ก้อน</t>
  </si>
  <si>
    <t>ชนิดการเชื่อมต่อ: โปรโตคอล Logitech non-unifying (2.4GHz)</t>
  </si>
  <si>
    <t>iPad Case</t>
  </si>
  <si>
    <t>รักษา iPad ของคุณให้ปลอดภัยจากการกระแทก รอยขีดข่วน และละอองน้ำ</t>
  </si>
  <si>
    <t>เพลิดเพลินกับหลายชั่วโมงในการพิมพ์ที่ยืดหยุ่นและสะดวกสบาย ด้วยปุ่มที่มีพื้นที่กว้างขวาง</t>
  </si>
  <si>
    <t xml:space="preserve"> ใช้ Bluetooth® LE ไร้สายขั้นสูงเพื่อการเชื่อมต่อที่ไว้ใจได้และประหยัดพลังงานที่จะไม่ตกหล่นระหว่าง iPad และคีย์บอร์ด</t>
  </si>
  <si>
    <t>ความสูง: 182 มม.</t>
  </si>
  <si>
    <t>LGT-920-009469</t>
  </si>
  <si>
    <t>รูปแบบบางเบาพกพาไปมาได้ง่าย พร้อมการปรับได้ถึง 3 รูปแบบคือ โหมดการพิมพ์ วาด และอ่าน</t>
  </si>
  <si>
    <t>ปรับระดับมุมมองศาที่ยอดเยี่ยมสำหรับการพิมพ์และดูได้ 58 และ 10 องศา</t>
  </si>
  <si>
    <t>ความกว้าง: 257 มม.</t>
  </si>
  <si>
    <t>น้ำหนัก: 495 ก.</t>
  </si>
  <si>
    <t>ใช้แบตเตอรี่แบบกระดุมที่เปลี่ยนได้สำหรับคีย์บอร์ดของคุณ ใช้ SLIM FOLIO สูงสุดถึง 4 ปี</t>
  </si>
  <si>
    <t>LGT-914-000035</t>
  </si>
  <si>
    <t>ปากกาดิจิทัลที่ใช้งานได้หลากหลายรูปแบบ และมอบความแม่นยำในระดับพิกเซลสำหรับ iPad ทุกรุ่น</t>
  </si>
  <si>
    <t>ออกแบบรูปทรงเพื่อความมั่นคง การใช้งานที่แม่นยำ ทำให้สร้างสรรค์จินตนาการได้อย่างเพลิดเพลิน</t>
  </si>
  <si>
    <t>เชื่อมต่อกับ iPad ได้อย่างรวดเร็ว รูปทรงเหมาะสำหรับรูปมือทุกขนาด</t>
  </si>
  <si>
    <t>ความสูง: 163 มม.</t>
  </si>
  <si>
    <t>ความกว้าง: 12 มม.</t>
  </si>
  <si>
    <t>ความลึก: 8 มม.</t>
  </si>
  <si>
    <t>น้ำหนัก: 20 ก.</t>
  </si>
  <si>
    <t>ใช้เทคโนโลยี Apple Pencil สามารถเข้าถึงแอปนับร้อยที่รองรับ Apple Pencil ได้ทันที</t>
  </si>
  <si>
    <t>LGT-920-009210</t>
  </si>
  <si>
    <t>LGT-920-009211</t>
  </si>
  <si>
    <t>K580 Slim Multi-Device Wireless Keyboard - Graphite</t>
  </si>
  <si>
    <t>K580 Slim Multi-Device Wireless Keyboard - White</t>
  </si>
  <si>
    <t>เชื่อมต่อได้ทั้งแบบ Bluetooth และ Wireless ผ่านตัวรับสัญญาณ Unifying ระยะเชื่อมต่อ 10M</t>
  </si>
  <si>
    <t>น้ำหนัก 0.558 kg.</t>
  </si>
  <si>
    <t>ขนาด 143.9 x 373.5 x 21.3 mm</t>
  </si>
  <si>
    <t>คีย์บอร์ดไร้สายสำหรับคอมพิวเตอร์ แท็บเล็ต และสมาร์ทโฟน ดีไซน์กะทัดรัด พร้อมช่องวางอุปกรณ์</t>
  </si>
  <si>
    <t>ดีไซนืสไตล์โมเดิน มีขนาดเล็กกะทัดรัด พร้อมปุ่มแบบ Low-Profile ที่นุ่มนวลและลดเสียงรบกวนขณะพิมพ์</t>
  </si>
  <si>
    <t>LGT-920-009815</t>
  </si>
  <si>
    <t>MX Keys Advanced Wireless Keyboard For MAC</t>
  </si>
  <si>
    <t xml:space="preserve">*เชื่อมต่อพร้อมกันได้สูงสุด 2 อุปกรณ์ EASY-SWITCH จับคู่สลับไปมาระหว่างอุปกรณ์ด้วยการแตะปุ่ม Easy-Switch™ </t>
  </si>
  <si>
    <t>LGT-960-001370</t>
  </si>
  <si>
    <t>Logitech HD WEBCAM C505 for Video Call</t>
  </si>
  <si>
    <t>การจับภาพวิดีโอ HD: สูงสุด 1280 x 720 พิกเซล 30Fps</t>
  </si>
  <si>
    <t>ระบบโฟกัสแบบคงที่(Fixed Focus) ช่วยให้ภาพวิดีโอมีความคมชัดเท่ากันทั้งเฟรม</t>
  </si>
  <si>
    <t xml:space="preserve">มีไมค์แบบในตัว รับเสียงได้ในระยะ 3 เมตร พร้อมด้วยเทคโนโลยีลดเสียงรบกวนรอบข้าง </t>
  </si>
  <si>
    <t>เทคโนโลยี  Right Light 2 ช่วยปรับความสว่างและคมชัดของภาพวิดีโอให้อัตโนมัติ</t>
  </si>
  <si>
    <t>รับรองการใช้งาน Hi-Speed USB 2.0 (แนะนำ) สายเชื่อมต่อยาว 2 เมตร</t>
  </si>
  <si>
    <t>การสนทนาผ่านวิดีโอ HD (1280 x 720 พิกเซล) ในมุมมอง 60 องศา</t>
  </si>
  <si>
    <t>ดีไซต์ใหม่ มีความเล็กกะทัดรัด ยาวบ้าแลพโฉบเชี่ยว</t>
  </si>
  <si>
    <t>ภาพถ่าย: คมชัด 1.2 ล้านพิกเซล</t>
  </si>
  <si>
    <t>เมาส์ขนาดกะทัดรัดที่ออกแบบมาสำหรับการทำงานได้ทุกที่ ทุกเวลา ไม่มีสะดุด</t>
  </si>
  <si>
    <t>ดีไซน์โครงต่ำโค้งมนสอดคล้องกับรูปฝ่ามือ แผ่นซิลิโคนด้านข้างกันลื่น ทนทานต่อการตกกระแทก</t>
  </si>
  <si>
    <t>Windows® 10 or later, Windows® 8, Windows® 7, Mac OS X 10.10 or later</t>
  </si>
  <si>
    <t>LGT-960-001372</t>
  </si>
  <si>
    <t>LGT-960-001360</t>
  </si>
  <si>
    <r>
      <t>ขนาดเมาส์ (สูง x กว้าง x ลึก):</t>
    </r>
    <r>
      <rPr>
        <sz val="11"/>
        <color rgb="FF000000"/>
        <rFont val="Arial"/>
        <family val="2"/>
      </rPr>
      <t> 11.5 x 6.6 x 4.0 MM.</t>
    </r>
  </si>
  <si>
    <r>
      <t>น้ำหนักเมาส์ (รวมแบตเตอรี่):</t>
    </r>
    <r>
      <rPr>
        <sz val="11"/>
        <color rgb="FF000000"/>
        <rFont val="Arial"/>
        <family val="2"/>
      </rPr>
      <t xml:space="preserve"> 89.9 กรัม </t>
    </r>
  </si>
  <si>
    <t>Triathaon Mouse M720</t>
  </si>
  <si>
    <t>MX Keys Advanced Wireless Keyboard For MAC</t>
  </si>
  <si>
    <t>LOGITECH MK470 SLIM COMBO - Graphite</t>
  </si>
  <si>
    <t>LOGITECH MK470 SLIM COMBO - Offwhite</t>
  </si>
  <si>
    <t>LOGITECH MK850 PERFORMANCE COMBO</t>
  </si>
  <si>
    <t>Webcam</t>
  </si>
  <si>
    <t>Headset</t>
  </si>
  <si>
    <t>Stereo Headset H110 AP</t>
  </si>
  <si>
    <t>Stereo Headset H111 - Black - singlepin</t>
  </si>
  <si>
    <t>LGT-920-009954</t>
  </si>
  <si>
    <t>รูปแบบบางเบาพกพาไปมาได้ง่าย พร้อมการปรับได้ถึง 4 รูปแบบคือ โหมดการพิมพ์ ดู วาด และอ่าน</t>
  </si>
  <si>
    <t>มีไฟแบ๊คไลท์อัตโนมัติ รองรับการพิมพ์ได้ทุกเวลา ทั้งกลางวันและกลางคืน</t>
  </si>
  <si>
    <t>ปุ่มขนาดใหญ่ช่วยในการพิมพ์ที่ยืดหยุ่นและสะดวกสบาย พรัอมแถวปุ่มลัดมาตรฐานของ iPadOS</t>
  </si>
  <si>
    <t>รักษา iPad ของคุณให้ปลอดภัยจากการกระแทก รอยขีดข่วน และละอองน้ำ เกรดทหาร(MIL STD 810G)</t>
  </si>
  <si>
    <t>ออกแบบมาให้มีช่องเปิดด้านข้าง ให้คุณใส่เคส iPad ในขณะที่ชาร์จ Apple Pencil ได้</t>
  </si>
  <si>
    <t>ใช้พลังงานแบตเตอรี่จาก iPad ผ่านทาง Smart Connector</t>
  </si>
  <si>
    <t>จับคู่กับ iPad ได้ทันทีด้วย Smart Connector โดยตัว Folio Touch จะใช้พลังงานจาก iPad โดยตรง</t>
  </si>
  <si>
    <t>ความสูง: 256 มม.</t>
  </si>
  <si>
    <t>ความกว้าง: 189 มม.</t>
  </si>
  <si>
    <t>ความลึก: 21 มม.</t>
  </si>
  <si>
    <t>น้ำหนัก: 642.5 ก.</t>
  </si>
  <si>
    <t>iPadOS 13.4 หรือใหม่กว่า</t>
  </si>
  <si>
    <t>LGT-920-010150</t>
  </si>
  <si>
    <t>LGT-920-010296</t>
  </si>
  <si>
    <t>LGT-920-010215</t>
  </si>
  <si>
    <t>COMBO TOUCH FOR iPAD PRO 12.9 inch Gen 5</t>
  </si>
  <si>
    <t>เคสคีย์บอร์ดที่จะยกระดับความอเนกประสงค์ สามารถทำงานและสร้างสรรค์ได้อย่างสบาย</t>
  </si>
  <si>
    <t>จับคู่กับ iPad ได้ทันทีด้วย Smart Connector โดยตัว Combo Touch จะใช้พลังงานจาก iPad โดยตรง</t>
  </si>
  <si>
    <t>Combo Tough ใช้พลังงานแบตเตอรี่จาก iPad ผ่านทาง Smart Connector</t>
  </si>
  <si>
    <t>คีย์บอร์ดสามารถถอดแยกออกจากตัวเคสได้ เพื่อความสะดวกสบายในการใช้งาน</t>
  </si>
  <si>
    <t>ดีไซน์บางเบา ผ้าทอกันลื่นสุดพรีเมี่ยม พร้อมการปรับโหมดการใช้งานได้ถึง 4 รูปแบบคือ โหมดการพิมพ์ ดู วาด และอ่าน</t>
  </si>
  <si>
    <t>ออกแบบขึ้นรูปมาให้เหมาะกับ iPad ปกป้องทั้งด้านหน้า ด้านหลัง และมุมจากการขูดขีดและกระแทก</t>
  </si>
  <si>
    <t>Toughpad และปุ่มขนาดใหญ่ช่วยในการพิมพ์ที่ยืดหยุ่นและสะดวกสบาย พรัอมแถวปุ่มลัดมาตรฐานของ iPadOS</t>
  </si>
  <si>
    <t>https://www.logitech.com/th-th/products/ipad-keyboards/combo-touch-ipad.html?crid=1762</t>
  </si>
  <si>
    <t>LGT-920-009458</t>
  </si>
  <si>
    <t>เทคโนโลยีและวัสดุดูดซับแรงกระแทก ช่วยให้ iPad ปลอดภัยจากการทำตกและอุบัติเหตุอื่นๆ</t>
  </si>
  <si>
    <t>เคสคีย์บอร์ดแบบบางที่มาพร้อมกับการป้องกันการตกกระแทกที่ดีกว่ามาตรฐานทดสอบทางทหาร</t>
  </si>
  <si>
    <t>ดีไซน์บางเบาแต่ทนทาน พร้อมการปรับโหมดการใช้งานได้ถึง 4 รูปแบบคือ โหมดการพิมพ์ ดู วาด และอ่าน</t>
  </si>
  <si>
    <t>จับคู่กับ iPad ได้ทันทีด้วย Smart Connector โดยตัว Rugged Folio จะใช้พลังงานจาก iPad โดยตรง</t>
  </si>
  <si>
    <t>Rugged Folio ใช้พลังงานแบตเตอรี่จาก iPad ผ่านทาง Smart Connector</t>
  </si>
  <si>
    <t>ขาตั้งที่ยืดหยุ่นทำมุมเอียงได้ 40° พร้อมบานพับเชิงกลที่แข็งแรงช่วยให้มั่นใจได้ว่าขาตั้งจะตั้งอยู่กับที่ ไม่มีเลื่อนหรือล้ม</t>
  </si>
  <si>
    <t>มีที่เสียบในตัวเพื่อจัดเก็บ Logitech Crayon หรือ Apple Pencil ด้วยสลักแม่เหล็กแน่นหนา</t>
  </si>
  <si>
    <t>ความสูง: 260 มม.</t>
  </si>
  <si>
    <t>ความลึก: 23.8 มม.</t>
  </si>
  <si>
    <t>น้ำหนัก: 605 ก.</t>
  </si>
  <si>
    <t>https://www.logitech.com/th-th/products/ipad-keyboards/rugged-folio.920-009458.html?crid=1762</t>
  </si>
  <si>
    <t>ปุ่มซีลกันน้ำและฝุ่นขนาดใหญ่ ให้ใช้งานได้ทุกสถานการ์ณ พร้อมการทำงานแบบไร้เสียงรบกวน</t>
  </si>
  <si>
    <t>Accessories</t>
  </si>
  <si>
    <t>ความสูง: 252 มม.</t>
  </si>
  <si>
    <t>ความกว้าง: 189.3 มม.</t>
  </si>
  <si>
    <t>ความลึก: 16.9 มม.</t>
  </si>
  <si>
    <t>น้ำหนัก: 574 ก.</t>
  </si>
  <si>
    <t>แบตเตอรี่ใช้งานได้ยาวนานถึง 7.5 ชั่วโมง ต่อการชาร์จเพียง 1 ครั้ง และมีระบบปิดอัตโนมัติเมื่อไม่มีการใช้งาน</t>
  </si>
  <si>
    <t>https://www.logitech.com/th-th/products/ipad-accessories/crayon-ipad-digital-pencil.914-000053.html?crid=1830</t>
  </si>
  <si>
    <t>&gt; การสนทนาผ่านวิดีโอ Full HD 1080P/30Fps  (สูงสุด 1920 x 1080 พิกเซล) C154</t>
  </si>
  <si>
    <t>&gt; การสนทนาผ่านวิดีโอ HD 720p/30fps (สูงสุด 1280 x 720 พิกเซล) ด้วยไคลเอ็นต์ที่สนับสนุน</t>
  </si>
  <si>
    <t>&gt; Digital Zoom 1X  มึชุมมองภาพ(dFoV): 78°</t>
  </si>
  <si>
    <t>&gt; เทคโนโลยี Rightlight™ 2 เพื่อความคมชัดท่ามกลางสภาพแสง แม้กระทั่งแสงน้อย</t>
  </si>
  <si>
    <t>Mousepad</t>
  </si>
  <si>
    <t>LGT-956-000045</t>
  </si>
  <si>
    <t>LGT-956-000031</t>
  </si>
  <si>
    <t>LGT-956-000033</t>
  </si>
  <si>
    <t>Desk Mat Studio Series - Dark Rose</t>
  </si>
  <si>
    <t>Mouse Pad Studio Series - Graphite</t>
  </si>
  <si>
    <t>Mouse Pad Studio Series - Dark Rose</t>
  </si>
  <si>
    <t>ทำจากสร้างผ้าที่ยืดหยุ่น สามารถม้วนเก็บเพื่อให้เคลื่อนย้ายได้สะดวก และวางได้อย่างราบเรียบเมื่อคุณพร้อมที่จะใช้</t>
  </si>
  <si>
    <t>Size : 66.0 x 0.55 x 31.0 CM</t>
  </si>
  <si>
    <t>Size : 23.9 x 0.55 x 22.1 CM</t>
  </si>
  <si>
    <t>LGT-920-010505</t>
  </si>
  <si>
    <t>LGT-920-010506</t>
  </si>
  <si>
    <t>LGT-920-010507</t>
  </si>
  <si>
    <t>LGT-920-010528</t>
  </si>
  <si>
    <t>MX Keys Mini Keyboard - Graphite</t>
  </si>
  <si>
    <t>MX Keys Mini Keyboard - Pale Grey</t>
  </si>
  <si>
    <t>MX Keys Mini Keyboard - Rose</t>
  </si>
  <si>
    <t>MX Keys Mini Keyboard For Mac - Pale Grey</t>
  </si>
  <si>
    <t>ตัวปุ่มมีไฟส่องสว่างอัตโนมัติเมื่อเซนเซอร์จับได้ว่ามีการใช้งานปุ่มกด (Smart Iilumination) และปรับความสว่างได้</t>
  </si>
  <si>
    <t>คีย์บอร์ดไร้สาย ระบบปุ่มแบบ Perfect Stroke Key มีรูปทรงที่รองรับนิ้วมือ พร้อมดีไซน์เบาบางเล็กกะทัดรัดกว่าเดิม</t>
  </si>
  <si>
    <t>ดีไซน์พรีเมี่ยม พร้อมโครงสร้างที่มีคุณภาพ แข็งแรง ทนทาน และโดดเด่น พร้อมปุ่มลัด Dictation Key, Emoji Key, Mute/Unmute Mic</t>
  </si>
  <si>
    <t>เฉพาะรุ่น For Mac จะวาง Lay Out Key Cap แบบ Macbook คือมีปุ่ม Command, Options, Control, Return</t>
  </si>
  <si>
    <t>เชื่อมต่อได้ทั้งแบบ Bluetooth และ Wireless ผ่านตัวรับสัญญาณ Logi Bolt (ซื้อแยกต่างหาก)</t>
  </si>
  <si>
    <t>LGT-956-000046</t>
  </si>
  <si>
    <t>Desk Mat Studio Series - Mid Grey</t>
  </si>
  <si>
    <t>SLIM FOLIO FOR IPAD GEN 7-8-9</t>
  </si>
  <si>
    <t>RUGGED FOLIO FOR iPAD Gen 7-8-9</t>
  </si>
  <si>
    <t xml:space="preserve">ควบคุม ปรับแต่ง และอัปเดตหูฟังได้ด้วยซอพแวร์ Logi Tune </t>
  </si>
  <si>
    <t>ทำงานได้อย่างราบรื่นกับแอปพลิเคชันโทรศัพท์ทั่วไป เกือบทุกแพลตฟอร์มและระบบปฏิบัติการ</t>
  </si>
  <si>
    <t>ผ่านการรับรองสำหรับ Microsoft Skype for Business, Google Voice, Microsoft teams และโปรแกรมยอดนิยมอื่นๆ</t>
  </si>
  <si>
    <t>การตอบสนองความถี่: 100-8kHz</t>
  </si>
  <si>
    <t>ไมโครโฟน</t>
  </si>
  <si>
    <t>ลำโพง</t>
  </si>
  <si>
    <t>การตอบสนองความถี่ (โหมดเพลง): 20-20KHz (โหมดการสนทนา): 100-8KHz</t>
  </si>
  <si>
    <t>LGT-910-006262</t>
  </si>
  <si>
    <t>LGT-910-006263</t>
  </si>
  <si>
    <t>M650 Signature Wireless Mouse - Graphite</t>
  </si>
  <si>
    <t>M650 Signature Wireless Mouse - Rose</t>
  </si>
  <si>
    <t>LGT-910-006514</t>
  </si>
  <si>
    <t>LGT-910-006515</t>
  </si>
  <si>
    <t>LGT-910-006516</t>
  </si>
  <si>
    <t>POP Mouse with emoji - Blast Yellow</t>
  </si>
  <si>
    <t>POP Mouse with emoji - Daydream Mint</t>
  </si>
  <si>
    <t>POP Mouse with emoji - Heartbreaker Rose</t>
  </si>
  <si>
    <t>POP Mouse สนุกสนานระบบไร้สายที่ออกแบบมาเพื่อบุคลิกที่โดดเด่น พร้อมปุ่มอิโมจิที่ปรับแต่งได้</t>
  </si>
  <si>
    <t>เทคโนโลยี SilentTough ลดเสียงคลิ้กลงกว่า 90% จึงทำให้ทำงานได้อย่างเงียบสงบ ไร้เสียงคลิ้กรบกวน</t>
  </si>
  <si>
    <t>SmartWheel ล้อเลื่อนที่แม่นยำ และสามารถเปลี่ยนจากโหมดความแม่นยำสูงเป็นโหมดเลื่อนรวดเร็วได้</t>
  </si>
  <si>
    <t>ประหยัดพลังงานด้วย Autosleep ทำให้ใช้งานได้ยาวนานกว่า 24 เดือน</t>
  </si>
  <si>
    <t>ออกแบบรูปทรงโค้งเว้าที่เหมาะกับฝ่ามือเป็นอย่างดี พร้อมสีสันที่สดใส ขนาดกะทัดรัด พกพาไปได้ทุกที่</t>
  </si>
  <si>
    <r>
      <t>ความละเอียดของเซ็นเซอร์:</t>
    </r>
    <r>
      <rPr>
        <sz val="11"/>
        <color rgb="FF000000"/>
        <rFont val="Arial"/>
        <family val="2"/>
      </rPr>
      <t> Logitech Advanced Optical Tracking 1,000-4000 dpi</t>
    </r>
  </si>
  <si>
    <t>ชนิดการเชื่อมต่อ: การเชื่อมต่อไร้สาย Bluetooth พลังงานต่ำ (5.1) และ 2.4GHz wireless connection</t>
  </si>
  <si>
    <t>จำนวนปุ่ม: 4 (คลิกซ้าย/ขวา, ล้อเลื่อนพร้อมคลิกกลาง, ปุ่มบนสามารถปรับแต่งอิโมจิได้)</t>
  </si>
  <si>
    <r>
      <t>น้ำหนักเมาส์ (รวมแบตเตอรี่):</t>
    </r>
    <r>
      <rPr>
        <sz val="9"/>
        <color rgb="FF000000"/>
        <rFont val="Arial"/>
        <family val="2"/>
      </rPr>
      <t xml:space="preserve"> 82 กรัม </t>
    </r>
  </si>
  <si>
    <r>
      <t>ขนาดเมาส์ (สูง x กว้าง x ลึก):</t>
    </r>
    <r>
      <rPr>
        <sz val="9"/>
        <color rgb="FF000000"/>
        <rFont val="Arial"/>
        <family val="2"/>
      </rPr>
      <t> 10.4 มม. x 5.94 มม. x 3.5 mm</t>
    </r>
  </si>
  <si>
    <t>LGT-920-010814</t>
  </si>
  <si>
    <t>LGT-920-010815</t>
  </si>
  <si>
    <t>POP Keys - Blast Yellow</t>
  </si>
  <si>
    <t>POP Keys - Daydream Mint</t>
  </si>
  <si>
    <t>คีย์บอร์ดไร้สาย ระบบปุ่มแบบ แมกคานิคอลสไตล์เครื่องพิมพ์ดีด ให้ความรู้สึกเด้งดึ๋งขณะพรมนิ้วไปตามปุ่ม</t>
  </si>
  <si>
    <t>เค้าโครงกะทัดรัดประหยัดพื้นที่ ปุ่มทรงกลมเว้าลงเหมาะกับปลายนิ้วมือ เพื่อสัมผัสที่นุ่มนวลขณะพิมพ์</t>
  </si>
  <si>
    <t>อายุแบตเตอรี่ใช้งานได้ถึง 3 ปี และปุ่มที่ทนการกดถึง 50 ล้านครั้ง</t>
  </si>
  <si>
    <t>ดีไซน์สไตล์วินเทจ สีสันสดใส มาพร้อมกับปุ่มอิโมจิสลับเปลี่ยนได้ 8 ปุ่มให้คุณได้ผสมผสาน* ให้เข้ากับอารมณ์ของคุณ</t>
  </si>
  <si>
    <t>https://www.logitech.com/th-th/products/keyboards/pop-keys-wireless-mechanical.920-010814.html</t>
  </si>
  <si>
    <t>ขนาด 32 x 13.8 x 3.54 cm.    น้ำหนัก 779 g.</t>
  </si>
  <si>
    <t xml:space="preserve">Windows® 10 or later, Windows® 8, Windows® 7 / Mac OS X 10.10 or later / IOS / Andriod </t>
  </si>
  <si>
    <t>ปุ่มลัดอิโมจิ 4 ปุ่ม (ปุ่มอิโมจิเสริม +4 ปุ่มเพื่อสลับเปลี่ยน), ปุ่มเมนูอิโมจิ 1 ปุ่ม</t>
  </si>
  <si>
    <t>https://www.logitech.com/th-th/products/mice/pop-wireless-mouse.910-006516.html</t>
  </si>
  <si>
    <t>เชื่อมต่อได้ทั้งแบบ Bluetooth® สูงสุด 3 อุปกรณ์  และ Wireless ผ่านตัวรับสัญญาณ Logi Bolt</t>
  </si>
  <si>
    <r>
      <t>ความละเอียดของเซ็นเซอร์:</t>
    </r>
    <r>
      <rPr>
        <sz val="11"/>
        <color rgb="FF000000"/>
        <rFont val="Arial"/>
        <family val="2"/>
      </rPr>
      <t> Logitech Advanced Optical Tracking 400-4,000 dpi</t>
    </r>
  </si>
  <si>
    <r>
      <t>น้ำหนักเมาส์ (รวมแบตเตอรี่):</t>
    </r>
    <r>
      <rPr>
        <sz val="9"/>
        <color rgb="FF000000"/>
        <rFont val="Arial"/>
        <family val="2"/>
      </rPr>
      <t xml:space="preserve"> 101 กรัม </t>
    </r>
  </si>
  <si>
    <r>
      <t>ขนาดเมาส์ (สูง x กว้าง x ลึก):</t>
    </r>
    <r>
      <rPr>
        <sz val="9"/>
        <color rgb="FF000000"/>
        <rFont val="Arial"/>
        <family val="2"/>
      </rPr>
      <t> 37.8 มม. x 61.8 มม. x 107 mm</t>
    </r>
  </si>
  <si>
    <t>ล้อเลื่อน: MAGNETIC WHEEL จำนวนปุ่ม: 5</t>
  </si>
  <si>
    <t>SMART WHEEL ล้อเลื่อนที่แม่นยำ และสามารถเปลี่ยนจากโหมดความแม่นยำสูงเป็นโหมดเลื่อนรวดเร็วได้</t>
  </si>
  <si>
    <t>ประหยัดพลังงานด้วยการใช้งานได้ยาวนานกว่า 24 เดือน ชิ้นส่วนพลาสติกใน Signature M650 ผลิตจากพลาสติกรีไซเคิล</t>
  </si>
  <si>
    <t>มีรูปทรงโค้งมน ที่วางนิ้วโป้งนิ่ม และที่จับด้านข้างหุ้มยาง เพื่อให้วางมือได้มั่นคงพอดี สบายมากขึ้น ปุ่มด้านข้างปรับแต่งได้</t>
  </si>
  <si>
    <t>LGT-910-006605</t>
  </si>
  <si>
    <t>เทคโนโลยีการเชื่อมต่อได้ทั้ง Bluetooth® หรือ ผ่านตัวรับสัญญาณ USB Logi Bolt (แถมให้ในกล่อง)</t>
  </si>
  <si>
    <t>LGT-910-006479</t>
  </si>
  <si>
    <t>LGT-910-006480</t>
  </si>
  <si>
    <t>Lift Vertical Ergonomic Mouse - Pale Grey</t>
  </si>
  <si>
    <t>การวางมือได้มุมเหมาะสมที่ 57° คือท่าทางที่เรียกว่า “ตำแหน่งจับตามธรรมชาติ" ทำให้แรงกดที่ข้อมือน้อยลง</t>
  </si>
  <si>
    <t>ออกแบบเป็นพิเศษโดยทีมผู้เชี่ยวชาญด้านสรีรศาสตร์ และมีตราประทับการรับรองจากสถาบันด้านสรีรศาสตร์ชั้นนำ</t>
  </si>
  <si>
    <t>โหมดการเลื่อนที่รวดเร็วและแม่นยำของ SmartWheel ทำให้การทำงานราบรื่น</t>
  </si>
  <si>
    <t>ช้งานได้นานถึง 2 ปีด้วยแบตเตอรี่ AA ก้อนเดียว</t>
  </si>
  <si>
    <t>เมาส์เพื่อความสบาย เหมาะกับมือขนาดเล็กถึงกลาง ช่วยให้คุณทำงานตลอดทั้งวันโดยไม่ต้องยกนิ้วขึ้น</t>
  </si>
  <si>
    <t>ลากได้เร็วขึ้นในเกือบทุกพื้นผิว ด้วยความแม่นยำ 400-4000 DPI (ปรับเพิ่มได้สเต็ปละ 100 DPI)</t>
  </si>
  <si>
    <t>USB Logi Bolt : Windows® 10 or later, Mac OS X 10.10 or later, Chrome OS, Linux®</t>
  </si>
  <si>
    <t>Bluetooth® low energy technology : Mac OS 10.15 or Later | iPadOS 14 or Later) | Android™ 8 หรือใหม่กว่า</t>
  </si>
  <si>
    <t>https://www.logitech.com/th-th/products/mice/lift-vertical-ergonomic-mouse.910-006479.html</t>
  </si>
  <si>
    <t>LGT-910-006561</t>
  </si>
  <si>
    <t>LGT-910-006562</t>
  </si>
  <si>
    <t>MX Master 3s Mouse - Graphite</t>
  </si>
  <si>
    <t>MX Master 3s Mouse - Pale Gray</t>
  </si>
  <si>
    <t>เชื่อมต่อผ่าน Bolt (USB receiver) และ Bluetooth ใช้งานได้สุงสุด 3 อุปกรณ์</t>
  </si>
  <si>
    <t>เร็วขึ้นและแม่นยำขึ้นกว่ารุ่นเดิม ลากได้เร็วขึ้นในเกือบทุกพื้นผิว ด้วยความแม่นยำสูงสุด 8000 DPI</t>
  </si>
  <si>
    <t>85% PCR ผลิตด้วยวัสดุที่เป็นมิตรต่อสิ่งแวดล้อม</t>
  </si>
  <si>
    <t>สามารถปรับแต้งฟังก์ชั่นการใช้งานได้ผ่าน Software Options+ และ Kiros</t>
  </si>
  <si>
    <t>MX Keys Mini Keyboard For Mac - PaleGrey</t>
  </si>
  <si>
    <t>Wireless Combo MK295 Silent - GRAPHITE</t>
  </si>
  <si>
    <t>LGT-920-010956</t>
  </si>
  <si>
    <t>LGT-920-010988</t>
  </si>
  <si>
    <t>การออกแบบปุ่มสไตล์พลันเจอร์ให้สไตล์การพิมพ์ที่คุ้นเคย พร้อมปุ่มลัดที่เพิ่มประสิทธิภาพการทำงาน</t>
  </si>
  <si>
    <t>เชื่อมต่อได้ทั้งแบบ Bluetooth และ Wireless ผ่านตัวรับสัญญาณ Logi Bolt ระยะเชื่อมต่อ 10M</t>
  </si>
  <si>
    <t>อายุแบตเตอรี่: สูงสุด 36 เดือน</t>
  </si>
  <si>
    <t>K650 Signature Wireless Comfort Keyboard - Black</t>
  </si>
  <si>
    <t>K650 Signature Wireless Comfort Keyboard - White</t>
  </si>
  <si>
    <t>เข้ากันได้กับระบบปฏิบัติการและแพลตฟอร์มชั้นนำทุกระบบ Windows/Mac/Chrome</t>
  </si>
  <si>
    <t>คีย์บอร์ดขนาดมาตรฐาน พร้อมที่วางพักฝ่ามือในตัวที่นุ่มนวล ออกแบบสำหรับการทำงานได้สะดวกสบายตลอดทั้งวัน</t>
  </si>
  <si>
    <t>ดีไซน์ป้องกันของเหลวหกใส่ หรือละอองน้ำได้</t>
  </si>
  <si>
    <t>เคสคีย์บอร์ดพร้อมแทร็กแพดที่อเนกประสงค์ที่สุดสำหรับ iPad Pro และ iPad Air (Gen 4-5)</t>
  </si>
  <si>
    <t>เสียงคลิกที่เงียบสงบ(Silent Click) พร้อมปุ่มที่จัดตำแหน่งไว้อย่างรู้ใจ และล้อเลื่อนสำหรับนิ้วหัวแม่มือแบบใหม่</t>
  </si>
  <si>
    <t>LGT-910-006765</t>
  </si>
  <si>
    <t>LGT-960-001196</t>
  </si>
  <si>
    <t>Logitech BRIO 4K STREAM EDITION</t>
  </si>
  <si>
    <t>LGT-960-001423</t>
  </si>
  <si>
    <t>LGT-960-001429</t>
  </si>
  <si>
    <t>LGT-960-001433</t>
  </si>
  <si>
    <t>Logitech Brio 500 - Graphite</t>
  </si>
  <si>
    <t>Logitech Brio 500 - Off White</t>
  </si>
  <si>
    <t>Logitech Brio 500 - Rose</t>
  </si>
  <si>
    <t>การจับภาพวิดีโอ HD 720P/60Fps (1280 x 720 พิกเซล)</t>
  </si>
  <si>
    <t>เมกะพิกเซลของกล้อง: 4MP</t>
  </si>
  <si>
    <t>มุมมองภาพแนวทแยงมุม (dFoV): 90°/78°/65°</t>
  </si>
  <si>
    <t>ฮาร์ดแวร์ซูม: ดิจิทัลซูม 4 เท่า</t>
  </si>
  <si>
    <t>ชนิดการโฟกัส: โฟกัสอัตโนมัติ</t>
  </si>
  <si>
    <t>ชนิดเลนส์: กระจก พร้อมฉากปิดเลนส์ในตัว</t>
  </si>
  <si>
    <t>เทคโนโลยี  Right Light 4 ปรับสภาพแสงให้เข้ากับสภาพแวดล้อมโดยอัตโนมัติ</t>
  </si>
  <si>
    <t xml:space="preserve">การสนทนาผ่านวิดีโอ Full HD 1080P/30Fps (1920x1080 พิกเซล) </t>
  </si>
  <si>
    <t>ดีไซต์ใหม่ มีความเล็กกะทัดรัด เข้ากันได้ดีกับทุกอุปกรณ์</t>
  </si>
  <si>
    <t>เข้ากันได้กับแพลตฟอร์มการประชุม Microsoft Teams, Google Meet, Zoom และอื่นๆ</t>
  </si>
  <si>
    <t>ซอฟต์แวร์เว็บแคม Logitech: Logi Tune เพื่อปรับแต้งฟังก์ชั่นต่างๆ</t>
  </si>
  <si>
    <t>https://www.logitech.com/th-th/products/webcams/brio-500-webcam.960-001423.html</t>
  </si>
  <si>
    <t>ฮาร์ดแวร์ซูม: ดิจิทัลซูม 5 เท่า</t>
  </si>
  <si>
    <t>เมกะพิกเซลของกล้อง: 13MP</t>
  </si>
  <si>
    <t xml:space="preserve">ไมค์สเตอริโอในตัว รับเสียงได้ในระยะ 1.22 เมตร เทคโนโลยีลดเสียงรบกวนรอบข้าง </t>
  </si>
  <si>
    <t>เทคโนโลยี  Right Light 3 ปรับสภาพแสงให้เข้ากับสภาพแวดล้อมโดยอัตโนมัติ</t>
  </si>
  <si>
    <t>เว็บแคม 4K ระดับพรีเมียมพร้อม HDR และการสนับสนุน Windows Hello</t>
  </si>
  <si>
    <t xml:space="preserve">การสนทนาผ่านวิดีโอ Ultra HD 4K/30Fps (4096x2160 พิกเซล) </t>
  </si>
  <si>
    <t>การจับภาพวิดีโอ HD 720P/30/60/90Fps (1280 x 720 พิกเซล)</t>
  </si>
  <si>
    <t xml:space="preserve">การสนทนาผ่านวิดีโอ Full HD 1080P/30/60Fps (1920x1080 พิกเซล) </t>
  </si>
  <si>
    <t xml:space="preserve">ไมค์คู่หลายทิศทางในตัว  รับเสียงได้ในระยะ 1.22 เมตร เทคโนโลยีลดเสียงรบกวนรอบข้าง </t>
  </si>
  <si>
    <t>Webcam Model for Consumer</t>
  </si>
  <si>
    <t>LGT-981-001215</t>
  </si>
  <si>
    <t>LGT-981-001220</t>
  </si>
  <si>
    <t>LGT-981-001225</t>
  </si>
  <si>
    <t>Logitech Zone Vibe 100 - Graphite</t>
  </si>
  <si>
    <t>Logitech Zone Vibe 100 - Off White</t>
  </si>
  <si>
    <t>Logitech Zone Vibe 100 - Rose</t>
  </si>
  <si>
    <t>ชุดหูฟังไร้สายน้ำหนักเบา ออกแบบมาสำหรับการทำงานและความบันเทิง</t>
  </si>
  <si>
    <t>ไดรเวอร์ขับเสียงขนาดใหญ่ 40 มม. ให้เสียงเบสที่เต็มพลัง และความเพลิดเพลินที่ได้จากความถี่จากทุกสเปกตรัม</t>
  </si>
  <si>
    <t>ไมค์คู่ MEMS หลายทิศทางพร้อมระบบไดเรกชันนอลบีมฟอร์มมิ่งและ DSP</t>
  </si>
  <si>
    <t>อายุการใช้งานแบตเตอรี่ (เวลาการฟัง): 20 ชม.</t>
  </si>
  <si>
    <t>อายุการใช้งานแบตเตอรี่ (เวลาการสนทนา): 18 ชม.</t>
  </si>
  <si>
    <t>เชื่อมต่อไร้สายกับอุปกรณ์ได้ทั้งโทรศัพท์และแท๊ปเล็ตผ่าน Bluetooth 5.2 ระยะเชื่อมต่อสูงสุด 30 ม.</t>
  </si>
  <si>
    <t>https://www.logitech.com/th-th/products/headsets/zone-vibe-100-wireless.981-001220.html</t>
  </si>
  <si>
    <t>Mouse B100 New</t>
  </si>
  <si>
    <t>Folio Tough  for iPad Air Gen 4</t>
  </si>
  <si>
    <t xml:space="preserve"> SRP In.Vat</t>
  </si>
  <si>
    <t>SRP Ex.Vat</t>
  </si>
  <si>
    <r>
      <t>เมาส์ (สูง x กว้าง x ลึก):</t>
    </r>
    <r>
      <rPr>
        <sz val="9"/>
        <color rgb="FF000000"/>
        <rFont val="Arial"/>
        <family val="2"/>
      </rPr>
      <t> 97.7 มม. (3.85 นิ้ว) x 61.5 มม. (2.42 นิ้ว) x 35.2 มม. (1.39 นิ้ว)</t>
    </r>
  </si>
  <si>
    <r>
      <t>น้ำหนักเมาส์:</t>
    </r>
    <r>
      <rPr>
        <sz val="9"/>
        <color rgb="FF000000"/>
        <rFont val="Arial"/>
        <family val="2"/>
      </rPr>
      <t> 70.5 กรัม (2.49 ออนซ์) พร้อมแบตเตอรี่</t>
    </r>
  </si>
  <si>
    <t>เม้าส์มีสาย</t>
  </si>
  <si>
    <t>เม้าส์ไร้สาย
Wireless</t>
  </si>
  <si>
    <t>เม้าส์ไร้สาย
Wireless &amp; BT</t>
  </si>
  <si>
    <t>Unifying</t>
  </si>
  <si>
    <t>Logi Bolt</t>
  </si>
  <si>
    <t>* เฉพาะรุ่น For MAC จะเป็นระบบเชื่อมต่อผ่าน Bluetooth เท่านั้น</t>
  </si>
  <si>
    <t>คีย์บอร์ดมีสาย</t>
  </si>
  <si>
    <t>คีย์บอร์ดไร้สาย
Wireless &amp; BT</t>
  </si>
  <si>
    <t>คอมโบมีสาย</t>
  </si>
  <si>
    <t>คอมโบไร้สาย
Wireless</t>
  </si>
  <si>
    <t>LGT-920-010585</t>
  </si>
  <si>
    <t>Combo MK120</t>
  </si>
  <si>
    <t>ชุดเม้าส์และคีย์บอร์ดแบบ Full Size ดีไซน์มาตรฐาน ใช้งานง่าย และทนทาน</t>
  </si>
  <si>
    <t>คุณสามารถเข้าถึงเพลง ปรับระดับเสียง อินเตอร์เน็ท และอื่นๆ ได้ง่ายและเร็วด้วยปุ่ม Media Shortcut</t>
  </si>
  <si>
    <t>LGT-910-006573</t>
  </si>
  <si>
    <t>LGT-910-006574</t>
  </si>
  <si>
    <t>MX Master 3s For Mac Mouse - Space Gray</t>
  </si>
  <si>
    <t>MX Master 3s For Mac Mouse - Pale Gray</t>
  </si>
  <si>
    <t>LGT-981-001282</t>
  </si>
  <si>
    <t>LGT-981-001287</t>
  </si>
  <si>
    <t>USB Headset H390 - Black</t>
  </si>
  <si>
    <t>USB Headset H390 - Rose</t>
  </si>
  <si>
    <t>USB Headset H390 - Off White</t>
  </si>
  <si>
    <t>LGT-920-011432</t>
  </si>
  <si>
    <t>COMBO TOUCH FOR iPAD Gen 10</t>
  </si>
  <si>
    <t>LGT-914-000073</t>
  </si>
  <si>
    <t xml:space="preserve">Logitech Crayon (USB-C) - SILVER </t>
  </si>
  <si>
    <t>LGT-910-006868</t>
  </si>
  <si>
    <t>LGT-910-006869</t>
  </si>
  <si>
    <t>LGT-910-006870</t>
  </si>
  <si>
    <r>
      <t xml:space="preserve">Wireless Mouse M171 - Rose          </t>
    </r>
    <r>
      <rPr>
        <b/>
        <i/>
        <sz val="9"/>
        <color rgb="FF0000FF"/>
        <rFont val="Tahoma"/>
        <family val="2"/>
      </rPr>
      <t>New Color</t>
    </r>
  </si>
  <si>
    <r>
      <t xml:space="preserve">Wireless Mouse M171 - Off White          </t>
    </r>
    <r>
      <rPr>
        <b/>
        <i/>
        <sz val="9"/>
        <color rgb="FF0000FF"/>
        <rFont val="Tahoma"/>
        <family val="2"/>
      </rPr>
      <t>New Color</t>
    </r>
  </si>
  <si>
    <r>
      <t xml:space="preserve">Wireless Mouse M171 - Blue Grey          </t>
    </r>
    <r>
      <rPr>
        <b/>
        <i/>
        <sz val="9"/>
        <color rgb="FF0000FF"/>
        <rFont val="Tahoma"/>
        <family val="2"/>
      </rPr>
      <t>New Color</t>
    </r>
  </si>
  <si>
    <t>LGT-910-006621</t>
  </si>
  <si>
    <t>LGT-910-006622</t>
  </si>
  <si>
    <t>LGT-920-011226</t>
  </si>
  <si>
    <t>LGT-920-011227</t>
  </si>
  <si>
    <t>LGT-920-011329</t>
  </si>
  <si>
    <r>
      <t xml:space="preserve">K580 Slim Multi-Device Wireless Keyboard - Rose          </t>
    </r>
    <r>
      <rPr>
        <b/>
        <i/>
        <sz val="9"/>
        <color rgb="FF0000FF"/>
        <rFont val="Tahoma"/>
        <family val="2"/>
      </rPr>
      <t>New Color</t>
    </r>
  </si>
  <si>
    <t xml:space="preserve">LOGITECH MK470 SLIM COMBO - Graphite </t>
  </si>
  <si>
    <t xml:space="preserve">LOGITECH MK470 SLIM COMBO - Offwhite </t>
  </si>
  <si>
    <t>LGT-920-011326</t>
  </si>
  <si>
    <r>
      <t xml:space="preserve">LOGITECH MK470 SLIM COMBO - Rose          </t>
    </r>
    <r>
      <rPr>
        <b/>
        <i/>
        <sz val="9"/>
        <color rgb="FF0000FF"/>
        <rFont val="Tahoma"/>
        <family val="2"/>
      </rPr>
      <t>New Color</t>
    </r>
  </si>
  <si>
    <t>New Model</t>
  </si>
  <si>
    <t>LGT-910-006521</t>
  </si>
  <si>
    <t>LGT-910-006522</t>
  </si>
  <si>
    <t>นำเสนองานอย่างมีประสิทธิภาพด้วย R500 Laser Presentation Remote เคลื่อนไหวได้อย่างอิสระ</t>
  </si>
  <si>
    <t>ปรับแต่งฟังก์ชันของปุ่ม ตรวจสอบอายุแบตเตอรี่ และจับเวลาบนหน้าจอได้จาก Logitech Presentation App</t>
  </si>
  <si>
    <t>ระยะสูงสุด 65 ฟุต (20 เมตร)</t>
  </si>
  <si>
    <t xml:space="preserve">เชื่อมต่อได้ 2 ระบบผ่านตัวรับสัญญาณ USB หรือเทคโนโลยี Bluetooth® </t>
  </si>
  <si>
    <t>ชี้จุดที่ต้องการได้อย่างแม่นยำในงานนำเสนอ ด้วยเลเซอร์พอยเตอร์สีแดงที่ชัดเจนและใช้งานง่าย</t>
  </si>
  <si>
    <t>Wireless Mouse M171 - Rose</t>
  </si>
  <si>
    <t>Wireless Mouse M171 - Blue Grey</t>
  </si>
  <si>
    <t>Wireless Mouse M171 - Off White</t>
  </si>
  <si>
    <t>POP Mouse with emoji - Mist Sand</t>
  </si>
  <si>
    <t>K580 Slim Multi-Device Wireless Keyboard - Rose</t>
  </si>
  <si>
    <t>LOGITECH MK470 SLIM COMBO - Rose</t>
  </si>
  <si>
    <t>R500s Laser Presentation - Graphite</t>
  </si>
  <si>
    <t>R500s Laser Presentation - Mid Grey</t>
  </si>
  <si>
    <t>สินค้ากลุ่ม Apple Accessories เป็นสินค้า Exclusive 
มีจำหน่ายเฉพาะ SiS Distibution เพียงที่เดียวเท่านั้น</t>
  </si>
  <si>
    <t>ฟรี!! สติ้กเกอร์คีย์บอร์ด
ภาษาไทย MK470 Rose</t>
  </si>
  <si>
    <t>COMBO TOUCH FOR iPAD PRO 11 inch Gen 1-4</t>
  </si>
  <si>
    <t>COMBO TOUCH FOR iPAD AIR Gen 4-5</t>
  </si>
  <si>
    <t>LGT-960-001437</t>
  </si>
  <si>
    <t>LGT-960-001443</t>
  </si>
  <si>
    <t>LGT-960-001449</t>
  </si>
  <si>
    <t>Logitech Brio 300 Full HD webcam - GRAPHITE</t>
  </si>
  <si>
    <t>Logitech Brio 300 Full HD webcam - OFF-WHITE</t>
  </si>
  <si>
    <t>Logitech Brio 300 Full HD webcam - ROSE</t>
  </si>
  <si>
    <t>ภาพถ่าย: คมชัด 2 ล้านพิกเซล</t>
  </si>
  <si>
    <t>ฮาร์ดแวร์ซูม: ดิจิทัลซูม 1 เท่า</t>
  </si>
  <si>
    <t>เมกะพิกเซลของกล้อง: มุมมองภาพแนวทแยงมุม (dFoV): 70°</t>
  </si>
  <si>
    <t>720p/30fps (1280x720 พิกเซล)</t>
  </si>
  <si>
    <t xml:space="preserve">การสนทนาผ่านวิดีโอ Full HD 1080p/30fps (1920x1080 พิกเซล), </t>
  </si>
  <si>
    <t>ชนิดเลนส์: Custom Logi 4 element lens with anti-reflective coating พร้อมฉากปิดเลนส์ในตัว</t>
  </si>
  <si>
    <t>เทคโนโลยี  Right Light 2 ปรับสภาพแสงให้เข้ากับสภาพแวดล้อมโดยอัตโนมัติ</t>
  </si>
  <si>
    <t>เว็บแคมความละเอียดสูงมีสไตล์พร้อมการแก้ไขสภาพแสงอัตโนมัติ</t>
  </si>
  <si>
    <t>https://www.logitech.com/th-th/products/webcams/brio-300-webcam.960-001443.html</t>
  </si>
  <si>
    <t xml:space="preserve">C&amp;P </t>
  </si>
  <si>
    <t>Media Combo</t>
  </si>
  <si>
    <t>MK850</t>
  </si>
  <si>
    <t>MK545</t>
  </si>
  <si>
    <t>MK470</t>
  </si>
  <si>
    <t>MK345</t>
  </si>
  <si>
    <t>MK295 Silent</t>
  </si>
  <si>
    <t xml:space="preserve"> MK270r</t>
  </si>
  <si>
    <t xml:space="preserve">MK240 </t>
  </si>
  <si>
    <t>MK235</t>
  </si>
  <si>
    <t>MK220</t>
  </si>
  <si>
    <t>MK200</t>
  </si>
  <si>
    <t>Wireless</t>
  </si>
  <si>
    <t>•</t>
  </si>
  <si>
    <t>Wired USB</t>
  </si>
  <si>
    <t>Wired PS/2</t>
  </si>
  <si>
    <t>Silent</t>
  </si>
  <si>
    <t>Keycap</t>
  </si>
  <si>
    <t>EN</t>
  </si>
  <si>
    <t>TH/EN</t>
  </si>
  <si>
    <t>Swtich ON/OFF : Keyboard / Mouse</t>
  </si>
  <si>
    <t>Yes / Yes</t>
  </si>
  <si>
    <t>No / Yes</t>
  </si>
  <si>
    <t>No / No</t>
  </si>
  <si>
    <t>-</t>
  </si>
  <si>
    <t>Battery Life : Keyboard / Mouse</t>
  </si>
  <si>
    <t>36 M. / 24 M.</t>
  </si>
  <si>
    <t>48 M. / 18 M.</t>
  </si>
  <si>
    <t>36 M. / 12 M.</t>
  </si>
  <si>
    <t>24 M. / 5 M.</t>
  </si>
  <si>
    <t>Battery Details : Keyboard / Mouse</t>
  </si>
  <si>
    <t>AA x 2 / AA x 2</t>
  </si>
  <si>
    <t>AAA x 2 / AA x 1</t>
  </si>
  <si>
    <t>AAA x 2 / AAA x 2</t>
  </si>
  <si>
    <t>AAA x 2 / AA x 2</t>
  </si>
  <si>
    <t>Mouse Button</t>
  </si>
  <si>
    <t>Warranty</t>
  </si>
  <si>
    <t>1-Year</t>
  </si>
  <si>
    <t>3-Year</t>
  </si>
  <si>
    <t>MX Mechanical Mini</t>
  </si>
  <si>
    <t>MX KEYS</t>
  </si>
  <si>
    <t>MX Keys Mini</t>
  </si>
  <si>
    <t>POP Keys</t>
  </si>
  <si>
    <t>K650</t>
  </si>
  <si>
    <t>K580</t>
  </si>
  <si>
    <t>K480</t>
  </si>
  <si>
    <t xml:space="preserve">K380 </t>
  </si>
  <si>
    <t>K375s</t>
  </si>
  <si>
    <t>K400 Plus</t>
  </si>
  <si>
    <t>K270</t>
  </si>
  <si>
    <t>K120</t>
  </si>
  <si>
    <t>Trackpad</t>
  </si>
  <si>
    <t>Smartphone Stand</t>
  </si>
  <si>
    <t>Logitech Flow</t>
  </si>
  <si>
    <t>Muti-Device</t>
  </si>
  <si>
    <t>Backlight</t>
  </si>
  <si>
    <t>Mechanical Switch</t>
  </si>
  <si>
    <t>Red - Linear</t>
  </si>
  <si>
    <t>Brown - Tactile</t>
  </si>
  <si>
    <t>MX Master 3S</t>
  </si>
  <si>
    <t>MX Master 3 for Mac</t>
  </si>
  <si>
    <t>MX Ergo</t>
  </si>
  <si>
    <t>MX Anywhere3</t>
  </si>
  <si>
    <t>MX Anywhere3 For Mac</t>
  </si>
  <si>
    <t>Lift</t>
  </si>
  <si>
    <t>POP Mouse</t>
  </si>
  <si>
    <t>M720</t>
  </si>
  <si>
    <t>M650</t>
  </si>
  <si>
    <t>M350</t>
  </si>
  <si>
    <t>M331</t>
  </si>
  <si>
    <t>M221</t>
  </si>
  <si>
    <t xml:space="preserve"> M190</t>
  </si>
  <si>
    <t>M187</t>
  </si>
  <si>
    <t>M185</t>
  </si>
  <si>
    <t>M171</t>
  </si>
  <si>
    <t xml:space="preserve"> M100r</t>
  </si>
  <si>
    <t>B100</t>
  </si>
  <si>
    <t>Full-Size</t>
  </si>
  <si>
    <t>Wired</t>
  </si>
  <si>
    <t>Trackball</t>
  </si>
  <si>
    <t>Sensor Resolution</t>
  </si>
  <si>
    <t>200-8,000 Dpi</t>
  </si>
  <si>
    <t>200-4,000 Dpi</t>
  </si>
  <si>
    <t>320-440 Dpi</t>
  </si>
  <si>
    <t>1,000 Dpi</t>
  </si>
  <si>
    <t>800 Dpi</t>
  </si>
  <si>
    <t>Sensor Technology</t>
  </si>
  <si>
    <t>Darkfield</t>
  </si>
  <si>
    <t xml:space="preserve">Advanced Optical </t>
  </si>
  <si>
    <t xml:space="preserve">Optical </t>
  </si>
  <si>
    <t>Button</t>
  </si>
  <si>
    <t>Battery Life</t>
  </si>
  <si>
    <t>70-Day</t>
  </si>
  <si>
    <t>4-Month</t>
  </si>
  <si>
    <t>24-Month</t>
  </si>
  <si>
    <t>18-Month</t>
  </si>
  <si>
    <t>6-Month</t>
  </si>
  <si>
    <t>12-Month</t>
  </si>
  <si>
    <t>Battery Details</t>
  </si>
  <si>
    <t>Recharge</t>
  </si>
  <si>
    <t>AA x 1</t>
  </si>
  <si>
    <t>AAA x 1</t>
  </si>
  <si>
    <t>Presentation Remote</t>
  </si>
  <si>
    <t>Spotlight</t>
  </si>
  <si>
    <t>R800</t>
  </si>
  <si>
    <t>R500</t>
  </si>
  <si>
    <t>R400</t>
  </si>
  <si>
    <t>Connetion</t>
  </si>
  <si>
    <t>USB + Bluetooth</t>
  </si>
  <si>
    <t>USB</t>
  </si>
  <si>
    <t>System</t>
  </si>
  <si>
    <t>Window / Mac</t>
  </si>
  <si>
    <t>Window</t>
  </si>
  <si>
    <t>Program Support</t>
  </si>
  <si>
    <t>Power Point / Keynote / PDF / Google Slides</t>
  </si>
  <si>
    <t>Power Point</t>
  </si>
  <si>
    <t>Pointer</t>
  </si>
  <si>
    <t>Digital Pointer</t>
  </si>
  <si>
    <t>Green Laser</t>
  </si>
  <si>
    <t>Red Laser</t>
  </si>
  <si>
    <t>Range</t>
  </si>
  <si>
    <t>30 Meters</t>
  </si>
  <si>
    <t>20 Meters</t>
  </si>
  <si>
    <t>15 Meters</t>
  </si>
  <si>
    <t>Presentation Area</t>
  </si>
  <si>
    <t>Projector screen / TV / Video Conference Multi Screen</t>
  </si>
  <si>
    <t>Projector screen</t>
  </si>
  <si>
    <t>3-Month (Recharge 1 Min =  3 Hour)</t>
  </si>
  <si>
    <t>1,050 Hour</t>
  </si>
  <si>
    <t>AAA x 2</t>
  </si>
  <si>
    <t>Color</t>
  </si>
  <si>
    <t>GOLD / SLATE</t>
  </si>
  <si>
    <t>BLACK</t>
  </si>
  <si>
    <t>BLACK / GREY</t>
  </si>
  <si>
    <t>Brio 4K</t>
  </si>
  <si>
    <t>Brio 500</t>
  </si>
  <si>
    <t xml:space="preserve">C922 </t>
  </si>
  <si>
    <t>C615</t>
  </si>
  <si>
    <t>C310</t>
  </si>
  <si>
    <t>C270</t>
  </si>
  <si>
    <t>4K Ultra HD 30 fps</t>
  </si>
  <si>
    <t>1080p Full HD 60 fps</t>
  </si>
  <si>
    <t>1080p Full HD 30 fps</t>
  </si>
  <si>
    <t>720p HD 90 fps</t>
  </si>
  <si>
    <t>720p HD 60 fps</t>
  </si>
  <si>
    <t>720p HD 30 fps</t>
  </si>
  <si>
    <t xml:space="preserve">480p VGA </t>
  </si>
  <si>
    <t>Auto Fucus</t>
  </si>
  <si>
    <t>Daul Mic</t>
  </si>
  <si>
    <t xml:space="preserve">Photo </t>
  </si>
  <si>
    <t>8 Megapixels</t>
  </si>
  <si>
    <t>5 Megapixels</t>
  </si>
  <si>
    <t>3 Megapixels</t>
  </si>
  <si>
    <t>2-Year</t>
  </si>
  <si>
    <t>Others</t>
  </si>
  <si>
    <t xml:space="preserve">5x Zoom </t>
  </si>
  <si>
    <t>Triod / Xsplit (3M.)</t>
  </si>
  <si>
    <t xml:space="preserve">Video  up to 1080p </t>
  </si>
  <si>
    <t>Vibe 100</t>
  </si>
  <si>
    <t>H390</t>
  </si>
  <si>
    <t>H370</t>
  </si>
  <si>
    <t>H340</t>
  </si>
  <si>
    <t>H151 / H150</t>
  </si>
  <si>
    <t>H111 / H110</t>
  </si>
  <si>
    <t>Jack 3.5 mm</t>
  </si>
  <si>
    <t>USB-A</t>
  </si>
  <si>
    <t>In-line controls</t>
  </si>
  <si>
    <t>Onear controls</t>
  </si>
  <si>
    <t>Noise Cancelling</t>
  </si>
  <si>
    <t>Leather Earpad</t>
  </si>
  <si>
    <t>Foam Earpad</t>
  </si>
  <si>
    <t>Mouse Pad</t>
  </si>
  <si>
    <t>Desk mat</t>
  </si>
  <si>
    <t>Dimensions</t>
  </si>
  <si>
    <t>30x70 cm</t>
  </si>
  <si>
    <t>20x23 cm</t>
  </si>
  <si>
    <t>เม้าส์ไร้สาย
Bluetooth</t>
  </si>
  <si>
    <t>LGT-910-007122</t>
  </si>
  <si>
    <t>LGT-910-007123</t>
  </si>
  <si>
    <t>LGT-910-007124</t>
  </si>
  <si>
    <t>Silent Bluetooth Mouse M240 - Graphite</t>
  </si>
  <si>
    <t>Silent Bluetooth Mouse M240 - Off White</t>
  </si>
  <si>
    <t>Silent Bluetooth Mouse M240 - Rose</t>
  </si>
  <si>
    <t>LGT-910-006932</t>
  </si>
  <si>
    <t>LGT-910-006933</t>
  </si>
  <si>
    <t>LGT-910-006934</t>
  </si>
  <si>
    <t>Logitech MX Anywhere 3s - Graphite</t>
  </si>
  <si>
    <t>Logitech MX Anywhere 3s - Pale Grey</t>
  </si>
  <si>
    <t>Logitech MX Anywhere 3s - Rose</t>
  </si>
  <si>
    <t>เสียงคลิกที่เงียบสงบ(Silent Click) พร้อมปุ่มที่จัดตำแหน่งไว้อย่างรู้ใจ</t>
  </si>
  <si>
    <t>เทคโนโลยีการเชื่อมต่อได้ทั้ง Bluetooth® หรือ ผ่านตัวรับสัญญาณ USB Logi Bolt (ซื้อแยกต่างหาก)</t>
  </si>
  <si>
    <t>LGT-956-000009</t>
  </si>
  <si>
    <t xml:space="preserve">LOGI BOLT USB RECEIVER </t>
  </si>
  <si>
    <t>ตัวรับสัญญาณไร้สายประสิทธิภาพสูงระหว่างเมาส์ คีย์บอร์ด และชุดคอมโบไร้สาย Logi Bolt กับคอมพิวเตอร์</t>
  </si>
  <si>
    <t>ให้การเชื่อมต่อที่มั่นคงได้ไกลถึง 10 เมตร แม้ในสภาวะที่มีความแออัดหรือหนาแน่นของสัญญาณรบกวน</t>
  </si>
  <si>
    <r>
      <t xml:space="preserve">สามารถจับคู่กับอุปกรณ์ต่างๆที่เข้ากันได้สูงสุด 6 อุปกรณ์  </t>
    </r>
    <r>
      <rPr>
        <i/>
        <sz val="9"/>
        <color rgb="FF000000"/>
        <rFont val="Tahoma"/>
        <family val="2"/>
      </rPr>
      <t>*ตั้งค่าผ่านซอพแวร์ Logitech Option</t>
    </r>
  </si>
  <si>
    <t>https://www.logitech.com/th-th/business/work-setups/logi-bolt-wireless-technology.html</t>
  </si>
  <si>
    <t>ตัวรับสัญญาน</t>
  </si>
  <si>
    <t>New</t>
  </si>
  <si>
    <t>Webcam B2B</t>
  </si>
  <si>
    <r>
      <rPr>
        <b/>
        <u/>
        <sz val="11"/>
        <rFont val="Arial"/>
        <family val="2"/>
      </rPr>
      <t>แถมฟรี</t>
    </r>
    <r>
      <rPr>
        <sz val="11"/>
        <rFont val="Arial"/>
        <family val="2"/>
      </rPr>
      <t xml:space="preserve"> ขาตั้งกล้องขนาดพกพา ในกล่อง</t>
    </r>
  </si>
  <si>
    <t>การเชื่อมต่อไร้สาย Bluetooth® Low energy Pair-and-play</t>
  </si>
  <si>
    <t>Compatible</t>
  </si>
  <si>
    <t>iPad Gen 7,8,9</t>
  </si>
  <si>
    <t>iPad Air Gen 4,5</t>
  </si>
  <si>
    <t>iPad Pro 11" Gen 1-4</t>
  </si>
  <si>
    <t>iPad Pro 12" Gen 5,6</t>
  </si>
  <si>
    <t>All iPad Series</t>
  </si>
  <si>
    <t>เปลี่ยน iPad ของคุณให้เป็นคอมพิวเตอร์แล็ปท็อป</t>
  </si>
  <si>
    <t>*Key Cap TH/EN(ใหม่ มาพร้อมอักขระภาษาไทย/อังกฤษ)</t>
  </si>
  <si>
    <t>เชื่อมต่อด้วยพอร์ต Hi-Speed USB-C  (แนะนำ) สายเชื่อมต่อยาว 1.5 เมตร</t>
  </si>
  <si>
    <t>https://www.logitech.com/th-th/products/webcams/brio-305-webcam.960-001472.html</t>
  </si>
  <si>
    <t>https://www.logitech.com/th-th/products/webcams/brio-505-webcam.960-001461.html</t>
  </si>
  <si>
    <t>LGT-960-001461</t>
  </si>
  <si>
    <t>LGT-960-001472</t>
  </si>
  <si>
    <t>LGT-910-006986</t>
  </si>
  <si>
    <t>LGT-910-006987</t>
  </si>
  <si>
    <t>LGT-910-006988</t>
  </si>
  <si>
    <t>M350s Pebble 2 Wireless Mouse - White</t>
  </si>
  <si>
    <t>M350s Pebble 2 Wireless Mouse - Rose</t>
  </si>
  <si>
    <t>M350s Pebble 2 Wireless Mouse - Graphite</t>
  </si>
  <si>
    <r>
      <t>ความละเอียดของเซ็นเซอร์:</t>
    </r>
    <r>
      <rPr>
        <sz val="11"/>
        <color rgb="FF000000"/>
        <rFont val="Arial"/>
        <family val="2"/>
      </rPr>
      <t> 4000 dpi</t>
    </r>
  </si>
  <si>
    <r>
      <t>อายุแบตเตอรี่:</t>
    </r>
    <r>
      <rPr>
        <sz val="11"/>
        <rFont val="Arial"/>
        <family val="2"/>
      </rPr>
      <t> 36 เดือน</t>
    </r>
  </si>
  <si>
    <t>LGT-920-011761</t>
  </si>
  <si>
    <t>LGT-920-011762</t>
  </si>
  <si>
    <t>LGT-920-011763</t>
  </si>
  <si>
    <t>K380s Pepble Keys 2 Bluetooth® Keyboard - Rose</t>
  </si>
  <si>
    <t>K380s Pepble Keys 2 Bluetooth® Keyboard - Graphite</t>
  </si>
  <si>
    <t>K380s Pepble Keys 2 Bluetooth® Keyboard - White</t>
  </si>
  <si>
    <t xml:space="preserve">เชื่อมต่อพร้อมกันได้สูงสุด 3 อุปกรณ์ EASY-SWITCH จับคู่สลับไปมาระหว่างอุปกรณ์ด้วยการแตะปุ่ม Easy-Switch™ </t>
  </si>
  <si>
    <t>มาแทน C310</t>
  </si>
  <si>
    <t>LGT-960-001587</t>
  </si>
  <si>
    <t>LGT-960-001618</t>
  </si>
  <si>
    <t>LGT-960-001624</t>
  </si>
  <si>
    <t>Logitech Brio 100 Full HD webcam - GRAPHITE</t>
  </si>
  <si>
    <t>Logitech Brio 100 Full HD webcam - OFF-WHITE</t>
  </si>
  <si>
    <t>Logitech Brio 100 Full HD webcam - ROSE</t>
  </si>
  <si>
    <t>เมกะพิกเซลของกล้อง: มุมมองภาพแนวทแยงมุม (dFoV): 58°</t>
  </si>
  <si>
    <t>เชื่อมต่อด้วยพอร์ต Hi-Speed USB-A  (แนะนำ) สายเชื่อมต่อยาว 1 เมตร</t>
  </si>
  <si>
    <t xml:space="preserve">ไมค์สเตอริโอในตัว รับเสียงได้ในระยะ 1 เมตร เทคโนโลยีลดเสียงรบกวนรอบข้าง </t>
  </si>
  <si>
    <t>ชนิดการโฟกัส: Manual Focus</t>
  </si>
  <si>
    <t>https://www.logitech.com/th-th/products/webcams/brio-100-webcam.960-001624.html</t>
  </si>
  <si>
    <t>LGT-910-006264</t>
  </si>
  <si>
    <t>M650 Signature Wireless Mouse - Off White</t>
  </si>
  <si>
    <t>Logitech Wireless Combo MK235 - Black</t>
  </si>
  <si>
    <t>Receiver</t>
  </si>
  <si>
    <t>Mobility</t>
  </si>
  <si>
    <t>Combo M&amp;K</t>
  </si>
  <si>
    <t>Tyoe</t>
  </si>
  <si>
    <t>Wireless Rec.</t>
  </si>
  <si>
    <t>Wireless&amp;BT</t>
  </si>
  <si>
    <t>HD 720P</t>
  </si>
  <si>
    <t>FullHD 1080P</t>
  </si>
  <si>
    <t>UltraHD 4K</t>
  </si>
  <si>
    <t>iPad Pencil</t>
  </si>
  <si>
    <t>iPad Case &amp; KB</t>
  </si>
  <si>
    <t>PC/NB/Phone</t>
  </si>
  <si>
    <t>PC/NB</t>
  </si>
  <si>
    <t>NB/Phone</t>
  </si>
  <si>
    <t>PC/NB/Tablet</t>
  </si>
  <si>
    <t>NB/Tablet</t>
  </si>
  <si>
    <t>Compatible With</t>
  </si>
  <si>
    <t>Th/En</t>
  </si>
  <si>
    <t>Eng</t>
  </si>
  <si>
    <t>Logitech Headset จะมี 2 กลุ่มสินค้าคือสำหรับ Consumer และ B2B/Project
ข้อแตกต่างจะเป็นเรื่องของแพ๊คเกจสินค้าและการรับประกัน โดยรุ่นสำหรับ B2B/Project
จะมีการรับประกัน 3 ปี และแพ๊คเกจจะเป็นลักษณะกล่องสีน้ำตาล</t>
  </si>
  <si>
    <t>การตอบสนองความถี่ (ชุดหูฟัง): 20 Hz–20 kHz </t>
  </si>
  <si>
    <t>การตอบสนองความถี่ (ไมโครโฟน): 100 Hz–10 kHz</t>
  </si>
  <si>
    <t>ความต้านทานอินพุต: 32 Ohm</t>
  </si>
  <si>
    <t>ความไว (หูฟัง):  94 dBV/Pa +/- 3 dB</t>
  </si>
  <si>
    <t>ความไว (ไมโครโฟน): -17 dBV/Pa +/- 4 dB</t>
  </si>
  <si>
    <t>ประเภทไมโครโฟน: สองทิศทาง</t>
  </si>
  <si>
    <t>Cable length: 1.9M</t>
  </si>
  <si>
    <t>LGT-920-012590</t>
  </si>
  <si>
    <t>MX Keys S Advanced Wireless Keyboard - TH</t>
  </si>
  <si>
    <t>EOL</t>
  </si>
  <si>
    <t>SRP
In.Vat</t>
  </si>
  <si>
    <t>SRP
Ex.Vat</t>
  </si>
  <si>
    <r>
      <t>ระบบไร้สาย:</t>
    </r>
    <r>
      <rPr>
        <sz val="11"/>
        <color rgb="FF000000"/>
        <rFont val="Arial"/>
        <family val="2"/>
      </rPr>
      <t> การเชื่อมต่อไร้สายที่ก้าวล้ำ รองรับ Logi Bolt(Optional)</t>
    </r>
  </si>
  <si>
    <t>Logi Bolt
(Optional)</t>
  </si>
  <si>
    <t>เทคโนโลยีการเชื่อมต่อได้ทั้ง Bluetooth® สูงสุด 3 อุปกรณ์ หรือ ผ่านตัวรับสัญญาณ USB Logi Bolt (Optional)</t>
  </si>
  <si>
    <t>Logi Bolt
(Included)</t>
  </si>
  <si>
    <t>เชื่อมต่อได้ทั้งแบบ Bluetooth และ Wireless ผ่านตัวรับสัญญาณ Logi Bolt ระยะเชื่อมต่อ 10M(ขายแยก)</t>
  </si>
  <si>
    <t>เชื่อมต่อได้ทั้งแบบ Bluetooth และ Wireless ผ่านตัวรับสัญญาณ Logi Bolt(แถมให้ในกล่อง)</t>
  </si>
  <si>
    <t>ดีไซน์พรีเมี่ยม พร้อมโครงสร้างที่มีคุณภาพ แข็งแรง ทนทาน และโดดเด่น</t>
  </si>
  <si>
    <t xml:space="preserve">EASY-SWITCH จับคู่สลับไปมาระหว่างอุปกรณ์สูงสุด 3 เครื่อง ด้วยการแตะปุ่ม Easy-Switch™ </t>
  </si>
  <si>
    <t>https://www.logitech.com/th-th/products/keyboards/mx-keys-s.920-011564.html</t>
  </si>
  <si>
    <t>LGT-980-001368</t>
  </si>
  <si>
    <t>Stereo Speakers S150 - Black</t>
  </si>
  <si>
    <t xml:space="preserve">ตัวจัดการสาย - ลืมสายที่ไม่อยากเห็นไปได้เลย โต๊ะของคุณจะดูเรียบร้อย </t>
  </si>
  <si>
    <t>Total watts (RMS): 1.2 W</t>
  </si>
  <si>
    <t>Hardwired USB connection (for power): 1</t>
  </si>
  <si>
    <t>Controls: Power and volume controls on right speaker</t>
  </si>
  <si>
    <t>Cable length: 120 Cm.</t>
  </si>
  <si>
    <t>Total watts (Peak): 2.4W</t>
  </si>
  <si>
    <t>เปิด-ปิดง่าย พร้อมรับพลังงานผ่าน USB-A port - โดยไม่ต้องเสียบสายไฟ.</t>
  </si>
  <si>
    <t>Power indicator light: Amber LED light on front of right speaker</t>
  </si>
  <si>
    <t>PC Speakers</t>
  </si>
  <si>
    <t>LGT-920-012838</t>
  </si>
  <si>
    <t>Wave Keys wireless ergonomic keyboard  - GRAPHITE</t>
  </si>
  <si>
    <t>คีย์บอร์ดไร้สายตามหลักสรีรศาสตร์พร้อมที่วางพักฝ่ามือบุนวม ให้ความรู้สึกดีตลอดทั้งวัน</t>
  </si>
  <si>
    <t>สัมผัสความเพลิดเพลินจากคีย์บอร์ดรูปคลื่น เพลิดเพลินกับการรองรับข้อมือมากขึ้น แรงกดน้อยลง</t>
  </si>
  <si>
    <t>ได้รับการพัฒนาและทดสอบกับ The Logi Ergo Lab และผ่านการรับรองทางการยศาสตร์ด้วยตราประทับการรับรองจาก United States Ergonomics</t>
  </si>
  <si>
    <t>ที่วางพักฝ่ามือบุนวมและเมมโมรี่โฟม 3 ชั้น มอบการรองรับที่ข้อมือของคุณที่จำเป็นสำหรับการพิมพ์ต่อไปได้อย่างสบาย</t>
  </si>
  <si>
    <t>https://www.logitech.com/th-th/products/keyboards/wave-keys-ergonomic-wireless.920-012281.html</t>
  </si>
  <si>
    <t>LGT-956-000034</t>
  </si>
  <si>
    <t>LGT-956-000032</t>
  </si>
  <si>
    <t>Desk Mat Studio Series - Lavender</t>
  </si>
  <si>
    <t>LGT-960-001548</t>
  </si>
  <si>
    <t>LGT-960-001561</t>
  </si>
  <si>
    <t>Logitech MX Brio - GRAPHITE</t>
  </si>
  <si>
    <t>Logitech MX Brio - Pale Grey</t>
  </si>
  <si>
    <t>LGT-981-001408</t>
  </si>
  <si>
    <t>LGT-981-001413</t>
  </si>
  <si>
    <t>LGT-981-001418</t>
  </si>
  <si>
    <t>Logitech Zone 300 - Black</t>
  </si>
  <si>
    <t>Logitech Zone 300 - Rose</t>
  </si>
  <si>
    <t>Logitech Zone 300 - Off White</t>
  </si>
  <si>
    <t>ไดรเวอร์ขับเสียง 30 มม. ให้เสียงเบสที่เต็มพลัง และความเพลิดเพลินที่ได้จากความถี่จากทุกสเปกตรัม</t>
  </si>
  <si>
    <t>เชื่อมต่อไร้สายกับอุปกรณ์ได้ทั้งโทรศัพท์และแท๊ปเล็ตผ่าน Bluetooth 5.3 ระยะเชื่อมต่อสูงสุด 30 ม.</t>
  </si>
  <si>
    <t>อายุการใช้งานแบตเตอรี่ (เวลาการสนทนา): 16 ชม.</t>
  </si>
  <si>
    <t>Mouse Pad Studio Series - Blue Grey</t>
  </si>
  <si>
    <t>Lift Vertical Ergonomic Mouse - Rose</t>
  </si>
  <si>
    <t>LGT-910-006481</t>
  </si>
  <si>
    <t>Logitech MX Brio Ultra HD 4K  - GRAPHITE</t>
  </si>
  <si>
    <t>Logitech MX Brio Ultra HD 4K - Pale Grey</t>
  </si>
  <si>
    <t>รองรับการเชื่อมต่อUSB 3.0 Type C</t>
  </si>
  <si>
    <t>เข้ากันได้กับแพลตฟอร์มการประชุมชั้นนำเช่น Microsoft Teams, Google Meet, Zoom, Webex และอื่นๆ</t>
  </si>
  <si>
    <t>ภาพถ่าย: คมชัด 1.2 ล้านพิกเซล ปรับแต่งด้วยระบบ AI</t>
  </si>
  <si>
    <t>LGT-920-012927</t>
  </si>
  <si>
    <t>LGT-981-000710</t>
  </si>
  <si>
    <t>H370 USB Computer HEADSet</t>
  </si>
  <si>
    <t>ชุดหูฟัง USB พร้อมเสียงดิจิตอล รับฟังเสียงดิจิตอลคุณภาพสูงในเสียงเพลงโปรด เกม และการโทรที่ชัดใส</t>
  </si>
  <si>
    <t>ชุดหูฟังมีขั้วต่อ USB ที่เสียบเข้ากับคอมพิวเตอร์ของคุณได้ทันที</t>
  </si>
  <si>
    <t>Headset: 20 Hz–20 kHz </t>
  </si>
  <si>
    <t>Microphone: 100 Hz–10 kHz</t>
  </si>
  <si>
    <t>Input sensitivity: -62 dBV/µbar, -42 dBV/Pa +/- 3 dB</t>
  </si>
  <si>
    <t>Cable length: 8 feet</t>
  </si>
  <si>
    <t>LGT-920-012930</t>
  </si>
  <si>
    <t>LGT-920-013044</t>
  </si>
  <si>
    <t>LGT-920-012609</t>
  </si>
  <si>
    <t>LGT-920-013048</t>
  </si>
  <si>
    <t>LGT-920-012662</t>
  </si>
  <si>
    <t>COMBO TOUCH FOR iPAD AIR 11"(M2) - GREY</t>
  </si>
  <si>
    <t>COMBO TOUCH FOR iPAD AIR 13"(M2) - GREY</t>
  </si>
  <si>
    <t>COMBO TOUCH FOR  iPAD Pro 11"(M4) - GRAPHITE</t>
  </si>
  <si>
    <t>COMBO TOUCH FOR  iPAD Pro 13"(M4) - GRAPHITE</t>
  </si>
  <si>
    <t>Living Room Keyboard K400 Plus - Black</t>
  </si>
  <si>
    <t>คีย์บอร์ดไร้สาย
Wireless</t>
  </si>
  <si>
    <t>คีย์บอร์ดไร้สายพร้อมทัชแพด ใช้งานได้ง่ายกับสมาร์ททีวี</t>
  </si>
  <si>
    <t>ระยะการเชื่อมต่อไร้สาย 10 เมตร (33 ฟุต)</t>
  </si>
  <si>
    <t>คีย์บอร์ดสำหรับ TV ที่รองรับสื่อหลากหลาย</t>
  </si>
  <si>
    <t>ตัวรับสัญญาณ Unifying</t>
  </si>
  <si>
    <t>K400 Plus จะมี Tough Pad เหมาะใช้งานกับ Smart TV ทุกรุ่น</t>
  </si>
  <si>
    <t>การติดตั้ง Plug-and-play</t>
  </si>
  <si>
    <t>อายุการใช้งานแบตเตอรี่ 18 เดือน</t>
  </si>
  <si>
    <t>ขนาด 14 x 35.4 x 2.35 cm.</t>
  </si>
  <si>
    <t>น้ำหนัก 0.38 kg.</t>
  </si>
  <si>
    <t>LGT-920-012962</t>
  </si>
  <si>
    <t>LGT-920-012963</t>
  </si>
  <si>
    <t>LGT-920-013166</t>
  </si>
  <si>
    <t>Keys-To-Go 2 ULTRA SLIM KEYBOARD - Pale Grey</t>
  </si>
  <si>
    <t>Keys-To-Go 2 ULTRA SLIM KEYBOARD - Lilac</t>
  </si>
  <si>
    <t>Keys-To-Go 2 ULTRA SLIM KEYBOARD - Graphite</t>
  </si>
  <si>
    <t>Logitech Crayon(Lightning) Apple Pencil</t>
  </si>
  <si>
    <t xml:space="preserve">Combo Touch เคสพร้อมคีย์บอร์ดใหม่ที่บางและเบาที่สุด พกใส่กระเป๋า เดินทางเบา และมอบประสิทธิภาพการทำงานทุกที่  </t>
  </si>
  <si>
    <t>ออกแบบมาอย่างรอบคอบด้วยวัสดุพรีเมียมที่ยั่งยืน การควบคุมด้วยท่าทาง Multi-Touch</t>
  </si>
  <si>
    <t>https://www.logitech.com/th-th/products/ipad-keyboards/combo-touch-ipad-pro.html#2024-model-features</t>
  </si>
  <si>
    <t>คีย์บอร์ดบลูทูธขนาดพกพาสำหรับ iPad/iPhone/Apple TV/Addroid/Cromebook</t>
  </si>
  <si>
    <t>Support Windows 10, MacOS 14, IOS17, iPadOS17, Android12.0, ChromeOS</t>
  </si>
  <si>
    <t>ดีไซน์เพรียวบาง น้ำหนักเบา สามารถพกพาได้สะดวกสบาย เชื่อมต่ออุปกรณ์ได้ทันทีผ่าน Bluetooth</t>
  </si>
  <si>
    <t>ปุ่มแบบ Low Profile ขนาดใหญ่ช่วยในการพิมพ์ที่ยืดหยุ่นและไร้เสียงรบกวน พรัอมแถวปุ่มลัดมาตรฐาน</t>
  </si>
  <si>
    <t>ปุ่มซีลกันน้ำและฝุ่น ลดการสะสมของคราบสกปรก มาพร้อมฝาปิดในตัวช่วยปกป้องปุ่มจากความเสียหาย</t>
  </si>
  <si>
    <t>เชื่อมต่อกับอุปกรณ์สูงสุด 3 ตัว ทำงานได้อย่างราบรื่นในแท็บเล็ต โทรศัพท์ หรือแล็ปท็อปด้วยการแตะปุ่มเดียว</t>
  </si>
  <si>
    <t>https://www.logitech.com/th-th/products/tablet-keyboards/keys-to-go2-universal.920-013166.html</t>
  </si>
  <si>
    <t>https://www.logitech.com/th-th/products/ipad-keyboards/slim-folio-ipad-keyboard-case.html</t>
  </si>
  <si>
    <t>https://www.logitech.com/th-th/products/presenters/spotlight-presentation-remote.910-004864.html?sp=1&amp;searchclick=logi</t>
  </si>
  <si>
    <t>Product Review</t>
  </si>
  <si>
    <t>SPOTLIGHT PRESENTATION REMOTE</t>
  </si>
  <si>
    <t>โหมดการชี้ขั้นสูงสามโหมดที่ใช้งานได้กับสภาพแวดล้อมการนำเสนอที่หลากหลาย เช่น โปรเจ็กเตอร์ หน้าจอทีวี การประชุมผ่านวิดีโอ</t>
  </si>
  <si>
    <t>1. สร้างเอฟเฟ็กต์สปอตไลต์บนหน้าจอ(Spotlight)</t>
  </si>
  <si>
    <t>2. ขยาย ซูมเข้าให้เห็นรายละเอียด(Zoom)</t>
  </si>
  <si>
    <t>3. ดิจิทัลเลเซอร์ ชี้ข้อมูลได้อย่างแม่นยำ(Digital Pointer)</t>
  </si>
  <si>
    <t>Hi-light Feature</t>
  </si>
  <si>
    <t>Software Compatible</t>
  </si>
  <si>
    <t>Conference Platform</t>
  </si>
  <si>
    <t>Zoom®, Microsoft Teams® และ Blue Jeans</t>
  </si>
  <si>
    <t>เชื่อมต่อได้ 2 ระบบผ่าน Bluetooth Low Energy และ UUB 2.4GHz wireless connection</t>
  </si>
  <si>
    <t>Battery Life (rechargeable): สูงสุด 3 months หรือ ชาร์จไวเพียง 1 นาที ใช้งานได้นานกว่า 3 ชม.</t>
  </si>
  <si>
    <t>Windows® และ macOS</t>
  </si>
  <si>
    <t>Powerpoint®, Keynote®, Acrobat®, Google™ Slide และ Prezi</t>
  </si>
  <si>
    <t>https://www.logitech.com/th-th/products/presenters/r800-professional-presenter.910-001358.html</t>
  </si>
  <si>
    <t>https://www.logitech.com/th-th/products/presenters/r500s-laser-presentation-remote.910-006522.html</t>
  </si>
  <si>
    <t>https://www.logitech.com/th-th/products/presenters/r400-wireless-presenter.910-001361.html</t>
  </si>
  <si>
    <r>
      <t xml:space="preserve">1. ราคาช่อง </t>
    </r>
    <r>
      <rPr>
        <b/>
        <sz val="16"/>
        <color theme="1"/>
        <rFont val="Calibri"/>
        <family val="2"/>
        <scheme val="minor"/>
      </rPr>
      <t>Min Price</t>
    </r>
    <r>
      <rPr>
        <sz val="16"/>
        <color theme="1"/>
        <rFont val="Calibri"/>
        <family val="2"/>
        <charset val="129"/>
        <scheme val="minor"/>
      </rPr>
      <t xml:space="preserve"> คือราคาสุดท้ายที่เอาไว้อ้างอิงหากลูกค้าต่อราคา โดยเซลล์สามารถเสนอขายได้ในราคาที่ไม่ต่ำกว่าช่องนี้โดยไม่ต้องมาสอบถาม PM </t>
    </r>
  </si>
  <si>
    <t>2. ไม่ควรใช้ราคาช่อง Lower Price หรือ Min Price เป็นราคาแรกในการเสนอขายลูกค้า ทั้งนี้เพื่อให้มี Gap ในการเล่นราคาหากลูกค้าต่อราคาสินค้า ควรพิจารณาลดให้ต่อเมื่อลูกค้าซื้อ Volume จำนวนหลายชิ้น</t>
  </si>
  <si>
    <t>3. พึงระลึกเสมอว่าการลดราคา ก็คือการลดกำไรตัวเอง ฉะนั้นถ้าสามารถขายได้โดยไม่ต้องลดราคาจะดีที่สุด และให้ระวังการบลัฟราคาจากดีลเลอร์ หากลูกค้าต่อราคาต่ำผิดปกติ ควรพิจารณาให้ดีก่อนมาขอราคากับ PM</t>
  </si>
  <si>
    <t>LGT-910-005449</t>
  </si>
  <si>
    <t>MX Vertical Advanced Ergonomic mouse - GRAPHITE</t>
  </si>
  <si>
    <t>เมาส์เพื่อความสบาย เหมาะสำหรับมือขนาดใหญ่และขนาดกลาง ช่วยลดความเครียดของกล้ามเนื้อได้ถึง 10%</t>
  </si>
  <si>
    <t>ได้รับการออกแบบรูปแบบที่เป็นเอกลักษณ์พร้อมพื้นผิวยางทำให้มั่นใจในการยึดเกาะที่มั่นคงและเป็นธรรมชาติ</t>
  </si>
  <si>
    <t>Battery Li-Ion ใช้งานได้ยาวนานถึง 4 เดือนด้วยการชาร์จเต็มเพียง 1 ครั้ง หรือชาร์จเพียง 1 นาทีใช้งานได้นานกว่า 3 ชม.</t>
  </si>
  <si>
    <t>https://www.logitech.com/en-us/products/mice/mx-vertical-ergonomic-mouse.910-005447.html</t>
  </si>
  <si>
    <t>ทนทานต่อการตกกระแทกได้สูงถึง 90 ซม. และผ่านการทดสอบแล้วว่าทำการคลิกคุณภาพถึง 10 ล้านครั้ง</t>
  </si>
  <si>
    <t>เทคโนโลยีการเชื่อมต่อได้ทั้ง Bluetooth® หรือ ผ่านตัวรับสัญญาณ USB unifying (แถมให้ในกล่อง)</t>
  </si>
  <si>
    <t>Unifying
(Included)</t>
  </si>
  <si>
    <t>ลากได้เร็วขึ้นในเกือบทุกพื้นผิว ด้วยความแม่นยำ 400-4000 DPI (ปรับเพิ่มได้สเต็ปละ 50 DPI)</t>
  </si>
  <si>
    <t>Bluetooth® low energy technology : Mac OS 10.15 or Later | iPadOS 13.4 or later,Chrome OS, Linux®</t>
  </si>
  <si>
    <t>LGT-910-007462</t>
  </si>
  <si>
    <t>Logitech M196 Bluetooth Mouse - Graphite</t>
  </si>
  <si>
    <t>LGT-910-007463</t>
  </si>
  <si>
    <t>Logitech M196 Bluetooth Mouse - Off White</t>
  </si>
  <si>
    <t>LGT-910-007464</t>
  </si>
  <si>
    <t>Logitech M196 Bluetooth Mouse - Rose</t>
  </si>
  <si>
    <t>LGT-910-007261</t>
  </si>
  <si>
    <t>Logitech MX ERGO S WIRELESS TRACKBALL</t>
  </si>
  <si>
    <t>LGT-910-007031</t>
  </si>
  <si>
    <t>ERGO M575S Wireless Trackball – Graphite</t>
  </si>
  <si>
    <t>LGT-910-007400</t>
  </si>
  <si>
    <t>POP Mouse with emoji - Off White</t>
  </si>
  <si>
    <t>LGT-910-007401</t>
  </si>
  <si>
    <t>POP Mouse with emoji - Graphite</t>
  </si>
  <si>
    <t>LGT-910-007402</t>
  </si>
  <si>
    <t>POP Mouse with emoji - Rose</t>
  </si>
  <si>
    <t>LGT-910-007403</t>
  </si>
  <si>
    <t>POP Mouse with emoji - Lilac</t>
  </si>
  <si>
    <r>
      <t xml:space="preserve">POP Mouse with emoji - Off White    </t>
    </r>
    <r>
      <rPr>
        <b/>
        <i/>
        <sz val="10"/>
        <color rgb="FF0000FF"/>
        <rFont val="Tahoma"/>
        <family val="2"/>
      </rPr>
      <t>New Color</t>
    </r>
  </si>
  <si>
    <t xml:space="preserve">POP Mouse with emoji - Lavender </t>
  </si>
  <si>
    <r>
      <t xml:space="preserve">POP Mouse with emoji - Graphite    </t>
    </r>
    <r>
      <rPr>
        <b/>
        <i/>
        <sz val="10"/>
        <color rgb="FF0000FF"/>
        <rFont val="Tahoma"/>
        <family val="2"/>
      </rPr>
      <t xml:space="preserve"> New Color</t>
    </r>
  </si>
  <si>
    <r>
      <t xml:space="preserve">POP Mouse with emoji - Rose      </t>
    </r>
    <r>
      <rPr>
        <b/>
        <i/>
        <sz val="10"/>
        <color rgb="FF0000FF"/>
        <rFont val="Tahoma"/>
        <family val="2"/>
      </rPr>
      <t>New Color</t>
    </r>
  </si>
  <si>
    <r>
      <t xml:space="preserve">POP Mouse with emoji - Lilac     </t>
    </r>
    <r>
      <rPr>
        <b/>
        <i/>
        <sz val="10"/>
        <color rgb="FF0000FF"/>
        <rFont val="Tahoma"/>
        <family val="2"/>
      </rPr>
      <t>New Color</t>
    </r>
  </si>
  <si>
    <t xml:space="preserve">Logitech MX ERGO S WIRELESS TRACKBALL               </t>
  </si>
  <si>
    <r>
      <t>ความละเอียดของเซ็นเซอร์:</t>
    </r>
    <r>
      <rPr>
        <sz val="11"/>
        <color rgb="FF000000"/>
        <rFont val="Arial"/>
        <family val="2"/>
      </rPr>
      <t> 512-2048 dpi</t>
    </r>
  </si>
  <si>
    <t>แทร็กบอลล์ตามหลักการยศาสตร์ของ MX Ergo ออกแบบมาเพื่อลดกล้ามเนื้อตึงที่มือ ลดความเมื่อยล้าและความไม่สบาย</t>
  </si>
  <si>
    <t>ชนิดการเชื่อมต่อ: การเชื่อมต่อไร้สาย2.4GHz wireless connection or Bluetooth®</t>
  </si>
  <si>
    <t>ได้รับการออกแบบและพัฒนาขึ้นเมื่อให้เหมาะกับรูปทรงของมือคุณตามหลักการยศาสตร์</t>
  </si>
  <si>
    <r>
      <t>ความละเอียดของเซ็นเซอร์:</t>
    </r>
    <r>
      <rPr>
        <sz val="11"/>
        <color rgb="FF000000"/>
        <rFont val="Arial"/>
        <family val="2"/>
      </rPr>
      <t> 400-2000 dpi</t>
    </r>
  </si>
  <si>
    <t>ล้อเลื่อน: 3G Core จำนวนปุ่ม: 5</t>
  </si>
  <si>
    <t>แบตเตอรี่  Li-Po (500 mAh) ชาร์จไฟได้เร็วและใช้งานได้นานถึง 4 เดือน หรือชาร์จไว 1 นาทีใช้งานได้นาน 24 ชม.</t>
  </si>
  <si>
    <t xml:space="preserve">ชนิดการเชื่อมต่อ: การเชื่อมต่อไร้สาย2.4GHz wireless connection or Bluetooth® ได้สูงสุด 2 อุปดรณ์ </t>
  </si>
  <si>
    <t>แทร็กบอลล์ไร้สายพร้อมรูปทรงเข้ารูป และการควบคุมด้วยนิ้วโป้งที่ราบรื่นและตอบสนองฉับไว</t>
  </si>
  <si>
    <t xml:space="preserve">ERGO M575 S Wireless Trackball – Graphite            </t>
  </si>
  <si>
    <r>
      <t>น้ำหนักเมาส์ (รวมแบตเตอรี่):</t>
    </r>
    <r>
      <rPr>
        <sz val="9"/>
        <color rgb="FF000000"/>
        <rFont val="Arial"/>
        <family val="2"/>
      </rPr>
      <t xml:space="preserve"> 145 กรัม </t>
    </r>
  </si>
  <si>
    <t>RUGGED COMBO 4 FOR iPAD Gen 10</t>
  </si>
  <si>
    <t>อายุแบตเตอรี่: 18 เดือน  รายละเอียดแบตเตอรี่: 1 x AA</t>
  </si>
  <si>
    <r>
      <t>ความยาวของสาย:</t>
    </r>
    <r>
      <rPr>
        <sz val="11"/>
        <color rgb="FF000000"/>
        <rFont val="Arial"/>
        <family val="2"/>
      </rPr>
      <t> 2.35 เมตร</t>
    </r>
  </si>
  <si>
    <t>Brand</t>
  </si>
  <si>
    <t>Article Code</t>
  </si>
  <si>
    <t>Article Description</t>
  </si>
  <si>
    <t>Category Level 1</t>
  </si>
  <si>
    <t>Category Level 2</t>
  </si>
  <si>
    <t>Category Level 3</t>
  </si>
  <si>
    <t>ICT</t>
  </si>
  <si>
    <t>Product Info</t>
  </si>
  <si>
    <t>Computer Accessories</t>
  </si>
  <si>
    <t>Mouse &amp; Keyboard</t>
  </si>
  <si>
    <t>N/A</t>
  </si>
  <si>
    <t>Presenter Pointer</t>
  </si>
  <si>
    <t>Logitech</t>
  </si>
  <si>
    <t>Product Type
SnS/B2B</t>
  </si>
  <si>
    <t>EAN/UPC 
Code</t>
  </si>
  <si>
    <t>Width 
(cm)</t>
  </si>
  <si>
    <t>Length
(cm)</t>
  </si>
  <si>
    <t>Height
(cm)</t>
  </si>
  <si>
    <t>Gross weight
(kg)</t>
  </si>
  <si>
    <t>Tablet accessories</t>
  </si>
  <si>
    <t>Tablet cases</t>
  </si>
  <si>
    <t>Stylus</t>
  </si>
  <si>
    <t>A/V &amp; Conference Solution</t>
  </si>
  <si>
    <t>Wireless Headset</t>
  </si>
  <si>
    <t>Wired Headset</t>
  </si>
  <si>
    <t>Portable Speakers</t>
  </si>
  <si>
    <t>Webcams</t>
  </si>
  <si>
    <t>SnS</t>
  </si>
  <si>
    <t>1 Years</t>
  </si>
  <si>
    <t>3 Years</t>
  </si>
  <si>
    <t>LGT-920-013285</t>
  </si>
  <si>
    <t>RUGGED COMBO 4 FOR iPAD Gen 10 Th</t>
  </si>
  <si>
    <t>แบตเตอรี่(ถ่านกระดุม 2 ก้อน)ใช้งานได้ยาวนานสูงสุดถึง 3 ปี</t>
  </si>
  <si>
    <r>
      <t>ชนิดของแบตเตอรี่:</t>
    </r>
    <r>
      <rPr>
        <sz val="9"/>
        <color theme="1"/>
        <rFont val="Arial"/>
        <family val="2"/>
      </rPr>
      <t> แบตเตอรี่ 1 AAA</t>
    </r>
  </si>
  <si>
    <r>
      <t>อายุแบตเตอรี่ :</t>
    </r>
    <r>
      <rPr>
        <sz val="9"/>
        <color theme="1"/>
        <rFont val="Arial"/>
        <family val="2"/>
      </rPr>
      <t> สูงสุด 12 เดือน</t>
    </r>
  </si>
  <si>
    <r>
      <t>ระยะห่างการใช้งานแบบไร้สาย:</t>
    </r>
    <r>
      <rPr>
        <sz val="12"/>
        <color theme="1"/>
        <rFont val="Arial"/>
        <family val="2"/>
      </rPr>
      <t> ประมาณ 20 เมตร</t>
    </r>
  </si>
  <si>
    <r>
      <t>เทคโนโลยีไร้สาย:</t>
    </r>
    <r>
      <rPr>
        <sz val="12"/>
        <color theme="1"/>
        <rFont val="Arial"/>
        <family val="2"/>
      </rPr>
      <t> เทคโนโลยี Bluetooth พลังงานต่ำและการเชื่อมต่อไร้สาย 2.4GHz</t>
    </r>
  </si>
  <si>
    <r>
      <t xml:space="preserve">R500s Laser Presentation - Mid Grey   </t>
    </r>
    <r>
      <rPr>
        <sz val="12"/>
        <color rgb="FFFF0000"/>
        <rFont val="Calibri"/>
        <family val="2"/>
        <scheme val="minor"/>
      </rPr>
      <t>EOL</t>
    </r>
  </si>
  <si>
    <r>
      <t xml:space="preserve">Logitech BRIO 4K STREAM EDITION  </t>
    </r>
    <r>
      <rPr>
        <sz val="12"/>
        <color rgb="FFFF0000"/>
        <rFont val="Calibri"/>
        <family val="2"/>
        <scheme val="minor"/>
      </rPr>
      <t>EOL</t>
    </r>
  </si>
  <si>
    <r>
      <t xml:space="preserve">POP Keys - Lavender  </t>
    </r>
    <r>
      <rPr>
        <sz val="12"/>
        <color rgb="FFFF0000"/>
        <rFont val="Calibri"/>
        <family val="2"/>
        <scheme val="minor"/>
      </rPr>
      <t>EOL</t>
    </r>
  </si>
  <si>
    <r>
      <t xml:space="preserve">POP Keys - Mist Sand  </t>
    </r>
    <r>
      <rPr>
        <sz val="12"/>
        <color rgb="FFFF0000"/>
        <rFont val="Calibri"/>
        <family val="2"/>
        <scheme val="minor"/>
      </rPr>
      <t>EOL</t>
    </r>
  </si>
  <si>
    <r>
      <t xml:space="preserve">POP Keys - Daydream Mint  </t>
    </r>
    <r>
      <rPr>
        <sz val="12"/>
        <color rgb="FFFF0000"/>
        <rFont val="Calibri"/>
        <family val="2"/>
        <scheme val="minor"/>
      </rPr>
      <t>EOL</t>
    </r>
  </si>
  <si>
    <r>
      <t xml:space="preserve">POP Keys - Blast Yellow  </t>
    </r>
    <r>
      <rPr>
        <sz val="12"/>
        <color rgb="FFFF0000"/>
        <rFont val="Calibri"/>
        <family val="2"/>
        <scheme val="minor"/>
      </rPr>
      <t>EOL</t>
    </r>
  </si>
  <si>
    <r>
      <t xml:space="preserve">POP Mouse with emoji - Blast Yellow  </t>
    </r>
    <r>
      <rPr>
        <sz val="12"/>
        <color rgb="FFFF0000"/>
        <rFont val="Calibri"/>
        <family val="2"/>
        <scheme val="minor"/>
      </rPr>
      <t>EOL</t>
    </r>
  </si>
  <si>
    <r>
      <t xml:space="preserve">POP Mouse with emoji - Daydream Mint  </t>
    </r>
    <r>
      <rPr>
        <sz val="12"/>
        <color rgb="FFFF0000"/>
        <rFont val="Calibri"/>
        <family val="2"/>
        <scheme val="minor"/>
      </rPr>
      <t>EOL</t>
    </r>
  </si>
  <si>
    <r>
      <t xml:space="preserve">POP Mouse with emoji - Heartbreaker Rose  </t>
    </r>
    <r>
      <rPr>
        <sz val="12"/>
        <color rgb="FFFF0000"/>
        <rFont val="Calibri"/>
        <family val="2"/>
        <scheme val="minor"/>
      </rPr>
      <t>EOL</t>
    </r>
  </si>
  <si>
    <r>
      <t xml:space="preserve">POP Mouse with emoji - Lavender  </t>
    </r>
    <r>
      <rPr>
        <sz val="12"/>
        <color rgb="FFFF0000"/>
        <rFont val="Calibri"/>
        <family val="2"/>
        <scheme val="minor"/>
      </rPr>
      <t>EOL</t>
    </r>
  </si>
  <si>
    <r>
      <t xml:space="preserve">POP Mouse with emoji - Mist Sand  </t>
    </r>
    <r>
      <rPr>
        <sz val="12"/>
        <color rgb="FFFF0000"/>
        <rFont val="Calibri"/>
        <family val="2"/>
        <scheme val="minor"/>
      </rPr>
      <t>EOL</t>
    </r>
  </si>
  <si>
    <t>iPad Air 11"(M2,M3), Gen 5</t>
  </si>
  <si>
    <t>iPad Air 13"(M2,M3)</t>
  </si>
  <si>
    <t>iPad Air Gen 4,5, 11"(M2,M3)</t>
  </si>
  <si>
    <t>LGT-960-001531</t>
  </si>
  <si>
    <t>เมกะพิกเซลของกล้อง: 5MP Sony STARVIS</t>
  </si>
  <si>
    <t>เทคโนโลยี  Right Light 5 HDR ปรับสภาพแสงให้เข้ากับสภาพแวดล้อมโดยอัตโนมัติ</t>
  </si>
  <si>
    <t>ระบบเสียงแบบดูอัลบีมฟอร์มมิ่ง ไมโครโฟนในตัวที่มีระยะสูงสุด 1.2 ม</t>
  </si>
  <si>
    <t>https://www.logitech.com/th-th/products/webcams/mx-brio-705-for-business.960-001531.html</t>
  </si>
  <si>
    <t>LGT-960-001590</t>
  </si>
  <si>
    <t>การสนทนาผ่านวิดีโอ Full HD 1080p/30fps (1920x1080 พิกเซล) หรือ 720p/30fps (1280x720 พิกเซล)</t>
  </si>
  <si>
    <t>มุมมองภาพแนวทแยงมุม (dFoV): 58°</t>
  </si>
  <si>
    <t>ระบบโฟกัสแบบอัตโนมัติ(Auto Focus) ที่รวดเร็วและแม่นยำตอบสนองฉับไวและปรับโฟกัสใหม่ได้ทันทีที่ใบหน้า</t>
  </si>
  <si>
    <t>ซอฟต์แวร์เว็บแคม Logitech: Logi Tune เพื่อปรับแต้งฟังก์ชั่นต่างๆ, Logitech Sync รองรับการปรับใช้งานทั่วทั้งบริษัทเป็นกลุ่มใหญ่</t>
  </si>
  <si>
    <t>ดีไซต์ใหม่ มีความเล็กกะทัดรัด เข้ากันได้ดีกับทุกอุปกรณ์ พร้อมการปรับปรุงภาพ AI ให้ภาพที่คมชัดและเป็นธรรมชาติ</t>
  </si>
  <si>
    <t>เข้ากันได้กับแพลตฟอร์มการประชุม Microsoft Teams, Zoom, Google Meet, Works With Chromebook และอิ่นๆ</t>
  </si>
  <si>
    <t>https://www.logitech.com/th-th/products/webcams/brio-105-business-webcam.960-001590.html</t>
  </si>
  <si>
    <t>ฮาร์ดแวร์ซูม: N/A</t>
  </si>
  <si>
    <t>เมกะพิกเซลของกล้อง: 2MP CMOS</t>
  </si>
  <si>
    <t>ไมโครโฟนหลายทิศทางในตัว 1 ตัวที่มีระยะรับสัญญาณสูงสุด 1 ม.</t>
  </si>
  <si>
    <t>เชื่อมต่อด้วยพอร์ต USB-A  Plug and Play</t>
  </si>
  <si>
    <t>เว็บแคมราคาประหยัดที่มอบความคุ้มค่าด้วยความละเอียด 1080p ปรับใช้และใช้งานง่ายสำหรับธุรกิจ</t>
  </si>
  <si>
    <t>Logitech Brio 105 for Business</t>
  </si>
  <si>
    <t>Logitech MX Brio 705 4K webcam for Business</t>
  </si>
  <si>
    <t>Logitech Webcam C930e for Business</t>
  </si>
  <si>
    <t>Logitech Webcam C925e for Business</t>
  </si>
  <si>
    <t>Logitech Brio 505 for Business</t>
  </si>
  <si>
    <t>Logitech Webcam C920e for Business</t>
  </si>
  <si>
    <t>Logitech Brio 305 Full HD webcam for Business</t>
  </si>
  <si>
    <t>ชนิดการโฟกัส: โฟกัสคงที่(Fixed Focus)</t>
  </si>
  <si>
    <t>มุมมองภาพแนวทแยงมุม (dFoV): 60°</t>
  </si>
  <si>
    <t>Logitech HD Webcam C505e for Business</t>
  </si>
  <si>
    <t>มุมมองภาพแนวทแยงมุม (dFoV): 78°</t>
  </si>
  <si>
    <t>https://www.logitech.com/th-th/products/webcams/c925e-business-webcam.960-001075.html</t>
  </si>
  <si>
    <t>https://www.logitech.com/th-th/products/webcams/c920e-business-webcam.960-001360.html</t>
  </si>
  <si>
    <t>https://www.logitech.com/th-th/products/webcams/c505e-business-webcam.960-001372.html</t>
  </si>
  <si>
    <t>https://www.logitech.com/th-th/products/webcams/c930e-business-webcam.960-000976.html</t>
  </si>
  <si>
    <t>เมกะพิกเซลของกล้อง: 3MP</t>
  </si>
  <si>
    <t>มุมมองภาพแนวทแยงมุม (dFoV): 90°</t>
  </si>
  <si>
    <t>การสนทนาผ่านวิดีโอ 1080p/30fps (สูงสุด 1920 x 1080 พิกเซล), 720p/30fps (สูงสุด 1280 x 720 พิกเซล)</t>
  </si>
  <si>
    <t>ความยาวของสายเชื่อมต่อ  2.2 เมตร</t>
  </si>
  <si>
    <t>มุมมองภาพแนวทแยงมุม (dFoV): 90°/78°/65°พร้อมใช้งานด้วยการดาวน์โหลดซอฟต์แวร์เสริม</t>
  </si>
  <si>
    <t>ชนิดการโฟกัส: โฟกัสอัตโนมัติ พร้อม ดิจิตอลซูม 5 เท่าในแบบ Full HD</t>
  </si>
  <si>
    <t>Logitech MX Brio 705 for Business</t>
  </si>
  <si>
    <t>Logitech Brio 305 for Business</t>
  </si>
  <si>
    <r>
      <t xml:space="preserve">COMBO TOUCH FOR iPAD PRO 11 inch Gen 123 </t>
    </r>
    <r>
      <rPr>
        <sz val="12"/>
        <color rgb="FFFF0000"/>
        <rFont val="Calibri"/>
        <family val="2"/>
        <scheme val="minor"/>
      </rPr>
      <t>EOL</t>
    </r>
  </si>
  <si>
    <r>
      <t xml:space="preserve">COMBO TOUCH FOR iPAD AIR Gen 4 </t>
    </r>
    <r>
      <rPr>
        <sz val="12"/>
        <color rgb="FFFF0000"/>
        <rFont val="Calibri"/>
        <family val="2"/>
        <scheme val="minor"/>
      </rPr>
      <t>EOL</t>
    </r>
  </si>
  <si>
    <r>
      <t xml:space="preserve">COMBO TOUCH FOR iPAD PRO 12.9 inch Gen 5 </t>
    </r>
    <r>
      <rPr>
        <sz val="12"/>
        <color rgb="FFFF0000"/>
        <rFont val="Calibri"/>
        <family val="2"/>
        <scheme val="minor"/>
      </rPr>
      <t>EOL</t>
    </r>
  </si>
  <si>
    <r>
      <t xml:space="preserve">POP Keys - Mist Sand          </t>
    </r>
    <r>
      <rPr>
        <b/>
        <i/>
        <sz val="9"/>
        <color theme="0" tint="-0.249977111117893"/>
        <rFont val="Tahoma"/>
        <family val="2"/>
      </rPr>
      <t>New Color</t>
    </r>
  </si>
  <si>
    <r>
      <t xml:space="preserve">POP Keys - Lavender          </t>
    </r>
    <r>
      <rPr>
        <b/>
        <i/>
        <sz val="9"/>
        <color theme="0" tint="-0.249977111117893"/>
        <rFont val="Tahoma"/>
        <family val="2"/>
      </rPr>
      <t>New Color</t>
    </r>
  </si>
  <si>
    <t xml:space="preserve">COMBO TOUCH FOR iPAD Gen 10,11 </t>
  </si>
  <si>
    <t>Lift Vertical Ergonomic Mouse - Grphite</t>
  </si>
  <si>
    <t>Lift Vertical Ergonomic Mouse - Graphite</t>
  </si>
  <si>
    <r>
      <t xml:space="preserve">Logitech HD WEBCAM C505 for video call </t>
    </r>
    <r>
      <rPr>
        <sz val="12"/>
        <color rgb="FFFF0000"/>
        <rFont val="Calibri"/>
        <family val="2"/>
        <scheme val="minor"/>
      </rPr>
      <t>EOL</t>
    </r>
  </si>
  <si>
    <r>
      <t xml:space="preserve">Logitech HD Webcam C505e for Business </t>
    </r>
    <r>
      <rPr>
        <sz val="12"/>
        <color rgb="FFFF0000"/>
        <rFont val="Calibri"/>
        <family val="2"/>
        <scheme val="minor"/>
      </rPr>
      <t>EOL</t>
    </r>
  </si>
  <si>
    <t>iPad Gen 10,11(A16)</t>
  </si>
  <si>
    <t>คีย์บอร์ดไร้สาย
Bluetooth®</t>
  </si>
  <si>
    <t>ความเข้ากันได้: Windows 10, 11 ขึ้นไป, macOS 12 ขึ้นไป, ChromeOS, Linux, iPadOS 15 ขึ้นไป, iOS 15 ขึ้นไป, Android 12 ขึ้นไป</t>
  </si>
  <si>
    <r>
      <t>อายุแบตเตอรี่:</t>
    </r>
    <r>
      <rPr>
        <sz val="11"/>
        <rFont val="Arial"/>
        <family val="2"/>
      </rPr>
      <t> 12 เดือน</t>
    </r>
  </si>
  <si>
    <r>
      <t>แบตเตอรี่:</t>
    </r>
    <r>
      <rPr>
        <sz val="11"/>
        <rFont val="Arial"/>
        <family val="2"/>
      </rPr>
      <t xml:space="preserve"> 2 x AAA </t>
    </r>
  </si>
  <si>
    <t>น้ำหนัก 0.380 kg.</t>
  </si>
  <si>
    <t>ขนาด 13.69 x 36.99 x 2.28 cm.</t>
  </si>
  <si>
    <t xml:space="preserve">เชื่อมต่อและติดตั้งได้รวดเร็วด้วยเทคโนโลยี Bluetooth มาพร้อมดีไซน์กะทัดรัดและสะดวกสบาย </t>
  </si>
  <si>
    <t>ออกแบบมาให้ทนทานต่อการใช้งานในแต่ละวันอย่างต่อเนื่อง พร้อมปุ่มแบบลึกที่รวดเร็วและตอบสนองฉับไว</t>
  </si>
  <si>
    <t>ดีไซน์ประหยัดพื้นที่ประกอบด้วยแป้นตัวเลขและปุ่มที่จำเป็นแบบครบครัน เหมาะสำหรับพื้นที่คับแคบ</t>
  </si>
  <si>
    <t>LGT-920-013494</t>
  </si>
  <si>
    <t>K250 Compact Bluetooth® Wireless Keyboard</t>
  </si>
  <si>
    <t>LGT-920-013562</t>
  </si>
  <si>
    <t>MK250 Compact Bluetooth® Wireless Combo</t>
  </si>
  <si>
    <t>คอมโบไร้สาย
Bluetooth®</t>
  </si>
  <si>
    <t>คีย์บอร์ด - อายุแบตเตอรี่ (ไม่สามารถชาร์จไฟได้): 12 เดือน (แบตเตอรี่: 2 x AAA)</t>
  </si>
  <si>
    <t xml:space="preserve"> Windows 10, 11 ขึ้นไป, macOS 12 ขึ้นไป, ChromeOS</t>
  </si>
  <si>
    <r>
      <t>ชนิดการเชื่อมต่อ:</t>
    </r>
    <r>
      <rPr>
        <sz val="11"/>
        <rFont val="Arial"/>
        <family val="2"/>
      </rPr>
      <t xml:space="preserve"> เทคโนโลยี Bluetooth® Low Energy</t>
    </r>
  </si>
  <si>
    <t>Mouse 10.0 x 6.0 x 3.8 cm. น้ำหนัก 0.076 kg. พร้อมแบตตารี่ AA 1  ก้อน</t>
  </si>
  <si>
    <t>Keyboard ขนาด 13.69 x 36.99 x 2.28 cm. น้ำหนัก 0.380 kg. พร้อมแบตเตอรี่ AAA 2 ก้อน</t>
  </si>
  <si>
    <t>เชื่อมต่อที่ไม่มีเรื่องกวนใจด้วยเทคโนโลยีไร้สาย Bluetooth® จับคู่อุปกรณ์ได้ในไม่กี่วินาที</t>
  </si>
  <si>
    <t>ออกแบบมาให้ทนทานต่อการใช้งานในแต่ละวันอย่างต่อเนื่อง คุณสมบัติกันน้ำหกใส่ แข็งแรงทนทาน</t>
  </si>
  <si>
    <t>ชุดคอมโบที่มาพร้อมเมาส์พกพาขนาดเล็กและคีย์บอร์ดประหยัดพื้นที่ที่ยังคงมีแป้นตัวเลขและปุ่มสำคัญอยู่ครบครัน</t>
  </si>
  <si>
    <t>เพลิดเพลินกับเมาส์จับถนัดทั้งสองมือรูปทรงโค้งมนและปุ่มคีย์บอร์ดแบบลึกที่ตอบสนองฉับไว ให้ความรู้สึกที่คุ้นเคยและสม่ำเสมอ</t>
  </si>
  <si>
    <t>LGT-940-000112</t>
  </si>
  <si>
    <t>LGT-940-000119</t>
  </si>
  <si>
    <t>LGT-943-000787</t>
  </si>
  <si>
    <t>LGT-943-000794</t>
  </si>
  <si>
    <t>LGT-943-000801</t>
  </si>
  <si>
    <t>LGT-943-000808</t>
  </si>
  <si>
    <t>LGT-943-000780</t>
  </si>
  <si>
    <t>LGT-941-000164</t>
  </si>
  <si>
    <t>LGT-941-000139</t>
  </si>
  <si>
    <t>LGT-941-000132</t>
  </si>
  <si>
    <t>LGT-942-000008</t>
  </si>
  <si>
    <t>LGT-981-000925</t>
  </si>
  <si>
    <t>LGT-981-000931</t>
  </si>
  <si>
    <t>LGT-981-000979</t>
  </si>
  <si>
    <t>LGT-981-001019</t>
  </si>
  <si>
    <t>LGT-981-000820</t>
  </si>
  <si>
    <t>LGT-981-001051</t>
  </si>
  <si>
    <t>LGT-981-001075</t>
  </si>
  <si>
    <t>LGT-981-001063</t>
  </si>
  <si>
    <t>LGT-981-000867</t>
  </si>
  <si>
    <t>LGT-981-000886</t>
  </si>
  <si>
    <t>LGT-920-008097</t>
  </si>
  <si>
    <t>LGT-920-010810</t>
  </si>
  <si>
    <t>LGT-920-009373</t>
  </si>
  <si>
    <t>LGT-920-009355</t>
  </si>
  <si>
    <t>LGT-920-008950</t>
  </si>
  <si>
    <t>LGT-920-012914</t>
  </si>
  <si>
    <t>LGT-920-012582</t>
  </si>
  <si>
    <t>LGT-920-012583</t>
  </si>
  <si>
    <t>LGT-920-010804</t>
  </si>
  <si>
    <t>LGT-920-009239</t>
  </si>
  <si>
    <t>LGT-910-005802</t>
  </si>
  <si>
    <t>LGT-910-005803</t>
  </si>
  <si>
    <t>LGT-910-005284</t>
  </si>
  <si>
    <t>LGT-910-005293</t>
  </si>
  <si>
    <t>LGT-910-007201</t>
  </si>
  <si>
    <t>LGT-910-007209</t>
  </si>
  <si>
    <t>LGT-910-004070</t>
  </si>
  <si>
    <t>LGT-910-005634</t>
  </si>
  <si>
    <t>LGT-910-005472</t>
  </si>
  <si>
    <t>LGT-910-006140</t>
  </si>
  <si>
    <t>LGT-910-006148</t>
  </si>
  <si>
    <t>LGT-910-006164</t>
  </si>
  <si>
    <t>LGT-910-006173</t>
  </si>
  <si>
    <t>LGT-910-007297</t>
  </si>
  <si>
    <t>LGT-910-007304</t>
  </si>
  <si>
    <t>LGT-910-007311</t>
  </si>
  <si>
    <t>LGT-910-006632</t>
  </si>
  <si>
    <t>LGT-910-006640</t>
  </si>
  <si>
    <t>LGT-910-006799</t>
  </si>
  <si>
    <t>LGT-910-007359</t>
  </si>
  <si>
    <t>LGT-910-007367</t>
  </si>
  <si>
    <t>LGT-910-007375</t>
  </si>
  <si>
    <t>LGT-988-000553</t>
  </si>
  <si>
    <t>LGT-988-000560</t>
  </si>
  <si>
    <t>Bluetooth®</t>
  </si>
  <si>
    <t>Key Cap
Screen</t>
  </si>
  <si>
    <t>Key cap Screen</t>
  </si>
  <si>
    <t>P/N KIT</t>
  </si>
  <si>
    <t>P/N Model</t>
  </si>
  <si>
    <t>แถมฟรี!! สติ้กเกอร์คีย์บอร์ดภาษาไทยสำหรับ K580</t>
  </si>
  <si>
    <r>
      <t>ชนิดของแบตเตอรี่:</t>
    </r>
    <r>
      <rPr>
        <sz val="9"/>
        <color rgb="FF000000"/>
        <rFont val="Arial"/>
        <family val="2"/>
      </rPr>
      <t> แบตเตอรี่ AA 1 ก้อน</t>
    </r>
  </si>
  <si>
    <r>
      <t>เทคโนโลยีเซ็นเซอร์:</t>
    </r>
    <r>
      <rPr>
        <sz val="9"/>
        <color rgb="FF000000"/>
        <rFont val="Arial"/>
        <family val="2"/>
      </rPr>
      <t> Advanced Optical Tracking</t>
    </r>
  </si>
  <si>
    <r>
      <t>ความละเอียดของเซ็นเซอร์:</t>
    </r>
    <r>
      <rPr>
        <sz val="9"/>
        <color rgb="FF000000"/>
        <rFont val="Arial"/>
        <family val="2"/>
      </rPr>
      <t> 1000</t>
    </r>
  </si>
  <si>
    <r>
      <t>ขนาดเมาส์ (สูง x กว้าง x ลึก):</t>
    </r>
    <r>
      <rPr>
        <sz val="9"/>
        <color rgb="FF000000"/>
        <rFont val="Arial"/>
        <family val="2"/>
      </rPr>
      <t> 60 มม. (2.36 นิ้ว) x 99 มม. (3.89 นิ้ว) x 39 มม. (1.54 นิ้ว)</t>
    </r>
  </si>
  <si>
    <r>
      <t>น้ำหนักเมาส์ (รวมแบตเตอรี่):</t>
    </r>
    <r>
      <rPr>
        <sz val="9"/>
        <color rgb="FF000000"/>
        <rFont val="Arial"/>
        <family val="2"/>
      </rPr>
      <t> 75.2 กรัม (2.65 ออนซ์)</t>
    </r>
  </si>
  <si>
    <r>
      <t>ชนิดของแบตเตอรี่:</t>
    </r>
    <r>
      <rPr>
        <sz val="9"/>
        <color rgb="FF000000"/>
        <rFont val="Arial"/>
        <family val="2"/>
      </rPr>
      <t> แบตเตอรี่ AA 1 ก้อน อายุการใช้งานแบตเตอรี่ 12 เดือน</t>
    </r>
  </si>
  <si>
    <r>
      <t>ความละเอียดของเซ็นเซอร์:</t>
    </r>
    <r>
      <rPr>
        <sz val="9"/>
        <color rgb="FF000000"/>
        <rFont val="Arial"/>
        <family val="2"/>
      </rPr>
      <t> 1000 dpi</t>
    </r>
  </si>
  <si>
    <t>Gamepad F310 - AP</t>
  </si>
  <si>
    <t>Gamepad</t>
  </si>
  <si>
    <t>Wireless Gamepad F710 - AP</t>
  </si>
  <si>
    <t xml:space="preserve">G240 M Cloth Gaming Mouse Pad </t>
  </si>
  <si>
    <t xml:space="preserve">G440 Hard Gaming Mouse Pad </t>
  </si>
  <si>
    <t>G640 L Cloth Gaming Mouse Pad</t>
  </si>
  <si>
    <t>G740 L Cloth Gaming Mouse Pad</t>
  </si>
  <si>
    <t xml:space="preserve">G840 XL Gaming Mouse Pad </t>
  </si>
  <si>
    <t>G923 TRUEFORCE Racing wheel for PS &amp; PC</t>
  </si>
  <si>
    <t>Sterring Wheel</t>
  </si>
  <si>
    <t>G29 Driving Force Wheel-Playstation 4</t>
  </si>
  <si>
    <t>Driving Force Shifter</t>
  </si>
  <si>
    <t>Shifter</t>
  </si>
  <si>
    <t>Extreme 3D Pro - FE</t>
  </si>
  <si>
    <t>Simulater</t>
  </si>
  <si>
    <t>G333 BUFFY GAMING EARPHONES - BLACK</t>
  </si>
  <si>
    <t>In Ear</t>
  </si>
  <si>
    <t>G333 BUFFY GAMING EARPHONES - White</t>
  </si>
  <si>
    <t>G335 Wired Gaming Headset - Black</t>
  </si>
  <si>
    <t>G335 Wired Gaming Headset - White</t>
  </si>
  <si>
    <t>G PRO X Gaming Headset - Black</t>
  </si>
  <si>
    <t>G435 LIGHTSPEED GAMING HEADSET - Black</t>
  </si>
  <si>
    <t>G435 LIGHTSPEED GAMING HEADSET - White</t>
  </si>
  <si>
    <t>G435 LIGHTSPEED GAMING HEADSET - Blue</t>
  </si>
  <si>
    <t>G733 LIGHTSPEED GAMING HEADSET - Black</t>
  </si>
  <si>
    <t>G733 LIGHTSPEED GAMING HEADSET - White</t>
  </si>
  <si>
    <t>G213 PRODIGY GAMING KEYBOARD</t>
  </si>
  <si>
    <t>Wired Keyboard</t>
  </si>
  <si>
    <t>G413 TKL SE Gaming Keyboard - THAI</t>
  </si>
  <si>
    <t>G512 RGB MECHANICAL GX RED LINEAR KB</t>
  </si>
  <si>
    <t>G512 RGB MECHANICAL GX BROWN TACTILE KB</t>
  </si>
  <si>
    <t>G512 RGB MECHANICAL GX BLUE Clicky KB</t>
  </si>
  <si>
    <t>G515 TKL TACTILE switch TH/EN - Black</t>
  </si>
  <si>
    <t>G515 LIGHTSPEED TKL TH/EN - Black</t>
  </si>
  <si>
    <t>Wireless Keyboard</t>
  </si>
  <si>
    <t>G515 LIGHTSPEED TKL TH/EN - White</t>
  </si>
  <si>
    <t>G PRO Gaming Keyboard - TH</t>
  </si>
  <si>
    <t>G Pro X Gaming Keyboard</t>
  </si>
  <si>
    <t>G102 GEN2 LIGHTSYNC - Black</t>
  </si>
  <si>
    <t>G102 GEN2 LIGHTSYNC - White</t>
  </si>
  <si>
    <t>G304 LIGHTSPEED Wireless Mouse  - Black</t>
  </si>
  <si>
    <t>G304 LIGHTSPEED Wireless Mouse - White</t>
  </si>
  <si>
    <t>G309 LIGHTSPEED Wireless Mouse - Black</t>
  </si>
  <si>
    <t>G309 LIGHTSPEED Wireless Mouse - White</t>
  </si>
  <si>
    <t>G402 Hyperion Fury FPS Gaming Mouse - Black</t>
  </si>
  <si>
    <t>G403 HERO Gaming Mouse - Black</t>
  </si>
  <si>
    <t>G502 HERO High Performance Wired Mouse - Black</t>
  </si>
  <si>
    <t>G502 X Wired Gaming Mouse - Black</t>
  </si>
  <si>
    <t>G502 X Wired Gaming Mouse - White</t>
  </si>
  <si>
    <t>G502 X PLUS LIGHTSPEED Wireless Mouse - Black</t>
  </si>
  <si>
    <t>G502 X PLUS LIGHTSPEED Wireless Mouse - White</t>
  </si>
  <si>
    <t>PRO 2 LIGHTSPEED Wireless Mouse - Black</t>
  </si>
  <si>
    <t>PRO 2 LIGHTSPEED Wireless Mouse - White</t>
  </si>
  <si>
    <t>PRO 2 LIGHTSPEED Wireless Mouse - Pink</t>
  </si>
  <si>
    <t>G PRO X SUPERLIGHT 2 LIGHTSPEED Mouse - Black</t>
  </si>
  <si>
    <t>G PRO X SUPERLIGHT 2 LIGHTSPEED Mouse - White</t>
  </si>
  <si>
    <t>G PRO X SUPERLIGHT 2 LIGHTSPEED Mouse - Pink</t>
  </si>
  <si>
    <t>PRO X SUPERLIGHT 2 DEX Wireless Mouse - Black</t>
  </si>
  <si>
    <t>PRO X SUPERLIGHT 2 DEX Wireless Mouse - White</t>
  </si>
  <si>
    <t>PRO X SUPERLIGHT 2 DEX Wireless Mouse - Pink</t>
  </si>
  <si>
    <t>G Yeti Orb RGB Gaming Mic w/LIGHTSYNC - Black</t>
  </si>
  <si>
    <t>Mic G</t>
  </si>
  <si>
    <t>G Yeti Orb RGB Gaming Mic w/LIGHTSYNC WH</t>
  </si>
  <si>
    <t>2 Years</t>
  </si>
  <si>
    <t xml:space="preserve">Controller </t>
  </si>
  <si>
    <t>Phone &amp; Phone Accessories</t>
  </si>
  <si>
    <t>Phone Accessories</t>
  </si>
  <si>
    <t>Headphones Wired</t>
  </si>
  <si>
    <t>Microphone</t>
  </si>
  <si>
    <t>Streaming Microphone</t>
  </si>
  <si>
    <t>PC/NB/PS4/PS5</t>
  </si>
  <si>
    <t>PC/NB/PS3/PS4/PS5</t>
  </si>
  <si>
    <t>G29/G923/G920</t>
  </si>
  <si>
    <t>Gaming Gear</t>
  </si>
  <si>
    <t xml:space="preserve"> Headset </t>
  </si>
  <si>
    <t xml:space="preserve"> Mouse</t>
  </si>
  <si>
    <t>Game Controler</t>
  </si>
  <si>
    <t xml:space="preserve">Wired </t>
  </si>
  <si>
    <t xml:space="preserve">Wireless </t>
  </si>
  <si>
    <t>Article</t>
  </si>
  <si>
    <t>SRP inc.vat</t>
  </si>
  <si>
    <t>SRP 
exc.vat</t>
  </si>
  <si>
    <t xml:space="preserve"> Wired Mouse</t>
  </si>
  <si>
    <t>2-Year Limited Hardware Warranty</t>
  </si>
  <si>
    <t>ประเภทเมาส์: เมาส์เกมมิ่งแบบมีสาย
การเชื่อมต่อ: USB 2.0
เซ็นเซอร์: Gaming-grade sensor (ความละเอียด 200 – 8,000 DPI)
ปุ่มที่ตั้งโปรแกรมได้: 6 ปุ่ม
ไฟ RGB: LIGHTSYNC RGB ปรับแต่งได้ผ่าน Logitech G HUB
อัตราการรายงาน: 1000Hz (1ms)
หน่วยประมวลผล: 32-bit ARM
ขนาด: 116.6 x 62.15 x 38.2 มม.
น้ำหนัก: 85 กรัม (ไม่รวมสาย)
ความยาวสาย: 2.1 เมตร
ระบบปฏิบัติการที่รองรับ: Windows 7 หรือใหม่กว่า, macOS 10.10 หรือใหม่กว่า, Chrome OS
การรับประกัน: 2 ปี (แบบจำกัดเงื่อนไข)​</t>
  </si>
  <si>
    <t>Product Photo &amp; Datasheet</t>
  </si>
  <si>
    <t xml:space="preserve"> Wireless Mouse</t>
  </si>
  <si>
    <t>ประเภทเมาส์: เมาส์เกมมิ่งไร้สาย
การเชื่อมต่อ: LIGHTSPEED Wireless (1ms)
เซ็นเซอร์: HERO (200 – 12,000 DPI)
อัตราการรายงาน: 1000Hz (1ms)
หน่วยประมวลผล: 32-bit ARM
ปุ่มที่ตั้งโปรแกรมได้: 6 ปุ่ม
โปรไฟล์หน่วยความจำ: 1 โปรไฟล์บนบอร์ด
อายุแบตเตอรี่: สูงสุด 250 ชั่วโมง (ใช้งานต่อเนื่อง)
น้ำหนัก: 99 กรัม (รวมแบตเตอรี่ AA)
ขนาด: 116.6 x 62.15 x 38.2 มม.
วัสดุฐานเมาส์: PTFE (รองรับการใช้งานสูงสุด 250 กม.)
ระบบปฏิบัติการที่รองรับ: Windows 7 ขึ้นไป, macOS 10.11 ขึ้นไป, Chrome OS
การรับประกัน: 2 ปี (แบบจำกัดเงื่อนไข)​</t>
  </si>
  <si>
    <r>
      <t xml:space="preserve">ประเภทเมาส์: เมาส์เกมมิ่งไร้สาย
การเชื่อมต่อ: ไร้สายแบบคู่ (LIGHTSPEED Wireless และ Bluetooth)
สวิตช์: LIGHTFORCE Hybrid (ออปติคอล-แมคคานิคอล)
</t>
    </r>
    <r>
      <rPr>
        <b/>
        <sz val="11"/>
        <color rgb="FF3366FF"/>
        <rFont val="Calibri"/>
        <family val="2"/>
        <scheme val="minor"/>
      </rPr>
      <t>เซ็นเซอร์: HERO 25K (ความแม่นยำสูง)</t>
    </r>
    <r>
      <rPr>
        <sz val="11"/>
        <color theme="1"/>
        <rFont val="Calibri"/>
        <family val="2"/>
        <scheme val="minor"/>
      </rPr>
      <t xml:space="preserve">
โปรไฟล์หน่วยความจำ: สูงสุด 5 โปรไฟล์บนบอร์ด
วัสดุฐานเมาส์: PTFE (ลดแรงเสียดทาน)
อายุแบตเตอรี่: 300+ ชั่วโมง (LIGHTSPEED), 600+ ชั่วโมง (Bluetooth)
น้ำหนัก: 68 กรัม (เมื่อใช้กับ POWERPLAY), 86 กรัม (รวมแบตเตอรี่ AA)
ขนาด: 120 มม. (ยาว) x 64 มม. (กว้าง) x 39 มม. (สูง)
การรับประกัน: 2 ปี (แบบจำกัดเงื่อนไข)​</t>
    </r>
  </si>
  <si>
    <t>ประเภทเมาส์: เมาส์เกมมิ่งแบบมีสาย
การเชื่อมต่อ: USB 2.0
เซ็นเซอร์: Fusion Engine Hybrid (Optical + Accelerometer)
ความละเอียด DPI: 240 – 4,000 DPI (ปรับได้ 4 ระดับแบบ On-the-fly)
ความเร็วการติดตาม: สูงสุด 500 IPS
อัตราการรายงาน: 1000Hz (1ms)
โปรเซสเซอร์: 32-bit ARM
ปุ่มที่ตั้งโปรแกรมได้: 8 ปุ่ม (รวมปุ่ม Sniper)
หน่วยความจำบนบอร์ด: รองรับการบันทึกโปรไฟล์
ขนาด: 136 x 72 x 41 มม.
น้ำหนัก: 108 กรัม (ไม่รวมสาย)
ความยาวสาย: 2.1 เมตร
การรับประกัน: 2 ปี (แบบจำกัดเงื่อนไข)</t>
  </si>
  <si>
    <t>ประเภทเมาส์: เมาส์เกมมิ่งแบบมีสาย
การเชื่อมต่อ: USB 2.0
เซ็นเซอร์: HERO 25K (ความละเอียด 100 – 25,600 DPI)
ความเร็วสูงสุด: มากกว่า 400 IPS
การเร่งความเร็วสูงสุด: มากกว่า 40 G
อัตราการรายงาน: 1000Hz (1ms)
ปุ่มที่ตั้งโปรแกรมได้: 6 ปุ่ม
ระบบแรงกดปุ่ม: ระบบแรงกดปุ่มเชิงกล
ไฟ RGB: LIGHTSYNC RGB ปรับแต่งได้ผ่าน Logitech G HUB
น้ำหนัก: 87.3 กรัม (ไม่รวมสาย), มีน้ำหนักเสริม 10 กรัม
ขนาด: 124 มม. (ยาว) x 68 มม. (กว้าง) x 43 มม. (สูง)
ความยาวสาย: 2.1 เมตร
การรับประกัน: 2 ปี (แบบจำกัดเงื่อนไข)​</t>
  </si>
  <si>
    <t>ประเภทเมาส์: เมาส์เกมมิ่งแบบมีสาย
การเชื่อมต่อ: USB 2.0
เซ็นเซอร์: HERO 25K (ความละเอียด 100 – 25,600 DPI)
ความเร็วสูงสุด: มากกว่า 400 IPS (ทดสอบกับแผ่นรองเมาส์ Logitech G240)
การเร่งความเร็วสูงสุด: มากกว่า 40 G (ทดสอบกับแผ่นรองเมาส์ Logitech G240)
อัตราการรายงาน: 1000Hz (1ms)
ไมโครโปรเซสเซอร์: 32-bit ARM
ปุ่มที่ตั้งโปรแกรมได้: 11 ปุ่ม
ไฟ RGB: LIGHTSYNC RGB ปรับแต่งได้ผ่าน Logitech G HUB
น้ำหนัก: 121 กรัม (ไม่รวมสาย), มีน้ำหนักเสริมสูงสุด 18 กรัม (5 x 3.6 กรัม)
ขนาด: 132 มม. (ยาว) x 75 มม. (กว้าง) x 40 มม. (สูง)
ความยาวสาย: 2.1 เมตร
การรับประกัน: 2 ปี (แบบจำกัดเงื่อนไข)​</t>
  </si>
  <si>
    <t>ประเภทเมาส์: เมาส์เกมมิ่งแบบมีสาย
การเชื่อมต่อ: USB 2.0
เซ็นเซอร์: HERO 25K (ความละเอียด 100 – 25,600 DPI)
สวิตช์: LIGHTFORCE ไฮบริดออปติคอล-แมกคานิคอล
ปุ่มที่ตั้งโปรแกรมได้: 13 ปุ่ม
โปรไฟล์หน่วยความจำบนบอร์ด: สูงสุด 5 โปรไฟล์ (2 โปรไฟล์เริ่มต้น, 5 โปรไฟล์ต้องใช้ Logitech G HUB)
วัสดุฐานเมาส์: แผ่นหุ้มท้องเมาส์ PTFE แรงเสียดทานต่ำ
น้ำหนัก: 89 กรัม
ขนาด: 131.4 มม. (ยาว) x 79.2 มม. (กว้าง) x 41.1 มม. (สูง)
การรับประกัน: 2 ปี (แบบจำกัดเงื่อนไข)</t>
  </si>
  <si>
    <t>ประเภทเมาส์: เมาส์เกมมิ่งไร้สาย
การเชื่อมต่อ: LIGHTSPEED Wireless, Bluetooth, USB-C (สำหรับชาร์จ)
เซ็นเซอร์: HERO 25K (ความละเอียด 100 – 25,600 DPI)
ความเร็วสูงสุด: มากกว่า 400 IPS
การเร่งความเร็วสูงสุด: มากกว่า 40 G
อัตราการรายงาน: 1000Hz (1ms)
สวิตช์: LIGHTFORCE ไฮบริดออปติคอล-แมกคานิคอล
ปุ่มที่ตั้งโปรแกรมได้: 13 ปุ่ม
โปรไฟล์หน่วยความจำบนบอร์ด: สูงสุด 5 โปรไฟล์
ไฟ RGB: LIGHTSYNC RGB แบบ 8 โซน
น้ำหนัก: 106 กรัม
ขนาด: 131.4 มม. (ยาว) x 79.2 มม. (กว้าง) x 41.1 มม. (สูง)
ความยาวสาย: 2.1 เมตร
การรับประกัน: 2 ปี (แบบจำกัดเงื่อนไข)</t>
  </si>
  <si>
    <t>ประเภทเมาส์: เมาส์เกมมิ่งไร้สายแบบสมมาตร
การเชื่อมต่อ: LIGHTSPEED Wireless, Bluetooth, USB-C (สำหรับชาร์จ)
เซ็นเซอร์: HERO 2 (ความละเอียด 100 – 44,000 DPI)
ความเร็วสูงสุด: มากกว่า 888 IPS (ทดสอบบนแผ่นรองเมาส์ Logitech G640)
การเร่งความเร็วสูงสุด: มากกว่า 88 G (ทดสอบบนแผ่นรองเมาส์ Logitech G640)
อัตราการรายงาน: 1000Hz (1ms)
สวิตช์: LIGHTFORCE ไฮบริดออปติคอล-แมกคานิคอล
ปุ่มที่ตั้งโปรแกรมได้: 4–8 ปุ่ม (ปุ่มด้านข้างแม่เหล็กที่ถอดเปลี่ยนได้)
โปรไฟล์หน่วยความจำบนบอร์ด: รองรับการตั้งค่าผ่านซอฟต์แวร์ Logitech G HUB
ไฟ RGB: LIGHTSYNC RGB ปรับแต่งได้ผ่าน Logitech G HUB
แบตเตอรี่: ใช้งานได้สูงสุด 95 ชั่วโมง (เมื่อปิดไฟ RGB), สูงสุด 60 ชั่วโมง (เมื่อเปิดไฟ RGB)
น้ำหนัก: 80 กรัม
ขนาด: 125 มม. (ยาว) x 63.5 มม. (กว้าง) x 40 มม. (สูง)
การรับประกัน: 2 ปี (แบบจำกัดเงื่อนไข)</t>
  </si>
  <si>
    <t>ประเภทเมาส์: เมาส์เกมมิ่งไร้สายแบบสมมาตร
การเชื่อมต่อ: LIGHTSPEED Wireless, USB-C (สำหรับชาร์จ)
เซ็นเซอร์: HERO 2 (ความละเอียด 100 – 44,000 DPI)
ความเร็วสูงสุด: มากกว่า 888 IPS
การเร่งความเร็วสูงสุด: มากกว่า 88 G
อัตราการรายงาน: สูงสุด 8,000 Hz (0.125 ms)
สวิตช์: LIGHTFORCE ไฮบริดออปติคอล-แมกคานิคอล
ปุ่มที่ตั้งโปรแกรมได้: 5 ปุ่ม
โปรไฟล์หน่วยความจำบนบอร์ด: รองรับการตั้งค่าผ่านซอฟต์แวร์ Logitech G HUB
ไฟ RGB: ไม่มี
แบตเตอรี่: ใช้งานได้สูงสุด 95 ชั่วโมง (เมื่อปิดไฟ RGB), สูงสุด 60 ชั่วโมง (เมื่อเปิดไฟ RGB)
น้ำหนัก: 60 กรัม
ขนาด: 125 มม. (ยาว) x 63.5 มม. (กว้าง) x 40 มม. (สูง)
การรับประกัน: 2 ปี (แบบจำกัดเงื่อนไข)</t>
  </si>
  <si>
    <t>ประเภทเมาส์: เมาส์เกมมิ่งไร้สายแบบอสมมาตรสำหรับมือขวา
การเชื่อมต่อ: LIGHTSPEED Wireless, USB-C (สำหรับชาร์จ)
เซ็นเซอร์: HERO 2 (ความละเอียด 100 – 44,000 DPI)
ความเร็วสูงสุด: มากกว่า 888 IPS
การเร่งความเร็วสูงสุด: มากกว่า 88 G
อัตราการรายงาน: สูงสุด 8,000 Hz (0.125 ms)
สวิตช์: LIGHTFORCE ไฮบริดออปติคอล-แมกคานิคอล
ปุ่มที่ตั้งโปรแกรมได้: 5 ปุ่ม
โปรไฟล์หน่วยความจำบนบอร์ด: รองรับการตั้งค่าผ่านซอฟต์แวร์ Logitech G HUB
ไฟ RGB: ไม่มี
แบตเตอรี่: ใช้งานได้สูงสุด 95 ชั่วโมง (เมื่อปิดไฟ RGB), สูงสุด 60 ชั่วโมง (เมื่อเปิดไฟ RGB)
น้ำหนัก: 60 กรัม
ขนาด: 125.8 มม. (ยาว) x 67.7 มม. (กว้าง) x 43.9 มม. (สูง)
การรับประกัน: 2 ปี (แบบจำกัดเงื่อนไข)</t>
  </si>
  <si>
    <r>
      <t xml:space="preserve">ประเภทคีย์บอร์ด: Tenkeyless (ไม่มีปุ่มตัวเลข), ดีไซน์ Low Profile
สวิตช์: Tactile
คีย์แคป: PBT Double-Shot
ไฟ RGB: LIGHTSYNC RGB ปรับแต่งได้ต่อปุ่ม
</t>
    </r>
    <r>
      <rPr>
        <b/>
        <sz val="11"/>
        <color rgb="FFFF0000"/>
        <rFont val="Calibri"/>
        <family val="2"/>
        <scheme val="minor"/>
      </rPr>
      <t>การเชื่อมต่อ: USB-C (มีสาย)</t>
    </r>
    <r>
      <rPr>
        <sz val="11"/>
        <color theme="1"/>
        <rFont val="Calibri"/>
        <family val="2"/>
        <scheme val="minor"/>
      </rPr>
      <t xml:space="preserve">
แบตเตอรี่: ใช้งานได้สูงสุด 36 ชั่วโมง (เมื่อเปิดไฟ RGB)
ซอฟต์แวร์: รองรับ Logitech G HUB สำหรับการปรับแต่ง
ขนาด: 368 x 150 x 22 มม.
น้ำหนัก: 840 กรัม (ไม่รวมสาย)
ความยาวสาย: 1.8 เมตร
การรับประกัน: 2 ปี (แบบจำกัดเงื่อนไข)</t>
    </r>
  </si>
  <si>
    <r>
      <t xml:space="preserve">ประเภทคีย์บอร์ด: Tenkeyless (ไม่มีปุ่มตัวเลข), ดีไซน์ Low Profile
สวิตช์: Tactile
คีย์แคป: PBT Double-Shot
ไฟ RGB: LIGHTSYNC RGB ปรับแต่งได้ต่อปุ่ม
</t>
    </r>
    <r>
      <rPr>
        <b/>
        <sz val="11"/>
        <color rgb="FFFF0000"/>
        <rFont val="Calibri"/>
        <family val="2"/>
        <scheme val="minor"/>
      </rPr>
      <t>การเชื่อมต่อ: LIGHTSPEED Wireless, Bluetooth</t>
    </r>
    <r>
      <rPr>
        <sz val="11"/>
        <color theme="1"/>
        <rFont val="Calibri"/>
        <family val="2"/>
        <scheme val="minor"/>
      </rPr>
      <t xml:space="preserve">
แบตเตอรี่: ใช้งานได้สูงสุด 36 ชั่วโมง (เมื่อเปิดไฟ RGB)
ซอฟต์แวร์: รองรับ Logitech G HUB สำหรับการปรับแต่ง
ขนาด: 368 x 150 x 22 มม.
น้ำหนัก: 880 กรัม
ความยาวสาย: 1.8 เมตร (เฉพาะสายสำหรับการชาร์จ)
การรับประกัน: 2 ปี (แบบจำกัดเงื่อนไข)</t>
    </r>
  </si>
  <si>
    <t>ประเภทคีย์บอร์ด: Full-size (100%)
สวิตช์: Mech-Dome Tactile
ระยะการกด: 4 มม.
แรงกด: 50 กรัม
การตอบสนอง: เร็วขึ้น 4 เท่าเมื่อเทียบกับคีย์บอร์ดมาตรฐาน
ไฟ RGB: 5 โซน ปรับแต่งได้ 16.8 ล้านสีด้วย LIGHTSYNC RGB
การเชื่อมต่อ: USB 2.0
ความยาวสาย: 1.8 เมตร
ขนาด: 452 x 218 x 33 มม.
น้ำหนัก: 1,000 กรัม
การรับประกัน: 2 ปี (แบบจำกัดเงื่อนไข)
คุณสมบัติเพิ่มเติม: กันน้ำหกใส่ (ทดสอบกับน้ำ 60 มล.)
ซอฟต์แวร์ที่รองรับ: Logitech G HUB สำหรับการปรับแต่งเพิ่มเติม</t>
  </si>
  <si>
    <t xml:space="preserve"> Wired Headset</t>
  </si>
  <si>
    <t>ประเภทคีย์บอร์ด: Full-size (100%)
สวิตช์: GX Blue, GX Brown หรือ GX Red (เลือกได้)
คีย์แคป: ABS
ไฟ RGB: LIGHTSYNC RGB ปรับแต่งได้ต่อปุ่ม
การเชื่อมต่อ: USB 2.0
พอร์ต USB ในตัว: 2.0
ไฟ LED: 2 ดวง (สูงสุด 1080p)
ปุ่มพิเศษ: FN+F5/F6/F7 สำหรับควบคุมแสง, FN+F8 สำหรับโหมดเกม, FN+F9/F10/F11/F12 สำหรับควบคุมสื่อ
ขนาด: 445 x 132 x 34.3 มม.
น้ำหนัก: 1,130 กรัม
ความยาวสาย: 0.3 เมตร</t>
  </si>
  <si>
    <t>ประเภทคีย์บอร์ด: Tenkeyless (ไม่มีปุ่มตัวเลข), ดีไซน์ Full-size
สวิตช์: GX Blue Clicky
ระยะการกด: 2 มม.
แรงกด: 50 กรัม
ระยะการเดินทางทั้งหมด: 3.7 มม.
การตอบสนอง: 1 ms report rate
ไฟ RGB: LIGHTSYNC RGB ปรับแต่งได้ต่อปุ่ม
การเชื่อมต่อ: USB 2.0
ความยาวสาย: 1.8 เมตร (แบบถอดได้)
ปุ่มพิเศษ: 12 ปุ่ม F-key ที่สามารถตั้งโปรแกรมได้
ขนาด: 360 x 153 x 34.3 มม.
น้ำหนัก: 980 กรัม (ไม่รวมสาย)
วัสดุ: พลาสติกคุณภาพสูง
การรับประกัน: 2 ปี (แบบจำกัดเงื่อนไข)</t>
  </si>
  <si>
    <t>EN Only!!</t>
  </si>
  <si>
    <t>ประเภทคีย์บอร์ด: Tenkeyless (ไม่มีปุ่มตัวเลข), ดีไซน์ Full-size
สวิตช์: GX Blue Clicky, GX Brown Tactile หรือ GX Red Linear (เปลี่ยนสวิตช์ได้)
ระยะการกด: 2.0 มม. (GX Blue/Brown), 1.9 มม. (GX Red)
แรงกด: 50 กรัม
ระยะการเดินทางทั้งหมด: 3.7 มม. (GX Blue/Brown), 4.0 มม. (GX Red)
ไฟ RGB: LIGHTSYNC RGB ปรับแต่งได้ต่อปุ่มผ่าน Logitech G HUB
การเชื่อมต่อ: USB 2.0 (มีสาย, ถอดสายได้)
ความยาวสาย: 1.8 เมตร
ปุ่มพิเศษ: 12 ปุ่ม F-key ที่สามารถตั้งโปรแกรมได้
ขนาด: 361 x 153 x 34 มม.
น้ำหนัก: 980 กรัม (ไม่รวมสาย)
การรับประกัน: 2 ปี (แบบจำกัดเงื่อนไข)</t>
  </si>
  <si>
    <t xml:space="preserve"> Mousepad</t>
  </si>
  <si>
    <t>1-Year Limited Hardware Warranty</t>
  </si>
  <si>
    <r>
      <rPr>
        <b/>
        <sz val="11"/>
        <color rgb="FF0033CC"/>
        <rFont val="Calibri"/>
        <family val="2"/>
        <scheme val="minor"/>
      </rPr>
      <t>1. Logitech G240 Cloth Gaming Mouse Pad</t>
    </r>
    <r>
      <rPr>
        <sz val="11"/>
        <color theme="1"/>
        <rFont val="Calibri"/>
        <family val="2"/>
        <scheme val="minor"/>
      </rPr>
      <t xml:space="preserve">
พื้นผิว: ผ้า (Cloth)
ขนาด: 340 มม. x 280 มม. x 1 มม.
คุณสมบัติเด่น: พื้นผิวผ้าที่มีแรงเสียดทานต่ำ เหมาะสำหรับการเคลื่อนไหวของเมาส์ที่รวดเร็วและแม่นยำ
</t>
    </r>
    <r>
      <rPr>
        <b/>
        <sz val="11"/>
        <color rgb="FF0033CC"/>
        <rFont val="Calibri"/>
        <family val="2"/>
        <scheme val="minor"/>
      </rPr>
      <t>2. Logitech G440 Hard Gaming Mouse Pad</t>
    </r>
    <r>
      <rPr>
        <sz val="11"/>
        <color theme="1"/>
        <rFont val="Calibri"/>
        <family val="2"/>
        <scheme val="minor"/>
      </rPr>
      <t xml:space="preserve">
พื้นผิว: แข็ง (Hard)
ขนาด: 340 มม. x 280 มม. x 3 มม.
คุณสมบัติเด่น: พื้นผิวแข็งที่มีแรงเสียดทานต่ำมาก เหมาะสำหรับผู้เล่นที่ต้องการความรวดเร็วในการเคลื่อนไหวและการตอบสนองที่แม่นยำ
</t>
    </r>
    <r>
      <rPr>
        <b/>
        <sz val="11"/>
        <color rgb="FF0033CC"/>
        <rFont val="Calibri"/>
        <family val="2"/>
        <scheme val="minor"/>
      </rPr>
      <t xml:space="preserve">3. Logitech G640 Large Cloth Gaming Mouse Pad
</t>
    </r>
    <r>
      <rPr>
        <sz val="11"/>
        <color theme="1"/>
        <rFont val="Calibri"/>
        <family val="2"/>
        <scheme val="minor"/>
      </rPr>
      <t xml:space="preserve">พื้นผิว: ผ้า (Cloth)
ขนาด: 460 มม. x 400 มม. x 3 มม.
คุณสมบัติเด่น: ขนาดใหญ่ขึ้นเพื่อรองรับการเคลื่อนไหวของเมาส์ในพื้นที่กว้าง พื้นผิวผ้าที่มีแรงเสียดทานปานกลาง เหมาะสำหรับการควบคุมที่แม่นยำ
</t>
    </r>
    <r>
      <rPr>
        <b/>
        <sz val="11"/>
        <color rgb="FF0033CC"/>
        <rFont val="Calibri"/>
        <family val="2"/>
        <scheme val="minor"/>
      </rPr>
      <t xml:space="preserve">4. Logitech G740 Large Cloth Gaming Mouse Pad
</t>
    </r>
    <r>
      <rPr>
        <sz val="11"/>
        <color theme="1"/>
        <rFont val="Calibri"/>
        <family val="2"/>
        <scheme val="minor"/>
      </rPr>
      <t xml:space="preserve">พื้นผิว: ผ้า (Cloth)
ขนาด: 460 มม. x 400 มม. x 5 มม.
คุณสมบัติเด่น: คล้ายกับ G640 แต่มีความหนามากขึ้น เพื่อเพิ่มความสบายในการใช้งานและลดความเมื่อยล้าของข้อมือ
</t>
    </r>
    <r>
      <rPr>
        <b/>
        <sz val="11"/>
        <color rgb="FF0033CC"/>
        <rFont val="Calibri"/>
        <family val="2"/>
        <scheme val="minor"/>
      </rPr>
      <t>5. Logitech G840 XL Gaming Mouse Pad</t>
    </r>
    <r>
      <rPr>
        <sz val="11"/>
        <color theme="1"/>
        <rFont val="Calibri"/>
        <family val="2"/>
        <scheme val="minor"/>
      </rPr>
      <t xml:space="preserve">
พื้นผิว: ผ้า (Cloth)
ขนาด: 900 มม. x 400 มม. x 3 มม.
คุณสมบัติเด่น: ขนาดใหญ่มาก (XL) สามารถรองรับทั้งเมาส์และคีย์บอร์ดได้ เหมาะสำหรับผู้ที่ต้องการพื้นที่การเล่นที่กว้างขวาง</t>
    </r>
  </si>
  <si>
    <t>In-Ear</t>
  </si>
  <si>
    <t>ประเภท: หูฟังอินเอียร์สำหรับเกมมิ่ง
การเชื่อมต่อ: แจ็ค 3.5 มม. TRRS และ USB-C (อะแดปเตอร์แถมในกล่อง)
เซ็นเซอร์เสียง: ดอกลำโพงไดนามิกคู่ ขนาด 5.8 มม. และ 9.2 มม.
ช่วงความถี่: 20 Hz – 20 kHz
อิมพีแดนซ์: 24 โอห์ม ±20%
ความไว: 101.6 dB ±3 dB ที่ 1 kHz SPL
ไมโครโฟน: ไมค์คอนเดนเซอร์ขนาด 4 มม. ความไว -42 dB
วัสดุ: ตัวหูฟังอะลูมิเนียม แข็งแรงและทนทาน
การควบคุม: ปุ่มควบคุมเสียงและไมค์ในสาย
อุปกรณ์ในกล่อง: หูฟัง G333, อะแดปเตอร์ USB-C, จุกหูซิลิโคน 3 ขนาด (S, M, L), กระเป๋าใส่หูฟัง, คู่มือการใช้งาน
น้ำหนัก: หูฟังและสาย 19 กรัม, อะแดปเตอร์ USB-C 6 กรัม
ความเข้ากันได้: PC, มือถือ, Xbox, PlayStation, Nintendo Switch และอุปกรณ์อื่น ๆ ที่รองรับแจ็ค 3.5 มม. หรือ USB-C</t>
  </si>
  <si>
    <t xml:space="preserve"> Wireless Headset</t>
  </si>
  <si>
    <t>ประเภท: หูฟังเกมมิ่งไร้สายแบบครอบหู (Over-ear)
การเชื่อมต่อ: LIGHTSPEED Wireless (2.4 GHz USB-A dongle), Bluetooth 5.0
ไดรเวอร์: ไดนามิกขนาด 40 มม.
ช่วงความถี่: 20 Hz – 20 kHz
อิมพีแดนซ์: 45 โอห์ม
ความไว: 83.1 dB SPL/mW
ไมโครโฟน: ไมโครโฟนคู่แบบบีมฟอร์มมิ่ง (Beamforming) ความถี่ 100 Hz – 8 kHz
แบตเตอรี่: ใช้งานได้สูงสุด 18 ชั่วโมง
การชาร์จ: ผ่านพอร์ต USB-C
น้ำหนัก: 165 กรัม
วัสดุ: พลาสติกรีไซเคิลขั้นต่ำ 22% และบรรจุภัณฑ์จากกระดาษที่ได้รับการรับรองจาก FSC
ความเข้ากันได้: PC, macOS, PlayStation 4/5, Nintendo Switch (ผ่าน Bluetooth), อุปกรณ์ที่รองรับ Bluetooth
คุณสมบัติพิเศษ: รองรับ Dolby Atmos, Tempest 3D AudioTech และ Windows Sonic Spatial Sound
การรับประกัน: 2 ปี (แบบจำกัดเงื่อนไข)</t>
  </si>
  <si>
    <t>ประเภท: หูฟังเกมมิ่งไร้สายแบบครอบหู (Over-ear)
การเชื่อมต่อ: LIGHTSPEED Wireless (2.4 GHz USB-A dongle)
ไดรเวอร์: PRO-G ขนาด 40 มม.
ช่วงความถี่: 20 Hz – 20 kHz
อิมพีแดนซ์: 39 โอห์ม (พาสซีฟ), 5 โอห์ม (แอคทีฟ)
ความไว: 87.5 dB SPL/mW
ไมโครโฟน: ถอดได้แบบคาร์ดิออยด์ ขนาด 6 มม. พร้อมเทคโนโลยี Blue VO!CE
เสียงรอบทิศทาง: DTS Headphone:X 2.0 (รองรับบน PC เท่านั้น)
ไฟ RGB: LIGHTSYNC RGB ปรับแต่งได้ผ่าน Logitech G HUB
แบตเตอรี่: ใช้งานได้สูงสุด 29 ชั่วโมง (เมื่อปิดไฟ RGB), สูงสุด 20 ชั่วโมง (เมื่อเปิดไฟ RGB)
น้ำหนัก: 278 กรัม
วัสดุ: แถบคาดศีรษะแบบแขวน ปรับได้ พร้อมฟองน้ำเมมโมรี่โฟม
ความเข้ากันได้: PC, macOS, PlayStation 4/5 (ฟีเจอร์บางอย่างอาจไม่รองรับบน macOS และ PS4)
การรับประกัน: 2 ปี (แบบจำกัดเงื่อนไข)​</t>
  </si>
  <si>
    <t>ประเภท: หูฟังเกมมิ่งแบบมีสาย (Over-ear)
การเชื่อมต่อ: USB (ผ่านการ์ดเสียงภายนอก) และแจ็ค 3.5 มม.
ไดรเวอร์: PRO-G ขนาด 50 มม. แบบ Hybrid Mesh
แม่เหล็ก: นีโอไดเมียม
ช่วงความถี่: 20 Hz – 20 kHz
อิมพีแดนซ์: 32 โอห์ม
ความไว: 91.7 dB SPL @ 1 mW &amp; 1 cm
ไมโครโฟน: ถอดได้ ขนาด 6 มม. แบบคาร์ดิออยด์ (Electret Condenser)
ช่วงความถี่ไมโครโฟน: 100 Hz – 10 kHz
เทคโนโลยีไมค์: Blue VO!CE (ปรับแต่งเสียงแบบเรียลไทม์ผ่าน Logitech G HUB)
เสียงรอบทิศทาง: DTS Headphone:X 2.0 (รองรับบน PC ผ่าน G HUB)
วัสดุ: โครงอะลูมิเนียม, แถบคาดศีรษะเหล็ก, ฟองน้ำเมมโมรี่โฟมหุ้มหนังเทียม และผ้ากำมะหยี่
ขนาด: 138 x 94 x 195 มม.
น้ำหนัก: 320 กรัม
สาย PC: ยาว 2 เมตร พร้อมปุ่มปรับเสียงและปิดไมค์
สายมือถือ: ยาว 1.5 เมตร พร้อมปุ่มควบคุม
อุปกรณ์ในกล่อง: หูฟัง, ไมโครโฟนถอดได้, การ์ดเสียง USB, สาย PC, สายมือถือ, สายแยกไมค์/หูฟัง, ฟองน้ำหูฟังสำรอง, กระเป๋าพกพา
ความเข้ากันได้: PC (Windows 7 ขึ้นไป), อุปกรณ์ที่มีแจ็ค 3.5 มม.
การรับประกัน: 2 ปี (แบบจำกัดเงื่อนไข)</t>
  </si>
  <si>
    <t>ประเภทอุปกรณ์: พวงมาลัยแข่งพร้อมแป้นเหยียบ
เทคโนโลยีฟีดแบ็ก: TRUEFORCE (ฟีดแบ็กแบบ High-Definition)
วัสดุพวงมาลัย: หุ้มหนังแท้
มอเตอร์: มอเตอร์คู่พร้อมเทคโนโลยีฟีดแบ็กแบบปรับปรุง
ระบบเบรก: เบรกแบบโปรเกรสซีฟ (Progressive Brake Pedal)
แป้นเหยียบ: คลัทช์, เบรก, คันเร่ง (วัสดุโลหะ)
ระบบควบคุม: ปุ่มควบคุมครบครัน + ปุ่ม 24 จุดปรับแต่งได้
แสดงผล: ไฟ RPM LED สำหรับเกมที่รองรับ
การเชื่อมต่อ: USB
ความเข้ากันได้: PC, PlayStation 4, PlayStation 5 (รุ่น Xbox มีแยก)
รองรับซอฟต์แวร์: Logitech G HUB
ขนาด (พวงมาลัย): 270 มม. (เส้นผ่านศูนย์กลาง)
ขนาด (แป้นเหยียบ): 428.5 x 311 x 167 มม.
น้ำหนักพวงมาลัย: 2.25 กก.
น้ำหนักแป้นเหยียบ: 3.1 กก.
การรับประกัน: 2 ปี (แบบจำกัดเงื่อนไข)</t>
  </si>
  <si>
    <t>ประเภทอุปกรณ์: พวงมาลัยแข่งพร้อมแป้นเหยียบ
เทคโนโลยีฟีดแบ็ก: Dual-Motor Force Feedback พร้อมระบบเฟือง Helical Gearing เพื่อการควบคุมที่เงียบและแม่นยำ
วัสดุพวงมาลัย: หุ้มด้วยหนังแท้เย็บมือ เพิ่มความรู้สึกเหมือนจริง
การหมุนพวงมาลัย: หมุนได้ถึง 900 องศา
เซ็นเซอร์พวงมาลัย: ใช้เทคโนโลยี Hall-effect เพื่อความแม่นยำสูง
ปุ่มควบคุมบนพวงมาลัย: มีปุ่มทั้งหมด 24 ปุ่ม รวมถึง D-pad, ปุ่ม PlayStation, ปุ่มแชร์ และปุ่มควบคุมอื่น ๆ
แป้นเหยียบ: มี 3 ปุ่ม ได้แก่ คันเร่ง, เบรก และคลัทช์ ทำจากสแตนเลสสตีลเพื่อความทนทาน
การเชื่อมต่อ: ผ่าน USB 2.0
ความเข้ากันได้: รองรับ PlayStation 3, PlayStation 4, PlayStation 5 และ PC (Windows 7 ขึ้นไป)
ขนาดพวงมาลัย: 270 x 260 x 278 มม.
น้ำหนักพวงมาลัย: 2.25 กก.
ขนาดแป้นเหยียบ: 167 x 428.5 x 311 มม.
น้ำหนักแป้นเหยียบ: 3.1 กก.
การรับประกัน: 2 ปี (แบบจำกัดเงื่อนไข)</t>
  </si>
  <si>
    <t>ประเภทอุปกรณ์: คันเกียร์ 6 สปีด H-pattern พร้อมเกียร์ถอยหลังแบบกด
วัสดุ: ก้านเกียร์ทำจากเหล็กกล้าเคลือบผิวแข็ง พร้อมลูกบิดและบูตหนังเย็บมือคุณภาพสูง
การติดตั้ง: ยึดติดตั้งเข้ากับพวงมาลัย G923, G29 และ G920 ได้อย่างมั่นคงด้วยคลิปยึดที่ปรับได้
ขนาด: 206.5 x 176.4 x 146.4 มม.
น้ำหนัก: 0.72 กก. (ไม่รวมสาย)
การรับประกัน: 2 ปี (แบบจำกัดเงื่อนไข)</t>
  </si>
  <si>
    <t>Joystick</t>
  </si>
  <si>
    <t>ประเภทอุปกรณ์: จอยสติ๊กสำหรับการจำลองการบิน (Flight Simulation)
การควบคุมแกน: 4 แกน (Pitch, Roll, Throttle, Rudder)
การควบคุมรัดเดอร์: การหมุนของด้ามจับ (Twist Rudder Control)
ปุ่มโปรแกรมได้: 12 ปุ่ม
สวิตช์แฮต: 8 ทิศทาง
ทริกเกอร์: ทริกเกอร์ยิงแบบเร็ว (Rapid-fire Trigger)
ด้ามจับ: ออกแบบตามสรีระเพื่อการจับที่สบาย
ฐาน: มีน้ำหนักเพื่อความมั่นคงขณะใช้งาน
การเชื่อมต่อ: USB
ความเข้ากันได้: รองรับ Windows 10, 8, 7, Vista และ XP
ขนาด: 206.5 x 176.4 x 146.4 มม.
น้ำหนัก: 0.72 กก.
การรับประกัน: 2 ปี (แบบจำกัดเงื่อนไข)</t>
  </si>
  <si>
    <t>ประเภทไมโครโฟน: คอนเดนเซอร์ (Condenser)
รูปแบบการรับเสียง: คาร์ดิออยด์ (Cardioid)
อัตราสุ่มสัญญาณ: 24 บิต / 48 kHz
การตอบสนองความถี่: 70 Hz – 20 kHz
ระดับความดังสูงสุด (Max SPL): 117 dB (THD 1% @ 1 kHz)
อัตราส่วนสัญญาณต่อเสียงรบกวน (SNR): 72 dB
การเชื่อมต่อ: USB-C to USB-A
ไฟ RGB: LIGHTSYNC RGB ปรับแต่งได้ผ่าน Logitech G HUB
การติดตั้ง: ขาตั้งในตัว หรือเมาท์เกลียวขนาด ¼”-20
ขนาด: สูง 196 มม. x กว้าง 115 มม. x ลึก 115 มม.
น้ำหนัก: 230 กรัม
การรับประกัน: 2 ปี (แบบจำกัดเงื่อนไข)​</t>
  </si>
  <si>
    <t>3-Year Limited Hardware Warranty</t>
  </si>
  <si>
    <t>ประเภทอุปกรณ์: เกมแพดแบบมีสายสำหรับพีซี
การเชื่อมต่อ: USB 2.0 (สายยาว 1.8 เมตร)
โหมดการทำงาน: รองรับทั้ง XInput และ DirectInput (สลับโหมดได้ที่สวิตช์ด้านล่างของตัวเครื่อง)
D-Pad: แบบ 4 สวิตช์แยก เพื่อการควบคุมที่แม่นยำ
ปุ่มควบคุม: 10 ปุ่มโปรแกรมได้, 2 อนาล็อกสติ๊กแบบคลิกได้, ปุ่ม Start, Back และ Home
การออกแบบ: เค้าโครงแบบคอนโซลที่คุ้นเคย พร้อมด้ามจับที่สบายมือ
ความเข้ากันได้: Windows 11, 10, 8, 7, Vista และ ChromeOS
น้ำหนัก: ประมาณ 210 กรัม
ขนาด: 142 x 98 x 75 มม.
การรับประกัน: 3 ปี (แบบจำกัดเงื่อนไข)</t>
  </si>
  <si>
    <t>ประเภทอุปกรณ์: เกมแพดไร้สายสำหรับพีซี
การเชื่อมต่อ: ไร้สาย 2.4 GHz ผ่านตัวรับสัญญาณนาโน USB
การตอบสนอง: การสั่นมอเตอร์คู่ (Dual Vibration Feedback)
D-Pad: 4 สวิตช์ เพื่อการควบคุมที่แม่นยำ
การควบคุม: เค้าโครงแบบคอนโซลที่คุ้นเคย
การปรับแต่ง: รองรับการปรับแต่งปุ่มด้วยซอฟต์แวร์ Profiler (ต้องติดตั้งเพิ่มเติม)
ความเข้ากันได้: Windows 11, 10, 8, 7, Vista และ ChromeOS
การรองรับเกม: รองรับมาตรฐาน XInput และ DirectInput
การใช้งานร่วมกับ Android TV: สามารถใช้งานร่วมกับ Sony Android TV เมื่ออยู่ในโหมด XID
พลังงาน: ใช้แบตเตอรี่ AA จำนวน 2 ก้อน
น้ำหนัก: ประมาณ 331 กรัม
ภายในกล่อง: เกมแพด, ตัวรับสัญญาณนาโน, แบตเตอรี่ AA 2 ก้อน, สายขยายระยะตัวรับสัญญาณ, เอกสารคู่มือสำหรับผู้ใช้
การรับประกัน: 3 ปี (แบบจำกัดเงื่อนไข)</t>
  </si>
  <si>
    <t>Webcam Model for Business(B2B)</t>
  </si>
  <si>
    <t>สวิตช์</t>
  </si>
  <si>
    <t>ประเภทการตอบสนอง</t>
  </si>
  <si>
    <t>แรงกด (gf)</t>
  </si>
  <si>
    <t>ระยะการทำงาน (มม.)</t>
  </si>
  <si>
    <t>ระยะรวม (มม.)</t>
  </si>
  <si>
    <t>คุณสมบัติเด่น</t>
  </si>
  <si>
    <t>GL Tactile</t>
  </si>
  <si>
    <t>Tactile</t>
  </si>
  <si>
    <t>แรงสะท้อนเบาๆ ตอบสนองแม่นยำ เหมาะสำหรับเกม FPS</t>
  </si>
  <si>
    <t>GL Linear</t>
  </si>
  <si>
    <t>Linear</t>
  </si>
  <si>
    <t>การกดนุ่มนวล ลื่นไหล เหมาะสำหรับเกม MMO และแอคชั่น</t>
  </si>
  <si>
    <t>GL Clicky</t>
  </si>
  <si>
    <t>Clicky</t>
  </si>
  <si>
    <t>เสียงคลิกชัดเจน พร้อมแรงสะท้อน เหมาะสำหรับผู้ที่ชอบเสียงตอบสนอง</t>
  </si>
  <si>
    <t>GX Brown</t>
  </si>
  <si>
    <t>แรงสะท้อนเล็กน้อย เสียงเงียบ เหมาะสำหรับการเล่นเกมที่ต้องการความแม่นยำ</t>
  </si>
  <si>
    <t>GX Red</t>
  </si>
  <si>
    <t>การกดนุ่มนวล ไม่มีแรงสะท้อน เหมาะสำหรับการกดปุ่มอย่างรวดเร็ว</t>
  </si>
  <si>
    <t>GX Blue</t>
  </si>
  <si>
    <t>Romer-G Tactile</t>
  </si>
  <si>
    <t>แรงสะท้อนเบาๆ ตอบสนองเร็วกว่า 25% และทนทานกว่า 40% เมื่อเทียบกับสวิตช์ทั่วไป</t>
  </si>
  <si>
    <t>Romer-G Linear</t>
  </si>
  <si>
    <t>การกดนุ่มนวล ลื่นไหล ตอบสนองเร็วและทนทานสูง</t>
  </si>
  <si>
    <t>LGT-981-001545</t>
  </si>
  <si>
    <t>G522 LIGHTSPEED Wireless Headset BK</t>
  </si>
  <si>
    <t>LGT-981-001551</t>
  </si>
  <si>
    <t>G522 LIGHTSPEED Wireless Headset WH</t>
  </si>
  <si>
    <t>97855205537</t>
  </si>
  <si>
    <t xml:space="preserve"> 97855205582</t>
  </si>
  <si>
    <r>
      <t xml:space="preserve">K650 Signature Wireless Comfort Keyboard - White </t>
    </r>
    <r>
      <rPr>
        <b/>
        <sz val="9"/>
        <color rgb="FFFF0000"/>
        <rFont val="Tahoma"/>
        <family val="2"/>
      </rPr>
      <t>(EOL)</t>
    </r>
  </si>
  <si>
    <t>คีย์บอร์ดไร้สาย
Bluetooth</t>
  </si>
  <si>
    <t>FLIP FOLIO for IPAD AIR PRO 11" GRAPHITE</t>
  </si>
  <si>
    <t>FLIP FOLIO for IPAD AIR PRO 13" GRAPHITE</t>
  </si>
  <si>
    <t>LGT-920-013410</t>
  </si>
  <si>
    <t>LGT-920-013394</t>
  </si>
  <si>
    <t>Flip Folio พลิกสู่ความเพลิดเพลิน สร้างมาเพื่อทำให้ iPad ทั้งสนุกและมีประโยชน์</t>
  </si>
  <si>
    <t>สะดวกทั้งใช้พิมพ์หรือเก็บคีย์บอร์ด คีย์บอร์ดขนาดมาตรฐานในดีไซน์กะทัดรัด จัดเก็บได้ง่าย ๆ เพียงติดเข้ากับเคส iPad ด้วยแม่เหล็ก</t>
  </si>
  <si>
    <t>รักษา iPad ของคุณ ด้วยการปกป้องทั้งด้านหน้าและด้านหลัง ทำให้ iPad ของคุณปลอดภัยจากการกระแทกและรอยขีดข่วน</t>
  </si>
  <si>
    <t>จับคู่อุปกรณ์ Bluetooth® ที่คุณชื่นชอบได้สูงสุดสามเครื่องเพื่อสลับใช้งานได้อย่างรวดเร็ว</t>
  </si>
  <si>
    <t>ดูในแนวนอน หรือพลิกเป็นแนวตั้ง Flip Folio ช่วยให้คุณจัดวาง iPad ได้ตามที่คุณต้องการ ไม่ว่าคุณจะดู อ่าน วาดรูป หรือแชทกับเพื่อน</t>
  </si>
  <si>
    <t>ขาตั้งที่ยืดหยุ่นช่วยให้คุณได้มุมที่เหมาะที่สุดสำหรับการดูหรือพิมพ์ โดยใช้พื้นที่เพียงน้อยนิด</t>
  </si>
  <si>
    <t>เข้าถึงฟังก์ชันที่ต้องการได้อย่างรวดเร็วและง่ายดาย พรัอมแถวปุ่มลัดมาตรฐานของ iPadOS</t>
  </si>
  <si>
    <t>ใช้พลังงานจากแบตเตอรี่แบบถ่านกระดุม 4 ก้อนที่เปลี่ยนได้ ซึ่งใช้งานได้นานสูงสุด 2 ปี</t>
  </si>
  <si>
    <t>https://www.logitech.com/th-th/shop/p/flip-folio.920-013410</t>
  </si>
  <si>
    <t>iPadOS, Bluetooth Low Energy, Windows®* 11 ขึ้นไป, macOS* 11 ขึ้นไป, iPadOS 17 ขึ้นไป, iOS* 14 ขึ้นไป</t>
  </si>
  <si>
    <t>Android™* 9 ขึ้นไป, ChromeOS™* , Linux®*, ใช้งานได้กับ Chromebook™* (*สามารถใช้ฟังก์ชันพื้นฐานของคีย์บอร์ดได้)</t>
  </si>
  <si>
    <t xml:space="preserve">Logitech BRIO 4K for Business </t>
  </si>
  <si>
    <t>Smart Presentation Remote
เหมาะกับการใช้งานผ่าน TV และการประชุมแบบ Video conference</t>
  </si>
  <si>
    <t xml:space="preserve">
New</t>
  </si>
  <si>
    <t>ประเภท: หูฟังเกมมิ่งไร้สายแบบครอบหู (Over-ear)
การเชื่อมต่อ: LIGHTSPEED Wireless (2.4 GHz USB-A,C dongle), Bluetooth® 5.0
ไดรเวอร์: PRO-G ขนาด 40 มม.
ช่วงความถี่: 20 Hz – 20 kHz
อิมพีแดนซ์: 39 โอห์ม (พาสซีฟ), 5 โอห์ม (แอคทีฟ)
ความไว: 97dB at 1000Hz with input 0.62V(10mW)/1cm
ไมโครโฟน: ไมค์แบนด์วิธ 48 KHZ  ขนาด 6 มม. พร้อมเทคโนโลยี Blue VO!CE
เสียงรอบทิศทาง: DTS Headphone:X 2.0 (รองรับบน PC เท่านั้น)
ไฟ RGB: LIGHTSYNC RGB ปรับแต่งได้ผ่าน Logitech G HUB
แบตเตอรี่: ใช้งานได้สูงสุด 90 ชั่วโมง (เมื่อปิดไฟ RGB), สูงสุด 40 ชั่วโมง (เมื่อเปิดไฟ RGB)
น้ำหนัก: 290 กรัม
วัสดุ: แถบคาดศีรษะแบบแขวน ปรับได้ พร้อมฟองน้ำเมมโมรี่โฟม
ความเข้ากันได้: Windows, MacOS, PlayStation 5 (ฟีเจอร์บางอย่างอาจไม่รองรับบน macOS และ PS5)
การรับประกัน: 2 ปี (แบบจำกัดเงื่อนไข)​</t>
  </si>
  <si>
    <t>LGT-956-000001</t>
  </si>
  <si>
    <t>MX Palm Rest</t>
  </si>
  <si>
    <t>แผ่นรองข้อมือที่แข็งแรง ช่วยให้มือของคุณอยู่ในตำแหน่งที่ผ่อนคลาย สามารถพิมพ์ได้อย่างสบายนานหลายชั่วโมง</t>
  </si>
  <si>
    <t>ผลิตด้วย Memory Foam มอบความนุ่มสบาย ผ่อนคลายให้กับข้อมือ</t>
  </si>
  <si>
    <t>ดีไซน์วัสดุหนังพรีเมี่ยม พื้นผิวเรียบลื่น นำหนักเบา ทำความสะอาดได้ง่าย</t>
  </si>
  <si>
    <t>https://www.logitech.com/en-us/shop/p/mx-palm-rest#key-features</t>
  </si>
  <si>
    <t>แผ่นรองซัพข้อมือ</t>
  </si>
  <si>
    <t>LGT-981-001564</t>
  </si>
  <si>
    <t>G321 LIGHTSPEED Wireless Headset BK</t>
  </si>
  <si>
    <t>LGT-981-001570</t>
  </si>
  <si>
    <t>G321 LIGHTSPEED Wireless Headset WH</t>
  </si>
  <si>
    <t>Wireless/BT</t>
  </si>
  <si>
    <t>LGT-910-007533</t>
  </si>
  <si>
    <t>G PRO X SUPERLIGHT 2c LIGHTSPEED Mouse - Black</t>
  </si>
  <si>
    <t>LGT-910-007540</t>
  </si>
  <si>
    <t>G PRO X SUPERLIGHT 2c LIGHTSPEED Mouse - White</t>
  </si>
  <si>
    <t>LGT-910-007547</t>
  </si>
  <si>
    <t>G PRO X SUPERLIGHT 2c LIGHTSPEED Mouse - Pink</t>
  </si>
  <si>
    <r>
      <t xml:space="preserve">
</t>
    </r>
    <r>
      <rPr>
        <b/>
        <i/>
        <sz val="12"/>
        <color rgb="FF0000FF"/>
        <rFont val="Calibri"/>
        <family val="2"/>
        <scheme val="minor"/>
      </rPr>
      <t>New</t>
    </r>
  </si>
  <si>
    <t>ประเภท: หูฟังเกมมิ่งไร้สายแบบครอบหู (Over-ear)
การเชื่อมต่อ: LIGHTSPEED Wireless (2.4 GHz USB-A,C dongle), Bluetooth® 5.0
ไดรเวอร์: ไดนามิกขนาด 40 มม. พร้อมแม่เหล็กนีโอไดเมียม
ช่วงความถี่: 20 Hz – 20 kHz
อิมพีแดนซ์: 36 โอห์ม
ความไว: 87.5 dB SPL/mW
ไมโครโฟน: แบบบูม ปรับตำแหน่งได้ ลักษณะการรับเสียงแบบคาร์ดิออยด์ (Unidirectional)
ช่วงความถี่ไมโครโฟน: 100 Hz – 10 kHz
น้ำหนัก: 240 กรัม (รวมสาย)
วัสดุ: แถบคาดศีรษะยืดหยุ่น ปรับได้ พร้อมฟองน้ำหูฟังเมมโมรี่โฟมและผ้าตาข่ายระบายอากาศ
การควบคุม: ปุ่มปรับระดับเสียงบนหูฟัง และไมโครโฟนแบบพับเพื่อปิดเสียง
ความเข้ากันได้: PC, Xbox, PlayStation, Nintendo Switch และอุปกรณ์อื่น ๆ ที่มีพอร์ต 3.5 มม.
การรับประกัน: 2 ปี (แบบจำกัดเงื่อนไข)​</t>
  </si>
  <si>
    <t>LGT-910-007565</t>
  </si>
  <si>
    <t>LGT-910-007566</t>
  </si>
  <si>
    <t>97855207913</t>
  </si>
  <si>
    <t>97855207937</t>
  </si>
  <si>
    <t>97855203656</t>
  </si>
  <si>
    <t>97855203687</t>
  </si>
  <si>
    <t>97855203625</t>
  </si>
  <si>
    <t>PC/NB/Smartphone/Tablet</t>
  </si>
  <si>
    <t>Wrist Rest</t>
  </si>
  <si>
    <t xml:space="preserve">การสนทนาผ่านวิดีโอ Ultra HD 4K/30Fps (3840x2160 พิกเซล) </t>
  </si>
  <si>
    <t>Logitech Brio 4K webcam for Business</t>
  </si>
  <si>
    <t>https://www.logitech.com/th-th/products/webcams/brio-4k-hdr-webcam.960-001723.html</t>
  </si>
  <si>
    <t>4K/30 fps (สูงสุด 3840 x 2160 พิกเซล), 1080p/30 หรือ 60 fps, 720p/30 หรือ 60 fps</t>
  </si>
  <si>
    <t>Full HD 1080p/ 60fps (สูงสุด 1920 x 1080 พิกเซล), HD 720p/60fps (สูงสุด 1280 x 720 พิกเซล)</t>
  </si>
  <si>
    <t>การสนทนาผ่านวิดีโอ 4K Ultra HD 2160p/30fps(สูงสุด 3840 x 2160 พิกเซล)</t>
  </si>
  <si>
    <t>By Order</t>
  </si>
  <si>
    <t>MOQ
(Qty)</t>
  </si>
  <si>
    <t>LGT-910-007578</t>
  </si>
  <si>
    <t>By Order MOQ 4 Units</t>
  </si>
  <si>
    <t>ประหยัดเวลาของคุณได้สูงสุดถึง 33% ด้วยปุ่มลัด Actions Ring</t>
  </si>
  <si>
    <t>เทคโนโลยี Sensor Darkfield™ High Precision Tracking ใช้ได้ทุกสภาพผิว แม้กระทั่งบนกระจก</t>
  </si>
  <si>
    <t>มอบการควบคุมที่ให้ความรู้สึกดื่มด่ำและความแม่นยำที่คุณสัมผัสได้ด้วยระบบตอบสนองแบบสัมผัสที่ปรับแต่งได้</t>
  </si>
  <si>
    <t>Haptics ให้การตอบสนองทางระบบสัมผัส ดื่มด่ำด้วยแผงสัมผัสผ่านการสั่น</t>
  </si>
  <si>
    <t>เทคโนโลยีการเชื่อมต่อได้ทั้ง Bluetooth® หรือ ผ่านตัวรับสัญญาณ USB Logi Bolt (แถมให้ในกล่อง เฉพาะ MX Master 4)</t>
  </si>
  <si>
    <t xml:space="preserve">MX Master 4 For Mac สเป๊กจะเหมือน MX Master 4 จะแตกต่างแค่สีที่ออกแบบมาให้เข้ากับ Macbook </t>
  </si>
  <si>
    <t>สามารถปรับแต่งฟังก์ชั่นการใช้งานได้ผ่าน Software Options+ และ Kiros</t>
  </si>
  <si>
    <t>Logi Bolt
(Included in MX Master 4)</t>
  </si>
  <si>
    <t>MX Master 4 Wireless Mouse - Graphite</t>
  </si>
  <si>
    <t>MX Master 4 Wireless Mouse - Pale Gray</t>
  </si>
  <si>
    <t>MX Master 4 Wireless Mouse For Mac  - White Silver</t>
  </si>
  <si>
    <t>LGT-960-001723</t>
  </si>
  <si>
    <r>
      <t>OS ที่รองรับ:</t>
    </r>
    <r>
      <rPr>
        <sz val="9"/>
        <color rgb="FF000000"/>
        <rFont val="Arial"/>
        <family val="2"/>
      </rPr>
      <t> Windows 10, 11 หรือใหม่กว่า</t>
    </r>
  </si>
  <si>
    <t>Zoom: Up to 4x</t>
  </si>
  <si>
    <t>Zoom: Up to  1.2X ความละเอียด 1080p มุมมอง 78 องศา</t>
  </si>
  <si>
    <t>KIT-LGT00000251118</t>
  </si>
  <si>
    <t>P/N KIT for Order</t>
  </si>
  <si>
    <t>iPad Pro 11"(M4,M5)</t>
  </si>
  <si>
    <t>iPad Pro 13"(M4,M5)</t>
  </si>
  <si>
    <t>iPad Air 11"(Gen5,M2,M3) Pro 11"(M4,M5)</t>
  </si>
  <si>
    <t>iPad Air 13"(M2,M3) Pro 13"(M4,M5)</t>
  </si>
  <si>
    <r>
      <t xml:space="preserve">G435 LIGHTSPEED GAMING HEADSET - Black </t>
    </r>
    <r>
      <rPr>
        <sz val="12"/>
        <color rgb="FFFF0000"/>
        <rFont val="Calibri"/>
        <family val="2"/>
        <scheme val="minor"/>
      </rPr>
      <t>EOL</t>
    </r>
  </si>
  <si>
    <r>
      <t xml:space="preserve">G435 LIGHTSPEED GAMING HEADSET - White </t>
    </r>
    <r>
      <rPr>
        <sz val="12"/>
        <color rgb="FFFF0000"/>
        <rFont val="Calibri"/>
        <family val="2"/>
        <scheme val="minor"/>
      </rPr>
      <t>EOL</t>
    </r>
  </si>
  <si>
    <r>
      <t xml:space="preserve">G435 LIGHTSPEED GAMING HEADSET - Blue </t>
    </r>
    <r>
      <rPr>
        <sz val="12"/>
        <color rgb="FFFF0000"/>
        <rFont val="Calibri"/>
        <family val="2"/>
        <scheme val="minor"/>
      </rPr>
      <t>EOL</t>
    </r>
  </si>
  <si>
    <r>
      <t xml:space="preserve">G413 TKL SE Gaming Keyboard - THAI </t>
    </r>
    <r>
      <rPr>
        <sz val="12"/>
        <color rgb="FFFF0000"/>
        <rFont val="Calibri"/>
        <family val="2"/>
        <scheme val="minor"/>
      </rPr>
      <t>EOL</t>
    </r>
  </si>
  <si>
    <t>LGT-910-007778</t>
  </si>
  <si>
    <t>G PRO X2 SUPERSTRIKE</t>
  </si>
  <si>
    <t>97855211323</t>
  </si>
  <si>
    <t>4. สินค้าที่มีราคาพิเศษหรือราคาโปรโมทชั่นในแต่ละเดือนนั้น ของจะมีจำนวนจำกัดแค่ของในสต๊อก ให้เช็คสินค้าและต้นทุนก่อนนำเสนอทุกครั้ง</t>
  </si>
  <si>
    <t>LGT-981-001525</t>
  </si>
  <si>
    <t>G325 Lightspeed Gaming Headset - Black</t>
  </si>
  <si>
    <t>LGT-981-001532</t>
  </si>
  <si>
    <t>G325 Lightspeed Gaming Headset - White</t>
  </si>
  <si>
    <t>97855202659</t>
  </si>
  <si>
    <t>97855202697</t>
  </si>
  <si>
    <t>Folio Touch  for iPad Air Gen 4-5</t>
  </si>
  <si>
    <t>ไม่มีแสงเลเซอร์ชี้นำ</t>
  </si>
  <si>
    <t>มีแสงเลเซอร์ชี้นำสีแดง</t>
  </si>
  <si>
    <t>มีแสงเลเซอร์ชี้นำสีเขียว</t>
  </si>
  <si>
    <t>iPad Air 11"(M2,M3,M4), Gen 5</t>
  </si>
  <si>
    <t>iPad Air 13"(M2,M3,M4)</t>
  </si>
  <si>
    <t>iPad Air 11"(Gen5,M2,M3,M4) Pro 11"(M4,M5)</t>
  </si>
  <si>
    <t>iPad Air 13"(M2,M3,M4) Pro 13"(M4,M5)</t>
  </si>
  <si>
    <t>By Order MOQ 10 Units</t>
  </si>
  <si>
    <t>By Order MOQ 40 Units</t>
  </si>
  <si>
    <t>By Order MOQ 20 Units</t>
  </si>
  <si>
    <t>Best Seller for Project</t>
  </si>
  <si>
    <t>Recomment for Project</t>
  </si>
  <si>
    <t>Logitech Webcam จะมี 2 กลุ่มสินค้าคือสำหรับ Consumer และ Business/Project
ข้อแตกต่างจะเป็นเรื่องของแพ๊คเกจสินค้าและการรับประกัน โดยรุ่นสำหรับ Business
จะมีการรับประกัน 3 ปี และแพ๊คเกจจะเป็นลักษณะกล่องสีน้ำตาล(B2B Box)</t>
  </si>
  <si>
    <t>LGT-920-007165</t>
  </si>
  <si>
    <t>PC/NB/SmartTV(Andriod)</t>
  </si>
  <si>
    <r>
      <t xml:space="preserve">H370 USB Computer HEADSet  </t>
    </r>
    <r>
      <rPr>
        <sz val="12"/>
        <color rgb="FFFF0000"/>
        <rFont val="Calibri"/>
        <family val="2"/>
        <scheme val="minor"/>
      </rPr>
      <t>EOL</t>
    </r>
  </si>
  <si>
    <r>
      <t xml:space="preserve">Logitech Crayon(Lightning) Apple Pencil   </t>
    </r>
    <r>
      <rPr>
        <sz val="12"/>
        <color rgb="FFFF0000"/>
        <rFont val="Calibri"/>
        <family val="2"/>
        <scheme val="minor"/>
      </rPr>
      <t>EOL</t>
    </r>
  </si>
  <si>
    <t>Slim Folio for iPad Gen 10,11</t>
  </si>
  <si>
    <r>
      <t xml:space="preserve">G512 RGB MECHANICAL GX RED LINEAR KB   </t>
    </r>
    <r>
      <rPr>
        <sz val="12"/>
        <color rgb="FFFF0000"/>
        <rFont val="Calibri"/>
        <family val="2"/>
        <scheme val="minor"/>
      </rPr>
      <t>EOL</t>
    </r>
  </si>
  <si>
    <r>
      <t>เชื่อมต่อ / พลังงาน:</t>
    </r>
    <r>
      <rPr>
        <sz val="11"/>
        <rFont val="Arial"/>
        <family val="2"/>
      </rPr>
      <t> สวิตช์เปิด/ปิด</t>
    </r>
  </si>
  <si>
    <t>ฟรี!! สติ้กเกอร์คีย์บอร์ด
ภาษาไทย</t>
  </si>
  <si>
    <t>LGT-920-014016</t>
  </si>
  <si>
    <t>G512 X 75 - BLACK - THAI (TACTILE)</t>
  </si>
  <si>
    <t>LGT-920-013962</t>
  </si>
  <si>
    <t>G512 X 75 - WHITE - US (TACTILE)</t>
  </si>
  <si>
    <t>LGT-920-013990</t>
  </si>
  <si>
    <t>G512 X 98 - BLACK - THAI (TACTILE)</t>
  </si>
  <si>
    <t>LGT-920-014010</t>
  </si>
  <si>
    <t>G512 X 98 - WHITE - US (TACTILE)</t>
  </si>
  <si>
    <t>LGT-943-001623</t>
  </si>
  <si>
    <t>G512 X PALM REST 75 - TRANSPARENT</t>
  </si>
  <si>
    <t>LGT-943-001626</t>
  </si>
  <si>
    <t>G512 X PALM REST 98 - TRANSPARENT</t>
  </si>
  <si>
    <t>Palm Rest</t>
  </si>
  <si>
    <t>All Wrist</t>
  </si>
  <si>
    <t>En</t>
  </si>
  <si>
    <t>97855209122</t>
  </si>
  <si>
    <t>97855208989</t>
  </si>
  <si>
    <t>97855208798</t>
  </si>
  <si>
    <t>97855208903</t>
  </si>
  <si>
    <t>97855212665</t>
  </si>
  <si>
    <t>97855212658</t>
  </si>
  <si>
    <t>G512 X 75 Tactile Keyboard EN - White</t>
  </si>
  <si>
    <t>G512 X 75 Tactile Keyboard TH/EN - Black</t>
  </si>
  <si>
    <t>G512 X 98 Tactile Keyboard TH/EN - Black</t>
  </si>
  <si>
    <t>G512 X 98 Tactile Keyboard EN - White</t>
  </si>
  <si>
    <t>ประเภทคีย์บอร์ด: Tenkeyless (ไม่มีปุ่มตัวเลข)
สวิตช์: Tactile Mechanical Switches
คีย์แคป: PBT Double-Shot
ไฟแบ็คไลท์: ไฟขาวปรับแต่งได้
การเชื่อมต่อ: USB 2.0
การรองรับระบบปฏิบัติการ: Windows, macOS
การตอบสนอง: 6-Key Rollover Anti-Ghosting
วัสดุ: อลูมิเนียมอัลลอยด์
ขนาด: 435 x 127 x 37 มม.
น้ำหนัก: 650 กรัม
ความยาวสาย: 1.8 เมตร
คุณสมบัติพิเศษ: ไม่มีการรองรับไฟ RGB แบบเต็มรูปแบบ
การรับประกัน: 2 ปี (แบบจำกัดเงื่อนไข)</t>
  </si>
  <si>
    <t xml:space="preserve"> Wired Keyboard</t>
  </si>
  <si>
    <t xml:space="preserve">ที่วางพักฝ่ามือ G512 X ทำจากอะคริลิกเกรดออปติคอลที่แข็งแรง และเล่นแสงสวยงาม
โครงสร้างที่มีน้ำหนักและแข็งแรงช่วยรองรับฝ่ามือและข้อมือได้ยอดเยี่ยม ตามหลักสรีรศาสตร์
ลวดลายที่แกะสลักด้วยเลเซอร์อย่างแม่นยำบนพื้นผิวด้านบนช่วยนำแสงและกระจายแสง
งานเคลือบผิว UV แบบด้านช่วยป้องกันรอยนิ้วมือและแสงสะท้อน
</t>
  </si>
  <si>
    <t>LGT-910-007733</t>
  </si>
  <si>
    <t>M850 L Signature Comfort Plus - Graphite</t>
  </si>
  <si>
    <t>LGT-910-007734</t>
  </si>
  <si>
    <t>M850 L Signature Comfort Plus - Off White</t>
  </si>
  <si>
    <t>LGT-920-014020</t>
  </si>
  <si>
    <t>LOGITECH MK880 Signature Comfort Plus En</t>
  </si>
  <si>
    <t>LGT-910-007675</t>
  </si>
  <si>
    <t>LOGITECH SPOTLIGHT 2 - Graphite</t>
  </si>
  <si>
    <t>LGT-910-007676</t>
  </si>
  <si>
    <t>LOGITECH SPOTLIGHT 2 - Lilac</t>
  </si>
  <si>
    <t>LGT-910-007677</t>
  </si>
  <si>
    <t>LOGITECH SPOTLIGHT 2 - Sand</t>
  </si>
  <si>
    <t>LGT-920-014212</t>
  </si>
  <si>
    <t>G316 X 98 Wired Gaming Keyboard Tactile Th-En - Black</t>
  </si>
  <si>
    <t>LGT-920-014234</t>
  </si>
  <si>
    <t>G316 X 98 Wired Gaming Keyboard Tactile En - White</t>
  </si>
  <si>
    <t>LGT-910-007741</t>
  </si>
  <si>
    <t>G304  X SUPERLIGHT LIGHTSPEED Mouse  - Black</t>
  </si>
  <si>
    <t>LGT-910-007749</t>
  </si>
  <si>
    <t>G304  X SUPERLIGHT LIGHTSPEED Mouse  - White</t>
  </si>
  <si>
    <t>97855210388</t>
  </si>
  <si>
    <t>97855210463</t>
  </si>
  <si>
    <t>97855213044</t>
  </si>
  <si>
    <t>97855213075</t>
  </si>
  <si>
    <t>ดึงดูดผู้ชมของคุณและนำเสนออย่างเต็มศักยภาพทั้งในการประชุมแบบผสมผสานและแบบพบหน้า</t>
  </si>
  <si>
    <t>1. สร้างเอฟเฟ็กต์สปอตไลต์บนหน้าจอ(Spotlight or Squarlight)</t>
  </si>
  <si>
    <t>2. ขยาย ซูมเข้าให้เห็นรายละเอียด(Magnify)</t>
  </si>
  <si>
    <t>4. วาดหรือเขียนคำอธิบายขยายความบนสไลด์ได้ทันที(Annotate)</t>
  </si>
  <si>
    <t>เชื่อมต่อได้ 2 ระบบผ่าน Bluetooth Low Energy และ USB 2.4GHz wireless connection ผ่าน Logi Bolt(USB-C)</t>
  </si>
  <si>
    <t>Windows®10-11,, macOS14, ChromeOS, Linux Kernel, IOS15,  iPadOS17, Android14 หรือใหม่กว่า</t>
  </si>
  <si>
    <t>https://www.logitech.com/th-th/shop/p/spotlight-2-presenter-remote.910-007675</t>
  </si>
  <si>
    <t>5. ปรับรุปแบบตัวชี้สไลด์ได้ 2 แบบคือ Digital Pointer and Laser Pointer(Red, White, Green)</t>
  </si>
  <si>
    <t>Battery Details: Rechargeable Li-Ion, 85mAh</t>
  </si>
  <si>
    <t>Laser: Class 1, Outout Upto 0.3mW, ความยาวคลื่น 635 nm</t>
  </si>
  <si>
    <t>Digital Pointer and Laser Pointer</t>
  </si>
  <si>
    <t>ใช้สไลด์ได้ 2 รุปแบบ</t>
  </si>
  <si>
    <t>รีโมตนำเสนอขั้นสูงระบบสัมผัส ตอบสนองแบบรู้สึกได้ นำเสนอ มีส่วนร่วม สร้างแรงบันดาลใจ</t>
  </si>
  <si>
    <t>เมาส์ไร้สายที่ผสมผสานความสบายและประสิทธิภาพอย่างลงตัว</t>
  </si>
  <si>
    <r>
      <t>ความละเอียดของเซ็นเซอร์:</t>
    </r>
    <r>
      <rPr>
        <sz val="11"/>
        <color rgb="FF000000"/>
        <rFont val="Arial"/>
        <family val="2"/>
      </rPr>
      <t> Pluto ONE, Logitech Advanced Optical Tracking</t>
    </r>
  </si>
  <si>
    <t>DPI:  400-4,000 dpi ปรับเพิ่มลดได้ทีละ 100 dpi)</t>
  </si>
  <si>
    <t>ล้อเลื่อน: SMARTWHEEL จำนวนปุ่ม: 6</t>
  </si>
  <si>
    <t>อายุแบตเตอรี่: 24 เดือน  รายละเอียดแบตเตอรี่: 1 x AA</t>
  </si>
  <si>
    <r>
      <t>ขนาดเมาส์ (สูง x กว้าง x ลึก):</t>
    </r>
    <r>
      <rPr>
        <sz val="9"/>
        <color rgb="FF000000"/>
        <rFont val="Arial"/>
        <family val="2"/>
      </rPr>
      <t> 121.8 x 74.3 x 44.2 CM</t>
    </r>
  </si>
  <si>
    <r>
      <t>น้ำหนักเมาส์ (รวมแบตเตอรี่):</t>
    </r>
    <r>
      <rPr>
        <sz val="9"/>
        <color rgb="FF000000"/>
        <rFont val="Arial"/>
        <family val="2"/>
      </rPr>
      <t xml:space="preserve"> 82.9 กรัม </t>
    </r>
  </si>
  <si>
    <t>เทคโนโลยีการเชื่อมต่อได้ทั้ง Bluetooth® หรือ ผ่านตัวรับสัญญาณ USB Logi Bolt (ไม่มีให้ ซื้อแยกต่างหาก)</t>
  </si>
  <si>
    <t>SMARTWHEEL ล้อเลื่อนที่แม่นยำ และสามารถเปลี่ยนจากโหมดความแม่นยำสูงเป็นโหมดเลื่อนรวดเร็วได้</t>
  </si>
  <si>
    <t>ที่วางพักฝ่ามือบนเมาส์ช่วยมอบความสบายให้กับมือของคุณ</t>
  </si>
  <si>
    <t>มีรูปทรงโค้งมนเข้ากับฝ่ามืออย่างเป็นธรรมชาติ ที่วางนิ้วโป้งนิ่ม และที่จับด้านข้างหุ้มยาง เพื่อให้วางมือได้มั่นคงพอดี</t>
  </si>
  <si>
    <t>ปุ่มด้านข้างปรับแต่งตั้งค่าได้ตามรูปแบบที่ต้องการ ผ่าน Logitech Optional+</t>
  </si>
  <si>
    <r>
      <rPr>
        <b/>
        <sz val="10"/>
        <color theme="0" tint="-0.249977111117893"/>
        <rFont val="Arial"/>
        <family val="2"/>
      </rPr>
      <t>เทคโนโลยี FLOW</t>
    </r>
    <r>
      <rPr>
        <sz val="10"/>
        <color theme="0" tint="-0.249977111117893"/>
        <rFont val="Arial"/>
        <family val="2"/>
      </rPr>
      <t xml:space="preserve"> ที่จะทำให้สามารถถ่ายโอนข้อความ รูปภาพ และไฟล์ระหว่างคอมพิวเตอร์ 2 เครื่องได้อย่างราบรื่น</t>
    </r>
  </si>
  <si>
    <t>เมาส์แบบพับได้การออกแบบที่เพรียวบางและกะทัดรัดจะกางออกมาพอดีกับมือของคุณได้อย่างเป็นธรรมชาติ</t>
  </si>
  <si>
    <r>
      <t>ความละเอียดของเซ็นเซอร์:</t>
    </r>
    <r>
      <rPr>
        <sz val="11"/>
        <color rgb="FF000000"/>
        <rFont val="Arial"/>
        <family val="2"/>
      </rPr>
      <t> PAW3222, Logitech Advanced Optical Tracking</t>
    </r>
  </si>
  <si>
    <t>ล้อเลื่อน: ระบบสัมผัส(เลื่อนหน้าหรือถอยหลัง) จำนวนปุ่ม: 4 (ปรับแต่งได้ 2)</t>
  </si>
  <si>
    <t>อายุแบตเตอรี่: 32 วัน  รายละเอียดแบตเตอรี่: Li-Po 100mAh recharable</t>
  </si>
  <si>
    <t>ชนิดการเชื่อมต่อ: การเชื่อมต่อไร้สาย Bluetooth Smart และ 2.4GHz wireless connection Up to 3 devices</t>
  </si>
  <si>
    <t>การออกแบบที่ล้ำสมัย กางออกเพื่อเปิดใช้งาน และพับเก็บเพื่อปิดเครื่อง สะดวกในการพกพาไปได้ทุกที่</t>
  </si>
  <si>
    <t>ปุ่มด้านบนระบบสัมผัส ปรับแต่งตั้งค่าได้ตามรูปแบบที่ต้องการ ผ่าน Logitech Optional+</t>
  </si>
  <si>
    <t>ประหยัดพลังงานด้วยการใช้งานได้ยาวนานกว่า 24 เดือน ชิ้นส่วนพลาสติกใน Signature M850L ผลิตจากพลาสติกรีไซเคิล</t>
  </si>
  <si>
    <t>ดีไซน์ขนาดพอดีกับสรีระมือของคุณ ช่วยลดการเกร็งของกล้ามเนื้อได้มากถึง 22% ใช้งานได้ทั้งมือซ้ายและขวา</t>
  </si>
  <si>
    <t>ประหยัดพลังงานด้วยการใช้งานได้ยาวนานกว่า 1 เดือนผ่านการชาร์จเพียง 1 ครั้ง</t>
  </si>
  <si>
    <t>ชนิดการเชื่อมต่อ: การเชื่อมต่อไร้สาย Bluetooth Low Energy และ 2.4GHz wireless connection Up to 3 devices</t>
  </si>
  <si>
    <r>
      <t>ขนาดเมาส์ (สูง x กว้าง x ลึก):</t>
    </r>
    <r>
      <rPr>
        <sz val="9"/>
        <color rgb="FF000000"/>
        <rFont val="Arial"/>
        <family val="2"/>
      </rPr>
      <t> 33 x 57 x 122 CM</t>
    </r>
  </si>
  <si>
    <r>
      <t>น้ำหนักเมาส์ (รวมแบตเตอรี่):</t>
    </r>
    <r>
      <rPr>
        <sz val="9"/>
        <color rgb="FF000000"/>
        <rFont val="Arial"/>
        <family val="2"/>
      </rPr>
      <t xml:space="preserve"> 79 กรัม </t>
    </r>
  </si>
  <si>
    <t>LGT-910-007606</t>
  </si>
  <si>
    <t>LGT-910-007632</t>
  </si>
  <si>
    <t>Mobi Fold Ultra-Portable Mouse-GRAPHITE</t>
  </si>
  <si>
    <t>Mobi Fold Ultra-Portable Mouse-OFFWHITE</t>
  </si>
  <si>
    <r>
      <rPr>
        <b/>
        <sz val="11"/>
        <color rgb="FF0000FF"/>
        <rFont val="Calibri"/>
        <family val="2"/>
        <scheme val="minor"/>
      </rPr>
      <t>ออกแบบร่วมกับนักกีฬาอีสปอร์ตชั้นนำ SUPERLIGHT 2c ถูกปรับปรุงให้มีขนาดกะทัดรัด เหมาะสำหรับผู้ที่ชอบเมาส์ขนาดเล็กกว่า</t>
    </r>
    <r>
      <rPr>
        <sz val="11"/>
        <color theme="1"/>
        <rFont val="Calibri"/>
        <family val="2"/>
        <scheme val="minor"/>
      </rPr>
      <t xml:space="preserve">
ประเภทเมาส์: เมาส์เกมมิ่งไร้สายแบบสมมาตร
การเชื่อมต่อ: LIGHTSPEED Wireless, USB-C (สำหรับชาร์จ)
เซ็นเซอร์: HERO 2 (ความละเอียด 100 – 44,000 DPI)
ความเร็วสูงสุด: มากกว่า 888 IPS
การเร่งความเร็วสูงสุด: มากกว่า 88 G
อัตราการรายงาน: สูงสุด 8,000 Hz (0.125 ms)
สวิตช์: LIGHTFORCE ไฮบริดออปติคอล-แมกคานิคอล
ปุ่มที่ตั้งโปรแกรมได้: 5 ปุ่ม
โปรไฟล์หน่วยความจำบนบอร์ด: รองรับการตั้งค่าผ่านซอฟต์แวร์ Logitech G HUB
ไฟ RGB: ไม่มี
แบตเตอรี่: ใช้งานได้สูงสุด 95 ชั่วโมง (เมื่อปิดไฟ RGB), สูงสุด 60 ชั่วโมง (เมื่อเปิดไฟ RGB)
น้ำหนัก: 51 กรัม
ขนาด: 118 ซม. (ยาว) x 61.2 ซม. (กว้าง) x 38.6 ซม. (สูง)
การรับประกัน: 2 ปี (แบบจำกัดเงื่อนไข)</t>
    </r>
  </si>
  <si>
    <r>
      <rPr>
        <b/>
        <sz val="11"/>
        <color rgb="FF0000FF"/>
        <rFont val="Calibri"/>
        <family val="2"/>
        <scheme val="minor"/>
      </rPr>
      <t>ระบบทริกเกอร์สัมผัสแบบเหนี่ยวนำ (HITS) ช่วยเพิ่มความเร็วในการคลิกด้วยระยะกดที่ปรับได้ตามต้องการ</t>
    </r>
    <r>
      <rPr>
        <sz val="11"/>
        <color theme="1"/>
        <rFont val="Calibri"/>
        <family val="2"/>
        <scheme val="minor"/>
      </rPr>
      <t xml:space="preserve">
ประเภทเมาส์: เมาส์เกมมิ่งไร้สายแบบสมมาตร
การเชื่อมต่อ: LIGHTSPEED Wireless, USB-C (สำหรับชาร์จ)
เซ็นเซอร์: HERO 2 (ความละเอียด 100 – 44,000 DPI)
ความเร็วสูงสุด: มากกว่า 888 IPS
การเร่งความเร็วสูงสุด: มากกว่า 88 G
อัตราการรายงาน: สูงสุด 8,000 Hz (0.125 ms)
สวิตช์: LIGHTFORCE ไฮบริดออปติคอล-แมกคานิคอล
ปุ่มที่ตั้งโปรแกรมได้: 5 ปุ่ม
โปรไฟล์หน่วยความจำบนบอร์ด: รองรับการตั้งค่าผ่านซอฟต์แวร์ Logitech G HUB
ไฟ RGB: ไม่มี
แบตเตอรี่: ใช้งานได้สูงสุด 90 ชั่วโมง(รองรับ Powerplay)
น้ำหนัก: 61 กรัม
ขนาด: 125 ซม. (ยาว) x 63.5 ซม. (กว้าง) x 40 ซม. (สูง)
การรับประกัน: 2 ปี (แบบจำกัดเงื่อนไข)</t>
    </r>
  </si>
  <si>
    <t>Logitech Gaming Gear สามารถปรับแต่งหรือตั้งค่าโปรไฟล์ต่างๆได้ผ่านโปรแกรม G HUB</t>
  </si>
  <si>
    <r>
      <rPr>
        <b/>
        <sz val="11"/>
        <color rgb="FF0000FF"/>
        <rFont val="Calibri"/>
        <family val="2"/>
        <scheme val="minor"/>
      </rPr>
      <t>มาพร้อมดีไซน์สนุกสดใสที่ปรับแต่งได้ อัดแน่นด้วยประสิทธิภาพที่เหนือชั้น แกะกล่อง เชื่อมต่อ แล้วเข้าสู่เกมของคุณได้ทันที</t>
    </r>
    <r>
      <rPr>
        <sz val="11"/>
        <color theme="1"/>
        <rFont val="Calibri"/>
        <family val="2"/>
        <scheme val="minor"/>
      </rPr>
      <t xml:space="preserve">
ประเภทคีย์บอร์ด: Full-size (100%)
สวิตช์: GX Brown Tactile  Analog TMR
คีย์แคป: PBT Double-Shot แกะเปลี่ยนได้ พร้อมโครงสร้างติดตั้งแบบยางรองและชั้นซับเสียง เพื่อเสียงและสัมผัสการกดที่ทุ้มแน่น นุ่มลึก
ไฟ RGB: LIGHTSYNC RGB แบบไดนามิก ปรับแต่งได้ต่อปุ่ม
การเชื่อมต่อ: USB 2.0
พอร์ต USB ในตัว: 2.0
ไฟ LED: 2 ดวง (สูงสุด 1080p)
ปุ่มพิเศษ: หน้าจอ LED แบบดอตเมทริกซ์จะแสดงแอนิเมชันขณะคุณปรับการตั้งค่าด้วยปุ่มหมุน พร้อมให้ควบคุมระดับเสียง การเล่นสื่อ ความสว่าง และอัตราการส่งข้อมูล
ขนาด: 384 x 140 x 40 ซม.
น้ำหนัก: 880 กรัม
ความยาวสาย: 1.3 เมตร</t>
    </r>
  </si>
  <si>
    <r>
      <rPr>
        <b/>
        <sz val="11"/>
        <color rgb="FF0000FF"/>
        <rFont val="Calibri"/>
        <family val="2"/>
        <scheme val="minor"/>
      </rPr>
      <t>สวิตช์แบบ Dual Swap ที่ปรับได้และเทคโนโลยี TMR เพื่อการปรับแต่งสัมผัสและประสิทธิภาพตามความต้องการของคุณ</t>
    </r>
    <r>
      <rPr>
        <sz val="11"/>
        <color theme="1"/>
        <rFont val="Calibri"/>
        <family val="2"/>
        <scheme val="minor"/>
      </rPr>
      <t xml:space="preserve">
ประเภทคีย์บอร์ด: Full-size X98 and TKL X75
สวิตช์: GX Brown Tactile  Analog TMR แบบ DUAL SWAP 39 จุด
คีย์แคป: PBT แบบ Double-shot
ไฟ RGB: LIGHTSYNC RGB 16.8 ล้านสี ปรับแต่งได้ต่อปุ่ม
การเชื่อมต่อ: USB 2.0
พอร์ต USB ในตัว: USB-C 2.0
ไฟ LED: 2 ดวง (สูงสุด 1080p)
ปุ่มพิเศษ: ฐานสวิตช์แบบ Dual Swap ที่ปรับได้และเทคโนโลยี TMR เพื่อการปรับแต่งสัมผัสและประสิทธิภาพตามความต้องการของคุณ
ขนาด: X75 352 x 171 x 65 มม., X98  408 x 171 x 65 มม.
น้ำหนัก: X75 = 1,121 กรัม, X98 = 1,132 กรัม
ความยาวสาย: USB-C to USB-A 1.8 เมตร</t>
    </r>
  </si>
  <si>
    <r>
      <rPr>
        <b/>
        <sz val="11"/>
        <color rgb="FF0000FF"/>
        <rFont val="Calibri"/>
        <family val="2"/>
        <scheme val="minor"/>
      </rPr>
      <t>ระบบเสียง 24 บิตที่พร้อมสำหรับการเล่นเกม และไมโครโฟนแบบไร้ก้านพร้อมเทคโนโลยีบีมฟอร์มมิ่ง น้ำหนักเบา สวยงาม และสวมใส่สบาย</t>
    </r>
    <r>
      <rPr>
        <sz val="11"/>
        <color theme="1"/>
        <rFont val="Calibri"/>
        <family val="2"/>
        <scheme val="minor"/>
      </rPr>
      <t xml:space="preserve">
ประเภท: หูฟังเกมมิ่งแบบครอบหู (Over-ear)
การเชื่อมต่อ: LIGHTSPEED Wireless (2.4 GHz USB-A,C dongle), Bluetooth® 5.2
ไดรเวอร์: ไดนามิกขนาด 32 มม. พร้อมแม่เหล็กนีโอไดเมียม
ช่วงความถี่: 20 Hz – 20 kHz
อิมพีแดนซ์: 36 โอห์ม
ความไว: 87.5 dB SPL/mW
ไมโครโฟน: บีมฟอร์มมิ่งนี้มาพร้อมระบบลดเสียงรบกวนด้วย AI เพื่อลดเสียงรบกวนรอบข้าง
ช่วงความถี่ไมโครโฟน: 100 Hz –7 kHz
น้ำหนัก: 212 กรัม (รวมสาย)
วัสดุ: แถบคาดศีรษะยืดหยุ่น ปรับได้ พร้อมฟองน้ำหูฟังเมมโมรี่โฟมและผ้าตาข่ายระบายอากาศ
การควบคุม: ปุ่มปรับระดับเสียงบนหูฟัง และไมโครโฟนแบบพับเพื่อปิดเสียง
ความเข้ากันได้: Windows หรือ macOS และอุปกรณ์อื่นๆที่รองรับ Bluetooth® 5.2
การรับประกัน: 2 ปี (แบบจำกัดเงื่อนไข)​</t>
    </r>
  </si>
  <si>
    <r>
      <rPr>
        <b/>
        <sz val="11"/>
        <color rgb="FF0000FF"/>
        <rFont val="Calibri"/>
        <family val="2"/>
        <scheme val="minor"/>
      </rPr>
      <t>มอบประสิทธิภาพเสียงอันทรงพลังในดีไซน์ที่สวมสบายและน้ำหนักเบา ดื่มด่ำไปกับทุกรายละเอียดของเกม</t>
    </r>
    <r>
      <rPr>
        <sz val="11"/>
        <color theme="1"/>
        <rFont val="Calibri"/>
        <family val="2"/>
        <scheme val="minor"/>
      </rPr>
      <t xml:space="preserve">
ประเภท: หูฟังเกมมิ่งแบบครอบหู (Over-ear)
การเชื่อมต่อ: LIGHTSPEED Wireless (2.4 GHz USB-A,C dongle), Bluetooth® 5.2
ไดรเวอร์: ไดนามิกขนาด 40 มม. พร้อมแม่เหล็กนีโอไดเมียม
ช่วงความถี่: 20 Hz – 20 kHz
อิมพีแดนซ์: 36 โอห์ม
ความไว: 87.5 dB SPL/mW
ไมโครโฟน: ไมค์แบนด์วิธ 16 บิต/16 kHz แบบพับได้
ช่วงความถี่ไมโครโฟน: 100 Hz – 10 kHz
น้ำหนัก: 210 กรัม (รวมสาย)
วัสดุ: แถบคาดศีรษะยืดหยุ่น ปรับได้ พร้อมฟองน้ำหูฟังเมมโมรี่โฟมและผ้าตาข่ายระบายอากาศ
การควบคุม: ปุ่มปรับระดับเสียงบนหูฟัง และไมโครโฟนแบบพับเพื่อปิดเสียง
ความเข้ากันได้: Windows หรือ macOS และอุปกรณ์อื่นๆที่รองรับ Bluetooth® 5.2
การรับประกัน: 2 ปี (แบบจำกัดเงื่อนไข)​</t>
    </r>
  </si>
  <si>
    <r>
      <rPr>
        <b/>
        <sz val="11"/>
        <color rgb="FF0000FF"/>
        <rFont val="Calibri"/>
        <family val="2"/>
        <scheme val="minor"/>
      </rPr>
      <t>กระดับประสบการณ์การเล่นเกมของคุณ ด้วยความแม่นยำที่พร้อมลุยในเกมและดีไซน์น้ำหนักเบา</t>
    </r>
    <r>
      <rPr>
        <sz val="11"/>
        <color theme="1"/>
        <rFont val="Calibri"/>
        <family val="2"/>
        <scheme val="minor"/>
      </rPr>
      <t xml:space="preserve">
ประเภทเมาส์: เมาส์เกมมิ่งไร้สาย
การเชื่อมต่อ: LIGHTSPEED Wireless+C20, Bluetooth®, USB-C (สำหรับชาร์จ)
เซ็นเซอร์: HERO (200 – 44,000 DPI)
อัตราการรายงาน: 1000Hz (1ms)
หน่วยประมวลผล: 32-bit ARM
ปุ่มที่ตั้งโปรแกรมได้: 6 ปุ่ม
โปรไฟล์หน่วยความจำ: 5 โปรไฟล์บนบอร์ด
ไฟ RGB: Lightsync ปรับแต่งได้
อายุแบตเตอรี่: สูงสุด 130 ชั่วโมง (ใช้งานต่อเนื่อง)
น้ำหนัก: 60 กรัม (รวมแบตเตอรี่ AA)
ขนาด: 117.3 x 63.9 x 38.2 ซม.
วัสดุฐานเมาส์: PTFE (รองรับการใช้งานสูงสุด 250 กม.)
ระบบปฏิบัติการที่รองรับ: Windows®10-11 ขึ้นไป, MacOS 14 ขึ้นไป, Chrome OS 
การรับประกัน: 2 ปี (แบบจำกัดเงื่อนไข)​</t>
    </r>
  </si>
  <si>
    <t>ชุดคอมโบคีย์บอร์ดและเมาส์ไร้สายพร้อมที่วางพักฝ่ามือในตัว, เบาะรองฝ่ามือเมาส์แบบนุ่ม, การออกแบบที่มีรูปทรงกระชับ</t>
  </si>
  <si>
    <t>ความละเอียดของเซ็นเซอร์: Pluto ONE, Logitech Advanced Optical Tracking</t>
  </si>
  <si>
    <t>Mouse 12.18 x 7.43 x 4.42 cm. น้ำหนัก 0.082 kg. พร้อมแบตตารี่ AA 1 ก้อน</t>
  </si>
  <si>
    <t>Keyboard ขนาด 21.17 x 44.4 x 2.98 cm. น้ำหนัก 0.662 kg. พร้อมแบตเตอรี่ AA 2 ก้อน</t>
  </si>
  <si>
    <t>คีย์บอร์ด - อายุแบตเตอรี่ (ไม่สามารถชาร์จไฟได้): 36 เดือน (แบตเตอรี่: 2 x AA)</t>
  </si>
  <si>
    <t>คอมโบไร้สาย
Wireless &amp; BT</t>
  </si>
  <si>
    <t>เมาส์ไร้สายดีไซน์ขนาดใหญ่ จับกระชับมือ ที่วางพักฝ่ามือบนเมาส์ช่วยมอบความสบายให้กับมือของคุณ (M850L Design)</t>
  </si>
  <si>
    <t>ปุ่มลัดที่สะดวกและจำเป็นช่วยให้คุณเข้าถึงฟังก์ชั่นมีเดีย(สามารถปรับแต่งได้ใน Logitech Option+)</t>
  </si>
  <si>
    <t>ปุ่ม AI และปุ่มการประชุมวิดีโอโดยเฉพาะ ที่ใช้งานได้ง่ายรวดเร็ว</t>
  </si>
  <si>
    <t>ชนิดการเชื่อมต่อ:  2 ระบบคือ Wireless ผ่านตัวรับสัญญาณ Logi Bolt และเชื่อมต่อด้วยระบบ Bluetooth Low Energy</t>
  </si>
  <si>
    <r>
      <t xml:space="preserve">MX Master 3s Mouse - Graphite </t>
    </r>
    <r>
      <rPr>
        <b/>
        <sz val="12"/>
        <color rgb="FFFF0000"/>
        <rFont val="Calibri"/>
        <family val="2"/>
        <scheme val="minor"/>
      </rPr>
      <t>EOL</t>
    </r>
  </si>
  <si>
    <r>
      <t xml:space="preserve">MX Master 3s For Mac Mouse - Space Gray </t>
    </r>
    <r>
      <rPr>
        <b/>
        <sz val="12"/>
        <color rgb="FFFF0000"/>
        <rFont val="Calibri"/>
        <family val="2"/>
        <scheme val="minor"/>
      </rPr>
      <t>EOL</t>
    </r>
  </si>
  <si>
    <r>
      <t xml:space="preserve">MX Master 3s Mouse - Pale Gray </t>
    </r>
    <r>
      <rPr>
        <b/>
        <sz val="12"/>
        <color rgb="FFFF0000"/>
        <rFont val="Calibri"/>
        <family val="2"/>
        <scheme val="minor"/>
      </rPr>
      <t>EOL</t>
    </r>
  </si>
  <si>
    <r>
      <t xml:space="preserve">MX Master 3s For Mac Mouse - Pale Gray </t>
    </r>
    <r>
      <rPr>
        <b/>
        <sz val="12"/>
        <color rgb="FFFF0000"/>
        <rFont val="Calibri"/>
        <family val="2"/>
        <scheme val="minor"/>
      </rPr>
      <t>EOL</t>
    </r>
  </si>
  <si>
    <r>
      <t xml:space="preserve">Slim Folio for iPad Gen 7-8-9 </t>
    </r>
    <r>
      <rPr>
        <sz val="12"/>
        <color rgb="FFFF0000"/>
        <rFont val="Calibri"/>
        <family val="2"/>
        <scheme val="minor"/>
      </rPr>
      <t>EOL</t>
    </r>
  </si>
  <si>
    <r>
      <t xml:space="preserve">Extreme 3D Pro - FE </t>
    </r>
    <r>
      <rPr>
        <sz val="12"/>
        <color rgb="FFFF0000"/>
        <rFont val="Calibri"/>
        <family val="2"/>
        <scheme val="minor"/>
      </rPr>
      <t>EOL</t>
    </r>
  </si>
  <si>
    <t>SLIM FOLIO FOR IPAD GEN 10,11(A16)</t>
  </si>
  <si>
    <t>iPad Air Gen 4,5,11"(M2,M3,M4)</t>
  </si>
  <si>
    <t>Update 01/08/2026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</si>
</sst>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172">
    <font>
      <sz val="12"/>
      <color theme="1"/>
      <name val="Calibri"/>
      <family val="2"/>
      <charset val="129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9"/>
      <color theme="1"/>
      <name val="Tahoma"/>
      <family val="2"/>
    </font>
    <font>
      <sz val="9"/>
      <color rgb="FF000000"/>
      <name val="Tahoma"/>
      <family val="2"/>
    </font>
    <font>
      <sz val="9"/>
      <name val="Tahom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9"/>
      <color rgb="FF000000"/>
      <name val="Tahoma"/>
      <family val="2"/>
    </font>
    <font>
      <b/>
      <sz val="9"/>
      <name val="Tahoma"/>
      <family val="2"/>
    </font>
    <font>
      <b/>
      <sz val="9"/>
      <color theme="1"/>
      <name val="Tahoma"/>
      <family val="2"/>
    </font>
    <font>
      <b/>
      <sz val="18"/>
      <color theme="0"/>
      <name val="Tahoma"/>
      <family val="2"/>
    </font>
    <font>
      <sz val="9"/>
      <color rgb="FFFF0000"/>
      <name val="Tahoma"/>
      <family val="2"/>
    </font>
    <font>
      <b/>
      <sz val="9"/>
      <color rgb="FFFF0000"/>
      <name val="Tahoma"/>
      <family val="2"/>
    </font>
    <font>
      <sz val="10"/>
      <name val="Arial"/>
      <family val="2"/>
    </font>
    <font>
      <b/>
      <sz val="11"/>
      <color rgb="FFFF0000"/>
      <name val="Tahoma"/>
      <family val="2"/>
    </font>
    <font>
      <b/>
      <sz val="12"/>
      <color rgb="FFFF00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9"/>
      <color rgb="FF0000FF"/>
      <name val="Tahoma"/>
      <family val="2"/>
    </font>
    <font>
      <b/>
      <i/>
      <sz val="9"/>
      <color rgb="FF0000FF"/>
      <name val="Tahoma"/>
      <family val="2"/>
    </font>
    <font>
      <sz val="9"/>
      <color rgb="FF0000FF"/>
      <name val="Tahoma"/>
      <family val="2"/>
    </font>
    <font>
      <sz val="9"/>
      <color rgb="FF7030A0"/>
      <name val="Tahoma"/>
      <family val="2"/>
    </font>
    <font>
      <b/>
      <sz val="18"/>
      <color rgb="FF7030A0"/>
      <name val="Tahoma"/>
      <family val="2"/>
    </font>
    <font>
      <sz val="12"/>
      <color rgb="FF7030A0"/>
      <name val="Calibri"/>
      <family val="2"/>
      <charset val="129"/>
      <scheme val="minor"/>
    </font>
    <font>
      <sz val="11"/>
      <color rgb="FF000000"/>
      <name val="Arial"/>
      <family val="2"/>
    </font>
    <font>
      <sz val="9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u/>
      <sz val="10.199999999999999"/>
      <color theme="10"/>
      <name val="Calibri"/>
      <family val="2"/>
      <charset val="129"/>
    </font>
    <font>
      <b/>
      <sz val="11"/>
      <color rgb="FF0000FF"/>
      <name val="Arial"/>
      <family val="2"/>
    </font>
    <font>
      <b/>
      <sz val="11"/>
      <color rgb="FF0000FF"/>
      <name val="Tahoma"/>
      <family val="2"/>
    </font>
    <font>
      <sz val="11"/>
      <color theme="1"/>
      <name val="Tahoma"/>
      <family val="2"/>
    </font>
    <font>
      <sz val="11"/>
      <color rgb="FF000000"/>
      <name val="Tahoma"/>
      <family val="2"/>
    </font>
    <font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b/>
      <sz val="11"/>
      <name val="Tahoma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b/>
      <sz val="11"/>
      <color rgb="FF7030A0"/>
      <name val="Tahoma"/>
      <family val="2"/>
    </font>
    <font>
      <sz val="11"/>
      <name val="Tahoma"/>
      <family val="2"/>
    </font>
    <font>
      <sz val="11"/>
      <color rgb="FF7030A0"/>
      <name val="Tahoma"/>
      <family val="2"/>
    </font>
    <font>
      <sz val="12"/>
      <color rgb="FFFF0000"/>
      <name val="Calibri"/>
      <family val="2"/>
      <scheme val="minor"/>
    </font>
    <font>
      <i/>
      <sz val="11"/>
      <color theme="9" tint="-0.499984740745262"/>
      <name val="Tahoma"/>
      <family val="2"/>
    </font>
    <font>
      <sz val="11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0000FF"/>
      <name val="Arial"/>
      <family val="2"/>
    </font>
    <font>
      <b/>
      <u/>
      <sz val="11"/>
      <color rgb="FF0000FF"/>
      <name val="Tahoma"/>
      <family val="2"/>
    </font>
    <font>
      <b/>
      <sz val="12"/>
      <color theme="0"/>
      <name val="Calibri"/>
      <family val="2"/>
      <scheme val="minor"/>
    </font>
    <font>
      <sz val="9"/>
      <color theme="0"/>
      <name val="Tahoma"/>
      <family val="2"/>
    </font>
    <font>
      <b/>
      <sz val="20"/>
      <color theme="0"/>
      <name val="Tahoma"/>
      <family val="2"/>
    </font>
    <font>
      <b/>
      <u/>
      <sz val="11"/>
      <name val="Arial"/>
      <family val="2"/>
    </font>
    <font>
      <sz val="14"/>
      <color theme="1"/>
      <name val="Cordia New"/>
      <family val="2"/>
    </font>
    <font>
      <sz val="10"/>
      <name val="Helv"/>
      <family val="2"/>
    </font>
    <font>
      <sz val="12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16"/>
      <color theme="1"/>
      <name val="Calibri"/>
      <family val="2"/>
      <scheme val="minor"/>
    </font>
    <font>
      <b/>
      <i/>
      <sz val="10"/>
      <color rgb="FF0000FF"/>
      <name val="Tahoma"/>
      <family val="2"/>
    </font>
    <font>
      <b/>
      <sz val="12"/>
      <color rgb="FF000000"/>
      <name val="Tahoma"/>
      <family val="2"/>
    </font>
    <font>
      <b/>
      <sz val="72"/>
      <color theme="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i/>
      <sz val="9"/>
      <color rgb="FF000000"/>
      <name val="Tahoma"/>
      <family val="2"/>
    </font>
    <font>
      <i/>
      <sz val="11"/>
      <color rgb="FF0000FF"/>
      <name val="Tahoma"/>
      <family val="2"/>
    </font>
    <font>
      <sz val="9"/>
      <color theme="0" tint="-0.249977111117893"/>
      <name val="Tahoma"/>
      <family val="2"/>
    </font>
    <font>
      <b/>
      <sz val="9"/>
      <color theme="0" tint="-0.249977111117893"/>
      <name val="Tahoma"/>
      <family val="2"/>
    </font>
    <font>
      <sz val="11"/>
      <color theme="0" tint="-0.249977111117893"/>
      <name val="Tahoma"/>
      <family val="2"/>
    </font>
    <font>
      <u/>
      <sz val="9"/>
      <color theme="1"/>
      <name val="Tahoma"/>
      <family val="2"/>
    </font>
    <font>
      <sz val="10"/>
      <color theme="1"/>
      <name val="Tahoma"/>
      <family val="2"/>
    </font>
    <font>
      <sz val="16"/>
      <color theme="0"/>
      <name val="Tahoma"/>
      <family val="2"/>
    </font>
    <font>
      <sz val="12"/>
      <color theme="0"/>
      <name val="Tahoma"/>
      <family val="2"/>
    </font>
    <font>
      <b/>
      <sz val="11"/>
      <color theme="0"/>
      <name val="Tahoma"/>
      <family val="2"/>
    </font>
    <font>
      <sz val="11"/>
      <color theme="0" tint="-0.249977111117893"/>
      <name val="Calibri"/>
      <family val="2"/>
      <scheme val="minor"/>
    </font>
    <font>
      <sz val="12"/>
      <color theme="9" tint="-0.249977111117893"/>
      <name val="Calibri"/>
      <family val="2"/>
      <charset val="129"/>
      <scheme val="minor"/>
    </font>
    <font>
      <sz val="12"/>
      <color theme="0" tint="-0.249977111117893"/>
      <name val="Calibri"/>
      <family val="2"/>
      <charset val="129"/>
      <scheme val="minor"/>
    </font>
    <font>
      <b/>
      <sz val="11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0" tint="-0.249977111117893"/>
      <name val="Arial"/>
      <family val="2"/>
    </font>
    <font>
      <b/>
      <sz val="14"/>
      <color theme="0"/>
      <name val="Calibri"/>
      <family val="2"/>
      <scheme val="minor"/>
    </font>
    <font>
      <sz val="12"/>
      <color rgb="FF0000FF"/>
      <name val="Calibri"/>
      <family val="2"/>
      <charset val="129"/>
      <scheme val="minor"/>
    </font>
    <font>
      <sz val="9"/>
      <color theme="0" tint="-0.249977111117893"/>
      <name val="Arial"/>
      <family val="2"/>
    </font>
    <font>
      <i/>
      <sz val="12"/>
      <color rgb="FF0000FF"/>
      <name val="Calibri"/>
      <family val="2"/>
      <scheme val="minor"/>
    </font>
    <font>
      <b/>
      <i/>
      <sz val="9"/>
      <color rgb="FF000000"/>
      <name val="Tahoma"/>
      <family val="2"/>
    </font>
    <font>
      <b/>
      <i/>
      <sz val="9"/>
      <color rgb="FFFF0000"/>
      <name val="Tahoma"/>
      <family val="2"/>
    </font>
    <font>
      <u/>
      <sz val="10"/>
      <color rgb="FF0000FF"/>
      <name val="Calibri"/>
      <family val="2"/>
      <charset val="129"/>
      <scheme val="minor"/>
    </font>
    <font>
      <b/>
      <u/>
      <sz val="9"/>
      <color rgb="FFFF0000"/>
      <name val="Tahoma"/>
      <family val="2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"/>
      <family val="2"/>
      <charset val="129"/>
      <scheme val="minor"/>
    </font>
    <font>
      <b/>
      <u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  <font>
      <sz val="9"/>
      <color theme="1"/>
      <name val="Arial"/>
      <family val="2"/>
    </font>
    <font>
      <sz val="12"/>
      <color theme="1"/>
      <name val="Arial"/>
      <family val="2"/>
    </font>
    <font>
      <u/>
      <sz val="10.199999999999999"/>
      <color theme="1"/>
      <name val="Calibri"/>
      <family val="2"/>
      <charset val="129"/>
    </font>
    <font>
      <sz val="12"/>
      <color theme="0" tint="-0.249977111117893"/>
      <name val="Calibri"/>
      <family val="2"/>
      <scheme val="minor"/>
    </font>
    <font>
      <sz val="16"/>
      <color theme="0" tint="-0.249977111117893"/>
      <name val="Calibri"/>
      <family val="2"/>
      <scheme val="minor"/>
    </font>
    <font>
      <i/>
      <sz val="12"/>
      <color theme="0" tint="-0.249977111117893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i/>
      <sz val="9"/>
      <color theme="0" tint="-0.249977111117893"/>
      <name val="Tahoma"/>
      <family val="2"/>
    </font>
    <font>
      <b/>
      <sz val="9"/>
      <color theme="0" tint="-0.249977111117893"/>
      <name val="Arial"/>
      <family val="2"/>
    </font>
    <font>
      <u/>
      <sz val="10.199999999999999"/>
      <color theme="0" tint="-0.249977111117893"/>
      <name val="Calibri"/>
      <family val="2"/>
      <charset val="129"/>
    </font>
    <font>
      <b/>
      <sz val="11"/>
      <color theme="1"/>
      <name val="Calibri"/>
      <family val="2"/>
      <scheme val="minor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1"/>
      <color rgb="FF0033CC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rgb="FF3366FF"/>
      <name val="Calibri"/>
      <family val="2"/>
      <scheme val="minor"/>
    </font>
    <font>
      <b/>
      <sz val="11"/>
      <color theme="1"/>
      <name val="Calibri"/>
      <family val="2"/>
      <charset val="129"/>
      <scheme val="minor"/>
    </font>
    <font>
      <b/>
      <sz val="14"/>
      <color rgb="FF0000FF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b/>
      <i/>
      <sz val="12"/>
      <color rgb="FF0000FF"/>
      <name val="Calibri"/>
      <family val="2"/>
      <scheme val="minor"/>
    </font>
    <font>
      <sz val="12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129"/>
      <scheme val="minor"/>
    </font>
    <font>
      <b/>
      <i/>
      <sz val="10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u/>
      <sz val="11"/>
      <color theme="0" tint="-0.249977111117893"/>
      <name val="Calibri"/>
      <family val="2"/>
    </font>
    <font>
      <b/>
      <sz val="2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9"/>
      <name val="Tahoma"/>
      <family val="2"/>
      <charset val="222"/>
    </font>
    <font>
      <sz val="9"/>
      <name val="Tahoma"/>
      <family val="2"/>
      <charset val="222"/>
    </font>
    <font>
      <sz val="11"/>
      <name val="Tahoma"/>
      <family val="2"/>
      <charset val="222"/>
    </font>
    <font>
      <sz val="9"/>
      <name val="Arial"/>
      <family val="2"/>
      <charset val="222"/>
    </font>
    <font>
      <sz val="12"/>
      <color theme="1"/>
      <name val="Tahoma"/>
      <family val="2"/>
    </font>
    <font>
      <sz val="9"/>
      <color theme="0" tint="-0.249977111117893"/>
      <name val="Tahoma"/>
      <family val="2"/>
      <charset val="222"/>
    </font>
    <font>
      <sz val="11"/>
      <color theme="0" tint="-0.249977111117893"/>
      <name val="Tahoma"/>
      <family val="2"/>
      <charset val="222"/>
    </font>
    <font>
      <b/>
      <sz val="11"/>
      <color theme="0" tint="-0.249977111117893"/>
      <name val="Tahoma"/>
      <family val="2"/>
      <charset val="222"/>
    </font>
    <font>
      <sz val="9"/>
      <color theme="0" tint="-0.249977111117893"/>
      <name val="Arial"/>
      <family val="2"/>
      <charset val="222"/>
    </font>
    <font>
      <sz val="10"/>
      <color theme="0" tint="-0.249977111117893"/>
      <name val="Arial"/>
      <family val="2"/>
      <charset val="222"/>
    </font>
    <font>
      <b/>
      <sz val="10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  <charset val="222"/>
    </font>
    <font>
      <b/>
      <sz val="12"/>
      <color theme="1" tint="0.34998626667073579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2">
    <xf numFmtId="0" fontId="0" fillId="0" borderId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" fillId="0" borderId="0"/>
    <xf numFmtId="0" fontId="25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8" borderId="7" applyNumberFormat="0" applyAlignment="0" applyProtection="0"/>
    <xf numFmtId="0" fontId="33" fillId="9" borderId="8" applyNumberFormat="0" applyAlignment="0" applyProtection="0"/>
    <xf numFmtId="0" fontId="34" fillId="9" borderId="7" applyNumberFormat="0" applyAlignment="0" applyProtection="0"/>
    <xf numFmtId="0" fontId="35" fillId="0" borderId="9" applyNumberFormat="0" applyFill="0" applyAlignment="0" applyProtection="0"/>
    <xf numFmtId="0" fontId="36" fillId="10" borderId="10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40" fillId="35" borderId="0" applyNumberFormat="0" applyBorder="0" applyAlignment="0" applyProtection="0"/>
    <xf numFmtId="0" fontId="9" fillId="11" borderId="11" applyNumberFormat="0" applyFont="0" applyAlignment="0" applyProtection="0"/>
    <xf numFmtId="0" fontId="9" fillId="11" borderId="11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11" borderId="11" applyNumberFormat="0" applyFont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7" fillId="11" borderId="11" applyNumberFormat="0" applyFont="0" applyAlignment="0" applyProtection="0"/>
    <xf numFmtId="0" fontId="7" fillId="11" borderId="11" applyNumberFormat="0" applyFont="0" applyAlignment="0" applyProtection="0"/>
    <xf numFmtId="0" fontId="7" fillId="11" borderId="11" applyNumberFormat="0" applyFont="0" applyAlignment="0" applyProtection="0"/>
    <xf numFmtId="0" fontId="7" fillId="11" borderId="11" applyNumberFormat="0" applyFont="0" applyAlignment="0" applyProtection="0"/>
    <xf numFmtId="0" fontId="7" fillId="11" borderId="11" applyNumberFormat="0" applyFont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11" borderId="11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17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1" borderId="11" applyNumberFormat="0" applyFont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6" fillId="11" borderId="11" applyNumberFormat="0" applyFont="0" applyAlignment="0" applyProtection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6" fillId="11" borderId="11" applyNumberFormat="0" applyFont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17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17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0" borderId="0"/>
    <xf numFmtId="0" fontId="5" fillId="0" borderId="0"/>
    <xf numFmtId="0" fontId="5" fillId="11" borderId="11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11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5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60" fillId="0" borderId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22" fillId="0" borderId="0"/>
    <xf numFmtId="0" fontId="3" fillId="17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11" applyNumberFormat="0" applyFont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82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11" applyNumberFormat="0" applyFont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11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2" fillId="0" borderId="0"/>
    <xf numFmtId="0" fontId="22" fillId="0" borderId="0"/>
    <xf numFmtId="0" fontId="60" fillId="0" borderId="0"/>
    <xf numFmtId="0" fontId="82" fillId="0" borderId="0"/>
    <xf numFmtId="164" fontId="3" fillId="0" borderId="0" applyFont="0" applyFill="0" applyBorder="0" applyAlignment="0" applyProtection="0"/>
    <xf numFmtId="0" fontId="82" fillId="0" borderId="0"/>
    <xf numFmtId="0" fontId="82" fillId="0" borderId="0"/>
    <xf numFmtId="0" fontId="22" fillId="0" borderId="0"/>
    <xf numFmtId="0" fontId="82" fillId="0" borderId="0"/>
    <xf numFmtId="0" fontId="82" fillId="0" borderId="0"/>
    <xf numFmtId="0" fontId="3" fillId="17" borderId="0" applyNumberFormat="0" applyBorder="0" applyAlignment="0" applyProtection="0"/>
    <xf numFmtId="0" fontId="3" fillId="13" borderId="0" applyNumberFormat="0" applyBorder="0" applyAlignment="0" applyProtection="0"/>
    <xf numFmtId="0" fontId="3" fillId="18" borderId="0" applyNumberFormat="0" applyBorder="0" applyAlignment="0" applyProtection="0"/>
    <xf numFmtId="0" fontId="34" fillId="9" borderId="7" applyNumberFormat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3" fillId="14" borderId="0" applyNumberFormat="0" applyBorder="0" applyAlignment="0" applyProtection="0"/>
    <xf numFmtId="0" fontId="30" fillId="6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3" fillId="33" borderId="0" applyNumberFormat="0" applyBorder="0" applyAlignment="0" applyProtection="0"/>
    <xf numFmtId="0" fontId="40" fillId="32" borderId="0" applyNumberFormat="0" applyBorder="0" applyAlignment="0" applyProtection="0"/>
    <xf numFmtId="0" fontId="40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1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3" fillId="22" borderId="0" applyNumberFormat="0" applyBorder="0" applyAlignment="0" applyProtection="0"/>
    <xf numFmtId="0" fontId="36" fillId="10" borderId="10" applyNumberFormat="0" applyAlignment="0" applyProtection="0"/>
    <xf numFmtId="0" fontId="3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2" fillId="8" borderId="7" applyNumberFormat="0" applyAlignment="0" applyProtection="0"/>
    <xf numFmtId="0" fontId="35" fillId="0" borderId="9" applyNumberFormat="0" applyFill="0" applyAlignment="0" applyProtection="0"/>
    <xf numFmtId="0" fontId="31" fillId="7" borderId="0" applyNumberFormat="0" applyBorder="0" applyAlignment="0" applyProtection="0"/>
    <xf numFmtId="0" fontId="3" fillId="11" borderId="11" applyNumberFormat="0" applyFont="0" applyAlignment="0" applyProtection="0"/>
    <xf numFmtId="0" fontId="33" fillId="9" borderId="8" applyNumberFormat="0" applyAlignment="0" applyProtection="0"/>
    <xf numFmtId="0" fontId="83" fillId="0" borderId="0"/>
    <xf numFmtId="0" fontId="25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82" fillId="0" borderId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82" fillId="0" borderId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2" fillId="0" borderId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1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82" fillId="0" borderId="0"/>
    <xf numFmtId="0" fontId="22" fillId="0" borderId="0"/>
    <xf numFmtId="0" fontId="60" fillId="0" borderId="0"/>
    <xf numFmtId="0" fontId="82" fillId="0" borderId="0"/>
    <xf numFmtId="0" fontId="22" fillId="0" borderId="0"/>
    <xf numFmtId="0" fontId="82" fillId="0" borderId="0"/>
    <xf numFmtId="0" fontId="3" fillId="17" borderId="0" applyNumberFormat="0" applyBorder="0" applyAlignment="0" applyProtection="0"/>
    <xf numFmtId="0" fontId="3" fillId="13" borderId="0" applyNumberFormat="0" applyBorder="0" applyAlignment="0" applyProtection="0"/>
    <xf numFmtId="0" fontId="3" fillId="18" borderId="0" applyNumberFormat="0" applyBorder="0" applyAlignment="0" applyProtection="0"/>
    <xf numFmtId="0" fontId="22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7" borderId="0" applyNumberFormat="0" applyBorder="0" applyAlignment="0" applyProtection="0"/>
    <xf numFmtId="0" fontId="3" fillId="30" borderId="0" applyNumberFormat="0" applyBorder="0" applyAlignment="0" applyProtection="0"/>
    <xf numFmtId="0" fontId="3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1" borderId="0" applyNumberFormat="0" applyBorder="0" applyAlignment="0" applyProtection="0"/>
    <xf numFmtId="0" fontId="60" fillId="0" borderId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11" applyNumberFormat="0" applyFont="0" applyAlignment="0" applyProtection="0"/>
    <xf numFmtId="0" fontId="3" fillId="11" borderId="11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33" borderId="0" applyNumberFormat="0" applyBorder="0" applyAlignment="0" applyProtection="0"/>
    <xf numFmtId="0" fontId="3" fillId="30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60" fillId="0" borderId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11" applyNumberFormat="0" applyFont="0" applyAlignment="0" applyProtection="0"/>
    <xf numFmtId="0" fontId="82" fillId="0" borderId="0"/>
    <xf numFmtId="0" fontId="3" fillId="17" borderId="0" applyNumberFormat="0" applyBorder="0" applyAlignment="0" applyProtection="0"/>
    <xf numFmtId="0" fontId="3" fillId="13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11" applyNumberFormat="0" applyFont="0" applyAlignment="0" applyProtection="0"/>
    <xf numFmtId="0" fontId="2" fillId="11" borderId="11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2" fillId="0" borderId="0"/>
    <xf numFmtId="0" fontId="60" fillId="0" borderId="0"/>
    <xf numFmtId="0" fontId="82" fillId="0" borderId="0"/>
    <xf numFmtId="164" fontId="2" fillId="0" borderId="0" applyFont="0" applyFill="0" applyBorder="0" applyAlignment="0" applyProtection="0"/>
    <xf numFmtId="0" fontId="22" fillId="0" borderId="0"/>
    <xf numFmtId="0" fontId="82" fillId="0" borderId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11" applyNumberFormat="0" applyFont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1" fillId="0" borderId="0"/>
  </cellStyleXfs>
  <cellXfs count="605"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44" fillId="4" borderId="0" xfId="0" applyFont="1" applyFill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48" fillId="0" borderId="15" xfId="0" applyFont="1" applyBorder="1" applyAlignment="1">
      <alignment horizontal="left" vertical="center"/>
    </xf>
    <xf numFmtId="0" fontId="11" fillId="0" borderId="15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51" fillId="0" borderId="15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43" fillId="0" borderId="15" xfId="0" applyFont="1" applyBorder="1" applyAlignment="1">
      <alignment vertical="center" wrapText="1"/>
    </xf>
    <xf numFmtId="0" fontId="11" fillId="0" borderId="2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45" fillId="3" borderId="0" xfId="0" applyFont="1" applyFill="1" applyAlignment="1">
      <alignment horizontal="center" vertical="center" wrapText="1"/>
    </xf>
    <xf numFmtId="0" fontId="48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6" fillId="2" borderId="13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50" fillId="0" borderId="14" xfId="0" applyFont="1" applyBorder="1"/>
    <xf numFmtId="0" fontId="12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9" fillId="3" borderId="0" xfId="0" applyFont="1" applyFill="1" applyAlignment="1">
      <alignment vertical="center"/>
    </xf>
    <xf numFmtId="0" fontId="50" fillId="0" borderId="0" xfId="0" applyFont="1"/>
    <xf numFmtId="0" fontId="11" fillId="0" borderId="0" xfId="0" applyFont="1" applyAlignment="1">
      <alignment horizontal="left" vertical="center"/>
    </xf>
    <xf numFmtId="0" fontId="19" fillId="3" borderId="1" xfId="0" applyFont="1" applyFill="1" applyBorder="1" applyAlignment="1">
      <alignment vertical="center"/>
    </xf>
    <xf numFmtId="0" fontId="16" fillId="2" borderId="13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0" fillId="4" borderId="15" xfId="0" applyFill="1" applyBorder="1" applyAlignment="1">
      <alignment vertical="center"/>
    </xf>
    <xf numFmtId="0" fontId="50" fillId="4" borderId="15" xfId="0" applyFont="1" applyFill="1" applyBorder="1"/>
    <xf numFmtId="0" fontId="12" fillId="4" borderId="15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50" fillId="4" borderId="14" xfId="0" applyFont="1" applyFill="1" applyBorder="1"/>
    <xf numFmtId="0" fontId="12" fillId="4" borderId="13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2" fillId="4" borderId="14" xfId="0" applyFont="1" applyFill="1" applyBorder="1" applyAlignment="1">
      <alignment horizontal="center" vertical="center" wrapText="1"/>
    </xf>
    <xf numFmtId="0" fontId="47" fillId="4" borderId="15" xfId="0" applyFont="1" applyFill="1" applyBorder="1" applyAlignment="1">
      <alignment horizontal="left"/>
    </xf>
    <xf numFmtId="0" fontId="0" fillId="4" borderId="15" xfId="0" applyFill="1" applyBorder="1"/>
    <xf numFmtId="0" fontId="0" fillId="4" borderId="0" xfId="0" applyFill="1"/>
    <xf numFmtId="0" fontId="0" fillId="4" borderId="14" xfId="0" applyFill="1" applyBorder="1"/>
    <xf numFmtId="0" fontId="17" fillId="37" borderId="1" xfId="0" applyFont="1" applyFill="1" applyBorder="1" applyAlignment="1">
      <alignment horizontal="center" vertical="center"/>
    </xf>
    <xf numFmtId="0" fontId="0" fillId="4" borderId="13" xfId="0" applyFill="1" applyBorder="1"/>
    <xf numFmtId="0" fontId="48" fillId="4" borderId="15" xfId="0" applyFont="1" applyFill="1" applyBorder="1" applyAlignment="1">
      <alignment horizontal="left" vertical="center"/>
    </xf>
    <xf numFmtId="0" fontId="48" fillId="4" borderId="14" xfId="0" applyFont="1" applyFill="1" applyBorder="1" applyAlignment="1">
      <alignment horizontal="left" vertical="center"/>
    </xf>
    <xf numFmtId="0" fontId="12" fillId="4" borderId="16" xfId="0" applyFont="1" applyFill="1" applyBorder="1" applyAlignment="1">
      <alignment horizontal="center" vertical="center" wrapText="1"/>
    </xf>
    <xf numFmtId="0" fontId="50" fillId="4" borderId="18" xfId="0" applyFont="1" applyFill="1" applyBorder="1"/>
    <xf numFmtId="0" fontId="12" fillId="4" borderId="17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left" vertical="center"/>
    </xf>
    <xf numFmtId="0" fontId="11" fillId="4" borderId="15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165" fontId="0" fillId="0" borderId="0" xfId="1" applyNumberFormat="1" applyFont="1"/>
    <xf numFmtId="0" fontId="11" fillId="4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58" fillId="0" borderId="13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61" fillId="2" borderId="1" xfId="0" applyFont="1" applyFill="1" applyBorder="1" applyAlignment="1">
      <alignment horizontal="center" vertical="center" wrapText="1"/>
    </xf>
    <xf numFmtId="0" fontId="61" fillId="2" borderId="1" xfId="0" applyFont="1" applyFill="1" applyBorder="1" applyAlignment="1">
      <alignment horizontal="center" vertical="center"/>
    </xf>
    <xf numFmtId="0" fontId="62" fillId="2" borderId="1" xfId="0" applyFont="1" applyFill="1" applyBorder="1" applyAlignment="1">
      <alignment horizontal="center" vertical="center" wrapText="1"/>
    </xf>
    <xf numFmtId="0" fontId="66" fillId="2" borderId="1" xfId="0" applyFont="1" applyFill="1" applyBorder="1" applyAlignment="1">
      <alignment horizontal="center" vertical="center" wrapText="1"/>
    </xf>
    <xf numFmtId="0" fontId="59" fillId="0" borderId="22" xfId="0" applyFont="1" applyBorder="1" applyAlignment="1">
      <alignment vertical="center" wrapText="1"/>
    </xf>
    <xf numFmtId="0" fontId="58" fillId="0" borderId="15" xfId="0" applyFont="1" applyBorder="1" applyAlignment="1">
      <alignment vertical="center"/>
    </xf>
    <xf numFmtId="0" fontId="59" fillId="0" borderId="0" xfId="0" applyFont="1" applyAlignment="1">
      <alignment vertical="center" wrapText="1"/>
    </xf>
    <xf numFmtId="0" fontId="57" fillId="39" borderId="15" xfId="0" applyFont="1" applyFill="1" applyBorder="1" applyAlignment="1">
      <alignment horizontal="center" vertical="center"/>
    </xf>
    <xf numFmtId="0" fontId="58" fillId="0" borderId="14" xfId="0" applyFont="1" applyBorder="1" applyAlignment="1">
      <alignment vertical="center"/>
    </xf>
    <xf numFmtId="0" fontId="59" fillId="0" borderId="23" xfId="0" applyFont="1" applyBorder="1" applyAlignment="1">
      <alignment vertical="center" wrapText="1"/>
    </xf>
    <xf numFmtId="0" fontId="58" fillId="0" borderId="15" xfId="0" applyFont="1" applyBorder="1" applyAlignment="1">
      <alignment horizontal="center" vertical="center"/>
    </xf>
    <xf numFmtId="0" fontId="59" fillId="0" borderId="15" xfId="0" applyFont="1" applyBorder="1" applyAlignment="1">
      <alignment vertical="center" wrapText="1"/>
    </xf>
    <xf numFmtId="0" fontId="59" fillId="0" borderId="14" xfId="0" applyFont="1" applyBorder="1" applyAlignment="1">
      <alignment vertical="center" wrapText="1"/>
    </xf>
    <xf numFmtId="0" fontId="67" fillId="0" borderId="15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/>
    </xf>
    <xf numFmtId="0" fontId="59" fillId="0" borderId="14" xfId="0" applyFont="1" applyBorder="1" applyAlignment="1">
      <alignment horizontal="center" vertical="center" wrapText="1"/>
    </xf>
    <xf numFmtId="0" fontId="60" fillId="0" borderId="15" xfId="0" applyFont="1" applyBorder="1"/>
    <xf numFmtId="0" fontId="67" fillId="0" borderId="14" xfId="0" applyFont="1" applyBorder="1" applyAlignment="1">
      <alignment horizontal="center" vertical="center" wrapText="1"/>
    </xf>
    <xf numFmtId="0" fontId="68" fillId="0" borderId="21" xfId="0" applyFont="1" applyBorder="1" applyAlignment="1">
      <alignment horizontal="center" vertical="center" wrapText="1"/>
    </xf>
    <xf numFmtId="0" fontId="68" fillId="0" borderId="18" xfId="0" applyFont="1" applyBorder="1" applyAlignment="1">
      <alignment horizontal="center" vertical="center" wrapText="1"/>
    </xf>
    <xf numFmtId="0" fontId="68" fillId="0" borderId="19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/>
    </xf>
    <xf numFmtId="0" fontId="68" fillId="0" borderId="14" xfId="0" applyFont="1" applyBorder="1" applyAlignment="1">
      <alignment horizontal="center" vertical="center"/>
    </xf>
    <xf numFmtId="0" fontId="68" fillId="0" borderId="18" xfId="0" applyFont="1" applyBorder="1" applyAlignment="1">
      <alignment horizontal="center" vertical="center"/>
    </xf>
    <xf numFmtId="0" fontId="68" fillId="0" borderId="19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 wrapText="1"/>
    </xf>
    <xf numFmtId="0" fontId="62" fillId="0" borderId="15" xfId="0" applyFont="1" applyBorder="1" applyAlignment="1">
      <alignment horizontal="left" vertical="center"/>
    </xf>
    <xf numFmtId="0" fontId="55" fillId="0" borderId="14" xfId="235" applyFill="1" applyBorder="1" applyAlignment="1" applyProtection="1">
      <alignment horizontal="left" vertical="center"/>
    </xf>
    <xf numFmtId="0" fontId="68" fillId="0" borderId="21" xfId="0" applyFont="1" applyBorder="1" applyAlignment="1">
      <alignment horizontal="center" vertical="center"/>
    </xf>
    <xf numFmtId="0" fontId="57" fillId="38" borderId="15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4" borderId="13" xfId="0" applyFont="1" applyFill="1" applyBorder="1" applyAlignment="1">
      <alignment horizontal="left" vertical="center"/>
    </xf>
    <xf numFmtId="0" fontId="18" fillId="0" borderId="13" xfId="0" applyFont="1" applyBorder="1" applyAlignment="1">
      <alignment vertical="center"/>
    </xf>
    <xf numFmtId="0" fontId="16" fillId="4" borderId="15" xfId="0" applyFont="1" applyFill="1" applyBorder="1" applyAlignment="1">
      <alignment horizontal="left" vertical="center"/>
    </xf>
    <xf numFmtId="0" fontId="16" fillId="0" borderId="13" xfId="0" applyFont="1" applyBorder="1" applyAlignment="1">
      <alignment horizontal="left" vertical="center" wrapText="1"/>
    </xf>
    <xf numFmtId="0" fontId="6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70" fillId="0" borderId="15" xfId="0" applyFont="1" applyBorder="1" applyAlignment="1">
      <alignment horizontal="center" vertical="center"/>
    </xf>
    <xf numFmtId="0" fontId="71" fillId="4" borderId="15" xfId="0" applyFont="1" applyFill="1" applyBorder="1"/>
    <xf numFmtId="0" fontId="17" fillId="4" borderId="22" xfId="0" applyFont="1" applyFill="1" applyBorder="1" applyAlignment="1">
      <alignment horizontal="left" vertical="center"/>
    </xf>
    <xf numFmtId="0" fontId="11" fillId="4" borderId="16" xfId="0" applyFont="1" applyFill="1" applyBorder="1" applyAlignment="1">
      <alignment horizontal="center" vertical="center"/>
    </xf>
    <xf numFmtId="0" fontId="57" fillId="39" borderId="16" xfId="0" applyFont="1" applyFill="1" applyBorder="1" applyAlignment="1">
      <alignment horizontal="center" vertical="center"/>
    </xf>
    <xf numFmtId="0" fontId="72" fillId="4" borderId="22" xfId="0" applyFont="1" applyFill="1" applyBorder="1"/>
    <xf numFmtId="0" fontId="72" fillId="4" borderId="0" xfId="0" applyFont="1" applyFill="1"/>
    <xf numFmtId="0" fontId="61" fillId="0" borderId="13" xfId="0" applyFont="1" applyBorder="1" applyAlignment="1">
      <alignment horizontal="left" vertical="center" wrapText="1"/>
    </xf>
    <xf numFmtId="0" fontId="57" fillId="0" borderId="15" xfId="0" applyFont="1" applyBorder="1" applyAlignment="1">
      <alignment horizontal="center" vertical="center"/>
    </xf>
    <xf numFmtId="0" fontId="41" fillId="4" borderId="15" xfId="0" applyFont="1" applyFill="1" applyBorder="1" applyAlignment="1">
      <alignment horizontal="center" vertical="center"/>
    </xf>
    <xf numFmtId="0" fontId="73" fillId="0" borderId="13" xfId="0" applyFont="1" applyBorder="1" applyAlignment="1">
      <alignment horizontal="center" vertical="center" wrapText="1"/>
    </xf>
    <xf numFmtId="0" fontId="73" fillId="4" borderId="15" xfId="0" applyFont="1" applyFill="1" applyBorder="1" applyAlignment="1">
      <alignment horizontal="center" vertical="center" wrapText="1"/>
    </xf>
    <xf numFmtId="0" fontId="73" fillId="0" borderId="14" xfId="0" applyFont="1" applyBorder="1" applyAlignment="1">
      <alignment horizontal="center" vertical="center" wrapText="1"/>
    </xf>
    <xf numFmtId="0" fontId="73" fillId="4" borderId="13" xfId="0" applyFont="1" applyFill="1" applyBorder="1" applyAlignment="1">
      <alignment horizontal="center" vertical="center" wrapText="1"/>
    </xf>
    <xf numFmtId="0" fontId="73" fillId="4" borderId="14" xfId="0" applyFont="1" applyFill="1" applyBorder="1" applyAlignment="1">
      <alignment horizontal="center" vertical="center" wrapText="1"/>
    </xf>
    <xf numFmtId="0" fontId="60" fillId="4" borderId="15" xfId="0" applyFont="1" applyFill="1" applyBorder="1"/>
    <xf numFmtId="0" fontId="60" fillId="4" borderId="14" xfId="0" applyFont="1" applyFill="1" applyBorder="1"/>
    <xf numFmtId="0" fontId="74" fillId="4" borderId="13" xfId="0" applyFont="1" applyFill="1" applyBorder="1" applyAlignment="1">
      <alignment horizontal="center" vertical="center" wrapText="1"/>
    </xf>
    <xf numFmtId="0" fontId="63" fillId="0" borderId="13" xfId="0" applyFont="1" applyBorder="1" applyAlignment="1">
      <alignment horizontal="left" vertical="center" wrapText="1"/>
    </xf>
    <xf numFmtId="0" fontId="64" fillId="0" borderId="15" xfId="0" applyFont="1" applyBorder="1" applyAlignment="1">
      <alignment horizontal="left" vertical="center"/>
    </xf>
    <xf numFmtId="0" fontId="23" fillId="2" borderId="1" xfId="0" applyFont="1" applyFill="1" applyBorder="1" applyAlignment="1">
      <alignment horizontal="center" vertical="center" wrapText="1"/>
    </xf>
    <xf numFmtId="0" fontId="75" fillId="4" borderId="16" xfId="0" applyFont="1" applyFill="1" applyBorder="1" applyAlignment="1">
      <alignment horizontal="center" vertical="center" wrapText="1"/>
    </xf>
    <xf numFmtId="0" fontId="77" fillId="4" borderId="0" xfId="0" applyFont="1" applyFill="1" applyAlignment="1">
      <alignment horizontal="left" vertical="center"/>
    </xf>
    <xf numFmtId="0" fontId="12" fillId="4" borderId="14" xfId="0" applyFont="1" applyFill="1" applyBorder="1" applyAlignment="1">
      <alignment horizontal="left" vertical="center"/>
    </xf>
    <xf numFmtId="0" fontId="43" fillId="0" borderId="14" xfId="0" applyFont="1" applyBorder="1" applyAlignment="1">
      <alignment vertical="center" wrapText="1"/>
    </xf>
    <xf numFmtId="0" fontId="68" fillId="0" borderId="13" xfId="0" applyFont="1" applyBorder="1" applyAlignment="1">
      <alignment horizontal="center" vertical="center" wrapText="1"/>
    </xf>
    <xf numFmtId="0" fontId="78" fillId="40" borderId="1" xfId="0" applyFont="1" applyFill="1" applyBorder="1" applyAlignment="1">
      <alignment horizontal="center" vertical="center"/>
    </xf>
    <xf numFmtId="0" fontId="79" fillId="4" borderId="13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left" vertical="center"/>
    </xf>
    <xf numFmtId="165" fontId="78" fillId="40" borderId="1" xfId="1" applyNumberFormat="1" applyFont="1" applyFill="1" applyBorder="1" applyAlignment="1">
      <alignment horizontal="center" vertical="center"/>
    </xf>
    <xf numFmtId="43" fontId="78" fillId="40" borderId="1" xfId="1" applyFont="1" applyFill="1" applyBorder="1" applyAlignment="1">
      <alignment horizontal="center" vertical="center"/>
    </xf>
    <xf numFmtId="43" fontId="0" fillId="0" borderId="0" xfId="1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43" fillId="0" borderId="18" xfId="0" applyFont="1" applyBorder="1" applyAlignment="1">
      <alignment vertical="center" wrapText="1"/>
    </xf>
    <xf numFmtId="0" fontId="58" fillId="0" borderId="21" xfId="0" applyFont="1" applyBorder="1" applyAlignment="1">
      <alignment horizontal="center" vertical="center"/>
    </xf>
    <xf numFmtId="0" fontId="58" fillId="0" borderId="18" xfId="0" applyFont="1" applyBorder="1" applyAlignment="1">
      <alignment horizontal="center" vertical="center"/>
    </xf>
    <xf numFmtId="0" fontId="58" fillId="0" borderId="18" xfId="0" applyFont="1" applyBorder="1" applyAlignment="1">
      <alignment vertical="center"/>
    </xf>
    <xf numFmtId="0" fontId="58" fillId="0" borderId="19" xfId="0" applyFont="1" applyBorder="1" applyAlignment="1">
      <alignment vertical="center"/>
    </xf>
    <xf numFmtId="0" fontId="16" fillId="4" borderId="14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74" fillId="4" borderId="20" xfId="0" applyFont="1" applyFill="1" applyBorder="1" applyAlignment="1">
      <alignment horizontal="center" vertical="center" wrapText="1"/>
    </xf>
    <xf numFmtId="0" fontId="79" fillId="4" borderId="15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left" vertical="center"/>
    </xf>
    <xf numFmtId="0" fontId="74" fillId="4" borderId="16" xfId="0" applyFont="1" applyFill="1" applyBorder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/>
    </xf>
    <xf numFmtId="0" fontId="52" fillId="4" borderId="18" xfId="0" applyFont="1" applyFill="1" applyBorder="1"/>
    <xf numFmtId="0" fontId="71" fillId="4" borderId="19" xfId="0" applyFont="1" applyFill="1" applyBorder="1"/>
    <xf numFmtId="0" fontId="55" fillId="4" borderId="15" xfId="235" applyFill="1" applyBorder="1" applyAlignment="1" applyProtection="1">
      <alignment horizontal="left" vertical="center"/>
    </xf>
    <xf numFmtId="0" fontId="81" fillId="4" borderId="18" xfId="0" applyFont="1" applyFill="1" applyBorder="1"/>
    <xf numFmtId="0" fontId="68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3" fillId="0" borderId="15" xfId="0" applyFont="1" applyBorder="1" applyAlignment="1">
      <alignment horizontal="left" vertical="center"/>
    </xf>
    <xf numFmtId="0" fontId="55" fillId="0" borderId="15" xfId="235" applyFill="1" applyBorder="1" applyAlignment="1" applyProtection="1">
      <alignment horizontal="left" vertical="center"/>
    </xf>
    <xf numFmtId="0" fontId="0" fillId="39" borderId="1" xfId="0" applyFill="1" applyBorder="1" applyAlignment="1">
      <alignment horizontal="center" vertical="center"/>
    </xf>
    <xf numFmtId="0" fontId="0" fillId="41" borderId="1" xfId="0" applyFill="1" applyBorder="1" applyAlignment="1">
      <alignment horizontal="center" vertical="center"/>
    </xf>
    <xf numFmtId="0" fontId="0" fillId="45" borderId="1" xfId="0" applyFill="1" applyBorder="1" applyAlignment="1">
      <alignment horizontal="center" vertical="center"/>
    </xf>
    <xf numFmtId="0" fontId="84" fillId="42" borderId="1" xfId="0" applyFont="1" applyFill="1" applyBorder="1" applyAlignment="1">
      <alignment horizontal="center" vertical="center"/>
    </xf>
    <xf numFmtId="0" fontId="0" fillId="44" borderId="1" xfId="0" applyFill="1" applyBorder="1" applyAlignment="1">
      <alignment horizontal="center" vertical="center"/>
    </xf>
    <xf numFmtId="0" fontId="84" fillId="2" borderId="1" xfId="0" applyFont="1" applyFill="1" applyBorder="1" applyAlignment="1">
      <alignment horizontal="center" vertical="center"/>
    </xf>
    <xf numFmtId="0" fontId="55" fillId="4" borderId="18" xfId="235" applyFill="1" applyBorder="1" applyAlignment="1" applyProtection="1"/>
    <xf numFmtId="0" fontId="0" fillId="46" borderId="1" xfId="0" applyFill="1" applyBorder="1" applyAlignment="1">
      <alignment horizontal="center" vertical="center"/>
    </xf>
    <xf numFmtId="165" fontId="0" fillId="4" borderId="0" xfId="1" applyNumberFormat="1" applyFont="1" applyFill="1" applyAlignment="1">
      <alignment vertical="center"/>
    </xf>
    <xf numFmtId="0" fontId="19" fillId="40" borderId="1" xfId="0" applyFont="1" applyFill="1" applyBorder="1" applyAlignment="1">
      <alignment vertical="center"/>
    </xf>
    <xf numFmtId="0" fontId="19" fillId="40" borderId="1" xfId="0" applyFont="1" applyFill="1" applyBorder="1" applyAlignment="1">
      <alignment vertical="center" wrapText="1"/>
    </xf>
    <xf numFmtId="0" fontId="60" fillId="40" borderId="15" xfId="0" applyFont="1" applyFill="1" applyBorder="1"/>
    <xf numFmtId="0" fontId="12" fillId="4" borderId="0" xfId="0" applyFont="1" applyFill="1" applyAlignment="1">
      <alignment horizontal="center" vertical="center" wrapText="1"/>
    </xf>
    <xf numFmtId="0" fontId="73" fillId="4" borderId="18" xfId="0" applyFont="1" applyFill="1" applyBorder="1" applyAlignment="1">
      <alignment horizontal="center" vertical="center" wrapText="1"/>
    </xf>
    <xf numFmtId="0" fontId="73" fillId="4" borderId="19" xfId="0" applyFont="1" applyFill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73" fillId="4" borderId="0" xfId="0" applyFont="1" applyFill="1" applyAlignment="1">
      <alignment horizontal="center" vertical="center" wrapText="1"/>
    </xf>
    <xf numFmtId="0" fontId="60" fillId="43" borderId="1" xfId="0" applyFont="1" applyFill="1" applyBorder="1"/>
    <xf numFmtId="0" fontId="13" fillId="4" borderId="13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62" fillId="4" borderId="0" xfId="0" applyFont="1" applyFill="1" applyAlignment="1">
      <alignment horizontal="left" vertical="center"/>
    </xf>
    <xf numFmtId="0" fontId="88" fillId="49" borderId="15" xfId="0" applyFont="1" applyFill="1" applyBorder="1" applyAlignment="1">
      <alignment horizontal="center" vertical="center" wrapText="1"/>
    </xf>
    <xf numFmtId="0" fontId="90" fillId="0" borderId="0" xfId="0" applyFont="1"/>
    <xf numFmtId="0" fontId="91" fillId="0" borderId="28" xfId="0" applyFont="1" applyBorder="1" applyAlignment="1">
      <alignment horizontal="center" vertical="center"/>
    </xf>
    <xf numFmtId="0" fontId="92" fillId="0" borderId="29" xfId="0" applyFont="1" applyBorder="1" applyAlignment="1">
      <alignment horizontal="center"/>
    </xf>
    <xf numFmtId="0" fontId="92" fillId="0" borderId="29" xfId="0" applyFont="1" applyBorder="1" applyAlignment="1">
      <alignment horizontal="center" wrapText="1"/>
    </xf>
    <xf numFmtId="0" fontId="92" fillId="0" borderId="30" xfId="0" applyFont="1" applyBorder="1" applyAlignment="1">
      <alignment horizontal="center"/>
    </xf>
    <xf numFmtId="0" fontId="92" fillId="0" borderId="0" xfId="0" applyFont="1" applyAlignment="1">
      <alignment horizontal="center"/>
    </xf>
    <xf numFmtId="0" fontId="90" fillId="0" borderId="31" xfId="0" applyFont="1" applyBorder="1"/>
    <xf numFmtId="0" fontId="93" fillId="0" borderId="1" xfId="0" applyFont="1" applyBorder="1" applyAlignment="1">
      <alignment horizontal="center"/>
    </xf>
    <xf numFmtId="0" fontId="90" fillId="0" borderId="32" xfId="0" applyFont="1" applyBorder="1" applyAlignment="1">
      <alignment horizontal="center"/>
    </xf>
    <xf numFmtId="0" fontId="90" fillId="0" borderId="0" xfId="0" applyFont="1" applyAlignment="1">
      <alignment horizontal="center"/>
    </xf>
    <xf numFmtId="0" fontId="90" fillId="0" borderId="1" xfId="0" applyFont="1" applyBorder="1" applyAlignment="1">
      <alignment horizontal="center"/>
    </xf>
    <xf numFmtId="0" fontId="93" fillId="0" borderId="32" xfId="0" applyFont="1" applyBorder="1" applyAlignment="1">
      <alignment horizontal="center"/>
    </xf>
    <xf numFmtId="0" fontId="90" fillId="0" borderId="33" xfId="0" applyFont="1" applyBorder="1"/>
    <xf numFmtId="0" fontId="90" fillId="0" borderId="13" xfId="0" applyFont="1" applyBorder="1" applyAlignment="1">
      <alignment horizontal="center"/>
    </xf>
    <xf numFmtId="0" fontId="90" fillId="0" borderId="34" xfId="0" applyFont="1" applyBorder="1" applyAlignment="1">
      <alignment horizontal="center"/>
    </xf>
    <xf numFmtId="0" fontId="91" fillId="0" borderId="35" xfId="0" applyFont="1" applyBorder="1" applyAlignment="1">
      <alignment horizontal="center" vertical="center"/>
    </xf>
    <xf numFmtId="0" fontId="92" fillId="0" borderId="36" xfId="0" applyFont="1" applyBorder="1" applyAlignment="1">
      <alignment horizontal="center"/>
    </xf>
    <xf numFmtId="0" fontId="90" fillId="0" borderId="37" xfId="0" applyFont="1" applyBorder="1"/>
    <xf numFmtId="0" fontId="90" fillId="0" borderId="1" xfId="0" applyFont="1" applyBorder="1"/>
    <xf numFmtId="0" fontId="90" fillId="0" borderId="24" xfId="0" applyFont="1" applyBorder="1" applyAlignment="1">
      <alignment horizontal="center"/>
    </xf>
    <xf numFmtId="0" fontId="0" fillId="0" borderId="1" xfId="0" applyBorder="1"/>
    <xf numFmtId="0" fontId="93" fillId="0" borderId="24" xfId="0" applyFont="1" applyBorder="1" applyAlignment="1">
      <alignment horizontal="center"/>
    </xf>
    <xf numFmtId="0" fontId="90" fillId="0" borderId="38" xfId="0" applyFont="1" applyBorder="1"/>
    <xf numFmtId="0" fontId="90" fillId="0" borderId="13" xfId="0" applyFont="1" applyBorder="1"/>
    <xf numFmtId="0" fontId="90" fillId="0" borderId="2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2" fillId="0" borderId="32" xfId="0" applyFont="1" applyBorder="1" applyAlignment="1">
      <alignment horizontal="center"/>
    </xf>
    <xf numFmtId="0" fontId="90" fillId="0" borderId="39" xfId="0" applyFont="1" applyBorder="1"/>
    <xf numFmtId="0" fontId="90" fillId="0" borderId="40" xfId="0" applyFont="1" applyBorder="1" applyAlignment="1">
      <alignment horizontal="center"/>
    </xf>
    <xf numFmtId="0" fontId="90" fillId="0" borderId="41" xfId="0" applyFont="1" applyBorder="1" applyAlignment="1">
      <alignment horizontal="center"/>
    </xf>
    <xf numFmtId="0" fontId="90" fillId="0" borderId="1" xfId="0" applyFont="1" applyBorder="1" applyAlignment="1">
      <alignment horizontal="center" wrapText="1"/>
    </xf>
    <xf numFmtId="0" fontId="95" fillId="0" borderId="15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55" fillId="4" borderId="15" xfId="235" applyFill="1" applyBorder="1" applyAlignment="1" applyProtection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0" fontId="55" fillId="4" borderId="15" xfId="235" applyFill="1" applyBorder="1" applyAlignment="1" applyProtection="1"/>
    <xf numFmtId="0" fontId="99" fillId="4" borderId="14" xfId="0" applyFont="1" applyFill="1" applyBorder="1" applyAlignment="1">
      <alignment horizontal="center" vertical="center"/>
    </xf>
    <xf numFmtId="0" fontId="50" fillId="4" borderId="19" xfId="0" applyFont="1" applyFill="1" applyBorder="1"/>
    <xf numFmtId="0" fontId="0" fillId="51" borderId="1" xfId="0" applyFill="1" applyBorder="1" applyAlignment="1">
      <alignment horizontal="center" vertical="center"/>
    </xf>
    <xf numFmtId="0" fontId="0" fillId="52" borderId="1" xfId="0" applyFill="1" applyBorder="1" applyAlignment="1">
      <alignment horizontal="center" vertical="center"/>
    </xf>
    <xf numFmtId="0" fontId="84" fillId="52" borderId="1" xfId="0" applyFont="1" applyFill="1" applyBorder="1" applyAlignment="1">
      <alignment horizontal="center" vertical="center"/>
    </xf>
    <xf numFmtId="0" fontId="101" fillId="52" borderId="0" xfId="0" applyFont="1" applyFill="1" applyAlignment="1">
      <alignment horizontal="center" vertical="center" wrapText="1"/>
    </xf>
    <xf numFmtId="0" fontId="10" fillId="0" borderId="23" xfId="0" applyFont="1" applyBorder="1" applyAlignment="1">
      <alignment vertical="center" wrapText="1"/>
    </xf>
    <xf numFmtId="0" fontId="102" fillId="52" borderId="0" xfId="0" applyFont="1" applyFill="1" applyAlignment="1">
      <alignment horizontal="center" vertical="center" wrapText="1"/>
    </xf>
    <xf numFmtId="0" fontId="19" fillId="4" borderId="3" xfId="0" applyFont="1" applyFill="1" applyBorder="1" applyAlignment="1">
      <alignment vertical="center" wrapText="1"/>
    </xf>
    <xf numFmtId="0" fontId="100" fillId="4" borderId="3" xfId="0" applyFont="1" applyFill="1" applyBorder="1" applyAlignment="1">
      <alignment horizontal="center" wrapText="1"/>
    </xf>
    <xf numFmtId="0" fontId="103" fillId="52" borderId="0" xfId="0" applyFont="1" applyFill="1" applyAlignment="1">
      <alignment horizontal="center" vertical="center" wrapText="1"/>
    </xf>
    <xf numFmtId="0" fontId="73" fillId="4" borderId="16" xfId="0" applyFont="1" applyFill="1" applyBorder="1" applyAlignment="1">
      <alignment horizontal="center" vertical="center" wrapText="1"/>
    </xf>
    <xf numFmtId="0" fontId="73" fillId="4" borderId="20" xfId="0" applyFont="1" applyFill="1" applyBorder="1" applyAlignment="1">
      <alignment horizontal="center" vertical="center" wrapText="1"/>
    </xf>
    <xf numFmtId="0" fontId="60" fillId="4" borderId="16" xfId="0" applyFont="1" applyFill="1" applyBorder="1"/>
    <xf numFmtId="0" fontId="60" fillId="4" borderId="17" xfId="0" applyFont="1" applyFill="1" applyBorder="1"/>
    <xf numFmtId="0" fontId="100" fillId="4" borderId="0" xfId="0" applyFont="1" applyFill="1" applyAlignment="1">
      <alignment vertical="center" wrapText="1"/>
    </xf>
    <xf numFmtId="0" fontId="62" fillId="36" borderId="1" xfId="0" applyFont="1" applyFill="1" applyBorder="1" applyAlignment="1">
      <alignment horizontal="center" vertical="center" wrapText="1"/>
    </xf>
    <xf numFmtId="43" fontId="59" fillId="0" borderId="13" xfId="1" applyFont="1" applyFill="1" applyBorder="1" applyAlignment="1">
      <alignment horizontal="center" vertical="center" wrapText="1"/>
    </xf>
    <xf numFmtId="165" fontId="11" fillId="4" borderId="0" xfId="1" applyNumberFormat="1" applyFont="1" applyFill="1" applyBorder="1" applyAlignment="1">
      <alignment horizontal="center" vertical="center" wrapText="1"/>
    </xf>
    <xf numFmtId="165" fontId="62" fillId="36" borderId="1" xfId="1" applyNumberFormat="1" applyFont="1" applyFill="1" applyBorder="1" applyAlignment="1">
      <alignment horizontal="center" vertical="center" wrapText="1"/>
    </xf>
    <xf numFmtId="165" fontId="59" fillId="0" borderId="13" xfId="1" applyNumberFormat="1" applyFont="1" applyFill="1" applyBorder="1" applyAlignment="1">
      <alignment horizontal="center" vertical="center" wrapText="1"/>
    </xf>
    <xf numFmtId="165" fontId="59" fillId="0" borderId="15" xfId="1" applyNumberFormat="1" applyFont="1" applyFill="1" applyBorder="1" applyAlignment="1">
      <alignment horizontal="center" vertical="center" wrapText="1"/>
    </xf>
    <xf numFmtId="165" fontId="59" fillId="0" borderId="14" xfId="1" applyNumberFormat="1" applyFont="1" applyFill="1" applyBorder="1" applyAlignment="1">
      <alignment horizontal="center" vertical="center" wrapText="1"/>
    </xf>
    <xf numFmtId="165" fontId="67" fillId="0" borderId="15" xfId="1" applyNumberFormat="1" applyFont="1" applyFill="1" applyBorder="1" applyAlignment="1">
      <alignment horizontal="center" vertical="center" wrapText="1"/>
    </xf>
    <xf numFmtId="165" fontId="67" fillId="0" borderId="14" xfId="1" applyNumberFormat="1" applyFont="1" applyFill="1" applyBorder="1" applyAlignment="1">
      <alignment horizontal="center" vertical="center" wrapText="1"/>
    </xf>
    <xf numFmtId="165" fontId="19" fillId="3" borderId="0" xfId="1" applyNumberFormat="1" applyFont="1" applyFill="1" applyBorder="1" applyAlignment="1">
      <alignment horizontal="center" vertical="center" wrapText="1"/>
    </xf>
    <xf numFmtId="165" fontId="11" fillId="0" borderId="0" xfId="1" applyNumberFormat="1" applyFont="1" applyFill="1" applyAlignment="1">
      <alignment horizontal="center" vertical="center" wrapText="1"/>
    </xf>
    <xf numFmtId="165" fontId="0" fillId="0" borderId="0" xfId="1" applyNumberFormat="1" applyFont="1" applyAlignment="1">
      <alignment horizontal="center"/>
    </xf>
    <xf numFmtId="0" fontId="17" fillId="36" borderId="13" xfId="0" applyFont="1" applyFill="1" applyBorder="1" applyAlignment="1">
      <alignment horizontal="center" vertical="center" wrapText="1"/>
    </xf>
    <xf numFmtId="43" fontId="73" fillId="4" borderId="13" xfId="1" applyFont="1" applyFill="1" applyBorder="1" applyAlignment="1">
      <alignment horizontal="center" vertical="center" wrapText="1"/>
    </xf>
    <xf numFmtId="165" fontId="73" fillId="4" borderId="13" xfId="1" applyNumberFormat="1" applyFont="1" applyFill="1" applyBorder="1" applyAlignment="1">
      <alignment horizontal="center" vertical="center" wrapText="1"/>
    </xf>
    <xf numFmtId="43" fontId="19" fillId="40" borderId="1" xfId="1" applyFont="1" applyFill="1" applyBorder="1" applyAlignment="1">
      <alignment vertical="center" wrapText="1"/>
    </xf>
    <xf numFmtId="43" fontId="17" fillId="36" borderId="13" xfId="1" applyFont="1" applyFill="1" applyBorder="1" applyAlignment="1">
      <alignment horizontal="center" vertical="center" wrapText="1"/>
    </xf>
    <xf numFmtId="43" fontId="73" fillId="4" borderId="15" xfId="1" applyFont="1" applyFill="1" applyBorder="1" applyAlignment="1">
      <alignment horizontal="center" vertical="center" wrapText="1"/>
    </xf>
    <xf numFmtId="43" fontId="73" fillId="4" borderId="14" xfId="1" applyFont="1" applyFill="1" applyBorder="1" applyAlignment="1">
      <alignment horizontal="center" vertical="center" wrapText="1"/>
    </xf>
    <xf numFmtId="43" fontId="60" fillId="4" borderId="15" xfId="1" applyFont="1" applyFill="1" applyBorder="1"/>
    <xf numFmtId="43" fontId="60" fillId="4" borderId="14" xfId="1" applyFont="1" applyFill="1" applyBorder="1"/>
    <xf numFmtId="165" fontId="19" fillId="40" borderId="1" xfId="1" applyNumberFormat="1" applyFont="1" applyFill="1" applyBorder="1" applyAlignment="1">
      <alignment vertical="center" wrapText="1"/>
    </xf>
    <xf numFmtId="165" fontId="17" fillId="36" borderId="13" xfId="1" applyNumberFormat="1" applyFont="1" applyFill="1" applyBorder="1" applyAlignment="1">
      <alignment horizontal="center" vertical="center" wrapText="1"/>
    </xf>
    <xf numFmtId="165" fontId="73" fillId="4" borderId="15" xfId="1" applyNumberFormat="1" applyFont="1" applyFill="1" applyBorder="1" applyAlignment="1">
      <alignment horizontal="center" vertical="center" wrapText="1"/>
    </xf>
    <xf numFmtId="165" fontId="73" fillId="4" borderId="14" xfId="1" applyNumberFormat="1" applyFont="1" applyFill="1" applyBorder="1" applyAlignment="1">
      <alignment horizontal="center" vertical="center" wrapText="1"/>
    </xf>
    <xf numFmtId="165" fontId="60" fillId="4" borderId="15" xfId="1" applyNumberFormat="1" applyFont="1" applyFill="1" applyBorder="1"/>
    <xf numFmtId="165" fontId="60" fillId="4" borderId="14" xfId="1" applyNumberFormat="1" applyFont="1" applyFill="1" applyBorder="1"/>
    <xf numFmtId="165" fontId="105" fillId="0" borderId="0" xfId="1" applyNumberFormat="1" applyFont="1"/>
    <xf numFmtId="165" fontId="104" fillId="4" borderId="13" xfId="1" applyNumberFormat="1" applyFont="1" applyFill="1" applyBorder="1" applyAlignment="1">
      <alignment horizontal="center" vertical="center" wrapText="1"/>
    </xf>
    <xf numFmtId="43" fontId="104" fillId="4" borderId="13" xfId="1" applyFont="1" applyFill="1" applyBorder="1" applyAlignment="1">
      <alignment horizontal="center" vertical="center" wrapText="1"/>
    </xf>
    <xf numFmtId="0" fontId="96" fillId="4" borderId="15" xfId="0" applyFont="1" applyFill="1" applyBorder="1" applyAlignment="1">
      <alignment horizontal="center" vertical="center"/>
    </xf>
    <xf numFmtId="0" fontId="106" fillId="0" borderId="0" xfId="0" applyFont="1"/>
    <xf numFmtId="0" fontId="104" fillId="4" borderId="15" xfId="0" applyFont="1" applyFill="1" applyBorder="1" applyAlignment="1">
      <alignment horizontal="center" vertical="center" wrapText="1"/>
    </xf>
    <xf numFmtId="43" fontId="73" fillId="0" borderId="13" xfId="1" applyFont="1" applyFill="1" applyBorder="1" applyAlignment="1">
      <alignment horizontal="center" vertical="center" wrapText="1"/>
    </xf>
    <xf numFmtId="0" fontId="108" fillId="3" borderId="1" xfId="0" applyFont="1" applyFill="1" applyBorder="1" applyAlignment="1">
      <alignment vertical="center" wrapText="1"/>
    </xf>
    <xf numFmtId="0" fontId="10" fillId="4" borderId="0" xfId="0" applyFont="1" applyFill="1"/>
    <xf numFmtId="0" fontId="0" fillId="47" borderId="1" xfId="0" applyFill="1" applyBorder="1" applyAlignment="1">
      <alignment horizontal="center" vertical="center"/>
    </xf>
    <xf numFmtId="0" fontId="111" fillId="0" borderId="1" xfId="0" applyFont="1" applyBorder="1" applyAlignment="1">
      <alignment vertical="center"/>
    </xf>
    <xf numFmtId="0" fontId="104" fillId="4" borderId="13" xfId="0" applyFont="1" applyFill="1" applyBorder="1" applyAlignment="1">
      <alignment horizontal="center" vertical="center" wrapText="1"/>
    </xf>
    <xf numFmtId="0" fontId="96" fillId="4" borderId="14" xfId="0" applyFont="1" applyFill="1" applyBorder="1" applyAlignment="1">
      <alignment horizontal="center" vertical="center"/>
    </xf>
    <xf numFmtId="0" fontId="96" fillId="4" borderId="14" xfId="0" applyFont="1" applyFill="1" applyBorder="1" applyAlignment="1">
      <alignment horizontal="center" vertical="center" wrapText="1"/>
    </xf>
    <xf numFmtId="0" fontId="112" fillId="4" borderId="14" xfId="0" applyFont="1" applyFill="1" applyBorder="1" applyAlignment="1">
      <alignment horizontal="left" vertical="center"/>
    </xf>
    <xf numFmtId="0" fontId="104" fillId="4" borderId="14" xfId="0" applyFont="1" applyFill="1" applyBorder="1" applyAlignment="1">
      <alignment horizontal="center" vertical="center" wrapText="1"/>
    </xf>
    <xf numFmtId="0" fontId="96" fillId="4" borderId="13" xfId="0" applyFont="1" applyFill="1" applyBorder="1" applyAlignment="1">
      <alignment horizontal="center" vertical="center"/>
    </xf>
    <xf numFmtId="0" fontId="96" fillId="4" borderId="13" xfId="0" applyFont="1" applyFill="1" applyBorder="1" applyAlignment="1">
      <alignment horizontal="center" vertical="center" wrapText="1"/>
    </xf>
    <xf numFmtId="0" fontId="97" fillId="4" borderId="13" xfId="0" applyFont="1" applyFill="1" applyBorder="1" applyAlignment="1">
      <alignment horizontal="left" vertical="center"/>
    </xf>
    <xf numFmtId="43" fontId="104" fillId="0" borderId="13" xfId="1" applyFont="1" applyFill="1" applyBorder="1" applyAlignment="1">
      <alignment horizontal="center" vertical="center" wrapText="1"/>
    </xf>
    <xf numFmtId="0" fontId="96" fillId="4" borderId="15" xfId="0" applyFont="1" applyFill="1" applyBorder="1" applyAlignment="1">
      <alignment horizontal="center" vertical="center" wrapText="1"/>
    </xf>
    <xf numFmtId="0" fontId="97" fillId="4" borderId="15" xfId="0" applyFont="1" applyFill="1" applyBorder="1" applyAlignment="1">
      <alignment horizontal="left" vertical="center"/>
    </xf>
    <xf numFmtId="0" fontId="114" fillId="4" borderId="15" xfId="0" applyFont="1" applyFill="1" applyBorder="1" applyAlignment="1">
      <alignment horizontal="left" vertical="center"/>
    </xf>
    <xf numFmtId="0" fontId="115" fillId="4" borderId="15" xfId="0" applyFont="1" applyFill="1" applyBorder="1" applyAlignment="1">
      <alignment horizontal="left" vertical="center"/>
    </xf>
    <xf numFmtId="0" fontId="55" fillId="4" borderId="0" xfId="235" applyFill="1" applyBorder="1" applyAlignment="1" applyProtection="1"/>
    <xf numFmtId="0" fontId="116" fillId="4" borderId="0" xfId="0" applyFont="1" applyFill="1"/>
    <xf numFmtId="0" fontId="116" fillId="4" borderId="23" xfId="0" applyFont="1" applyFill="1" applyBorder="1"/>
    <xf numFmtId="0" fontId="20" fillId="4" borderId="15" xfId="0" applyFont="1" applyFill="1" applyBorder="1" applyAlignment="1">
      <alignment horizontal="left" vertical="center"/>
    </xf>
    <xf numFmtId="0" fontId="117" fillId="4" borderId="15" xfId="0" applyFont="1" applyFill="1" applyBorder="1" applyAlignment="1">
      <alignment horizontal="left" vertical="center"/>
    </xf>
    <xf numFmtId="165" fontId="0" fillId="4" borderId="0" xfId="1" applyNumberFormat="1" applyFont="1" applyFill="1"/>
    <xf numFmtId="43" fontId="0" fillId="4" borderId="0" xfId="1" applyFont="1" applyFill="1"/>
    <xf numFmtId="0" fontId="118" fillId="4" borderId="0" xfId="0" applyFont="1" applyFill="1"/>
    <xf numFmtId="0" fontId="119" fillId="0" borderId="0" xfId="0" applyFont="1"/>
    <xf numFmtId="0" fontId="120" fillId="4" borderId="0" xfId="0" applyFont="1" applyFill="1"/>
    <xf numFmtId="0" fontId="121" fillId="4" borderId="0" xfId="0" applyFont="1" applyFill="1"/>
    <xf numFmtId="165" fontId="113" fillId="4" borderId="0" xfId="1" applyNumberFormat="1" applyFont="1" applyFill="1" applyAlignment="1">
      <alignment vertical="center"/>
    </xf>
    <xf numFmtId="165" fontId="110" fillId="52" borderId="0" xfId="1" applyNumberFormat="1" applyFont="1" applyFill="1" applyBorder="1" applyAlignment="1">
      <alignment horizontal="center" vertical="center" wrapText="1"/>
    </xf>
    <xf numFmtId="165" fontId="123" fillId="0" borderId="0" xfId="1" applyNumberFormat="1" applyFont="1"/>
    <xf numFmtId="0" fontId="78" fillId="40" borderId="13" xfId="0" applyFont="1" applyFill="1" applyBorder="1" applyAlignment="1">
      <alignment horizontal="center" vertical="center"/>
    </xf>
    <xf numFmtId="165" fontId="122" fillId="4" borderId="1" xfId="1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5" fontId="85" fillId="48" borderId="0" xfId="1" applyNumberFormat="1" applyFont="1" applyFill="1" applyBorder="1" applyAlignment="1">
      <alignment vertical="center" wrapText="1"/>
    </xf>
    <xf numFmtId="165" fontId="110" fillId="52" borderId="1" xfId="1" applyNumberFormat="1" applyFont="1" applyFill="1" applyBorder="1" applyAlignment="1">
      <alignment horizontal="center" vertical="center" wrapText="1"/>
    </xf>
    <xf numFmtId="165" fontId="123" fillId="4" borderId="1" xfId="1" applyNumberFormat="1" applyFont="1" applyFill="1" applyBorder="1" applyAlignment="1">
      <alignment horizontal="center" vertical="center"/>
    </xf>
    <xf numFmtId="0" fontId="123" fillId="4" borderId="1" xfId="1" applyNumberFormat="1" applyFont="1" applyFill="1" applyBorder="1" applyAlignment="1">
      <alignment horizontal="center" vertical="center"/>
    </xf>
    <xf numFmtId="43" fontId="123" fillId="4" borderId="1" xfId="1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left" vertical="center"/>
    </xf>
    <xf numFmtId="0" fontId="60" fillId="4" borderId="13" xfId="0" applyFont="1" applyFill="1" applyBorder="1" applyAlignment="1">
      <alignment horizontal="center" vertical="center" wrapText="1"/>
    </xf>
    <xf numFmtId="165" fontId="60" fillId="4" borderId="20" xfId="1" applyNumberFormat="1" applyFont="1" applyFill="1" applyBorder="1" applyAlignment="1">
      <alignment horizontal="center" vertical="center" wrapText="1"/>
    </xf>
    <xf numFmtId="43" fontId="60" fillId="4" borderId="13" xfId="1" applyFont="1" applyFill="1" applyBorder="1" applyAlignment="1">
      <alignment horizontal="center" vertical="center" wrapText="1"/>
    </xf>
    <xf numFmtId="0" fontId="60" fillId="4" borderId="15" xfId="0" applyFont="1" applyFill="1" applyBorder="1" applyAlignment="1">
      <alignment horizontal="center" vertical="center" wrapText="1"/>
    </xf>
    <xf numFmtId="165" fontId="60" fillId="4" borderId="16" xfId="1" applyNumberFormat="1" applyFont="1" applyFill="1" applyBorder="1"/>
    <xf numFmtId="0" fontId="72" fillId="4" borderId="15" xfId="0" applyFont="1" applyFill="1" applyBorder="1" applyAlignment="1">
      <alignment horizontal="center"/>
    </xf>
    <xf numFmtId="0" fontId="127" fillId="4" borderId="15" xfId="235" applyFont="1" applyFill="1" applyBorder="1" applyAlignment="1" applyProtection="1">
      <alignment horizontal="left" vertical="center"/>
    </xf>
    <xf numFmtId="165" fontId="60" fillId="4" borderId="17" xfId="1" applyNumberFormat="1" applyFont="1" applyFill="1" applyBorder="1"/>
    <xf numFmtId="165" fontId="124" fillId="4" borderId="1" xfId="1" applyNumberFormat="1" applyFont="1" applyFill="1" applyBorder="1" applyAlignment="1">
      <alignment horizontal="center" vertical="center"/>
    </xf>
    <xf numFmtId="0" fontId="128" fillId="0" borderId="1" xfId="0" applyFont="1" applyBorder="1" applyAlignment="1">
      <alignment vertical="center" wrapText="1"/>
    </xf>
    <xf numFmtId="0" fontId="128" fillId="0" borderId="1" xfId="0" applyFont="1" applyBorder="1" applyAlignment="1">
      <alignment vertical="center"/>
    </xf>
    <xf numFmtId="0" fontId="128" fillId="2" borderId="1" xfId="0" applyFont="1" applyFill="1" applyBorder="1" applyAlignment="1">
      <alignment horizontal="center" vertical="center"/>
    </xf>
    <xf numFmtId="0" fontId="128" fillId="52" borderId="1" xfId="0" applyFont="1" applyFill="1" applyBorder="1" applyAlignment="1">
      <alignment horizontal="center" vertical="center"/>
    </xf>
    <xf numFmtId="43" fontId="128" fillId="0" borderId="1" xfId="1" applyFont="1" applyBorder="1" applyAlignment="1">
      <alignment vertical="center"/>
    </xf>
    <xf numFmtId="165" fontId="124" fillId="0" borderId="1" xfId="1" applyNumberFormat="1" applyFont="1" applyBorder="1" applyAlignment="1">
      <alignment vertical="center"/>
    </xf>
    <xf numFmtId="165" fontId="128" fillId="4" borderId="1" xfId="1" applyNumberFormat="1" applyFont="1" applyFill="1" applyBorder="1" applyAlignment="1">
      <alignment horizontal="center" vertical="center"/>
    </xf>
    <xf numFmtId="0" fontId="128" fillId="4" borderId="1" xfId="1" applyNumberFormat="1" applyFont="1" applyFill="1" applyBorder="1" applyAlignment="1">
      <alignment horizontal="center" vertical="center"/>
    </xf>
    <xf numFmtId="43" fontId="128" fillId="4" borderId="1" xfId="1" applyFont="1" applyFill="1" applyBorder="1" applyAlignment="1">
      <alignment horizontal="center" vertical="center"/>
    </xf>
    <xf numFmtId="165" fontId="128" fillId="4" borderId="0" xfId="1" applyNumberFormat="1" applyFont="1" applyFill="1" applyAlignment="1">
      <alignment vertical="center"/>
    </xf>
    <xf numFmtId="0" fontId="128" fillId="0" borderId="0" xfId="0" applyFont="1" applyAlignment="1">
      <alignment vertical="center"/>
    </xf>
    <xf numFmtId="0" fontId="128" fillId="42" borderId="1" xfId="0" applyFont="1" applyFill="1" applyBorder="1" applyAlignment="1">
      <alignment horizontal="center" vertical="center"/>
    </xf>
    <xf numFmtId="0" fontId="128" fillId="39" borderId="1" xfId="0" applyFont="1" applyFill="1" applyBorder="1" applyAlignment="1">
      <alignment horizontal="center" vertical="center"/>
    </xf>
    <xf numFmtId="165" fontId="129" fillId="48" borderId="0" xfId="1" applyNumberFormat="1" applyFont="1" applyFill="1" applyBorder="1" applyAlignment="1">
      <alignment vertical="center" wrapText="1"/>
    </xf>
    <xf numFmtId="0" fontId="128" fillId="41" borderId="1" xfId="0" applyFont="1" applyFill="1" applyBorder="1" applyAlignment="1">
      <alignment horizontal="center" vertical="center"/>
    </xf>
    <xf numFmtId="0" fontId="96" fillId="4" borderId="16" xfId="0" applyFont="1" applyFill="1" applyBorder="1" applyAlignment="1">
      <alignment horizontal="center" vertical="center"/>
    </xf>
    <xf numFmtId="0" fontId="104" fillId="4" borderId="0" xfId="0" applyFont="1" applyFill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128" fillId="46" borderId="1" xfId="0" applyFont="1" applyFill="1" applyBorder="1" applyAlignment="1">
      <alignment horizontal="center" vertical="center"/>
    </xf>
    <xf numFmtId="165" fontId="130" fillId="4" borderId="0" xfId="1" applyNumberFormat="1" applyFont="1" applyFill="1" applyAlignment="1">
      <alignment vertical="center"/>
    </xf>
    <xf numFmtId="0" fontId="106" fillId="4" borderId="0" xfId="0" applyFont="1" applyFill="1"/>
    <xf numFmtId="0" fontId="23" fillId="4" borderId="15" xfId="0" applyFont="1" applyFill="1" applyBorder="1" applyAlignment="1">
      <alignment horizontal="center" vertical="center" wrapText="1"/>
    </xf>
    <xf numFmtId="165" fontId="73" fillId="4" borderId="16" xfId="1" applyNumberFormat="1" applyFont="1" applyFill="1" applyBorder="1" applyAlignment="1">
      <alignment horizontal="center" vertical="center" wrapText="1"/>
    </xf>
    <xf numFmtId="43" fontId="73" fillId="4" borderId="16" xfId="1" applyFont="1" applyFill="1" applyBorder="1" applyAlignment="1">
      <alignment horizontal="center" vertical="center" wrapText="1"/>
    </xf>
    <xf numFmtId="0" fontId="78" fillId="40" borderId="1" xfId="0" applyFont="1" applyFill="1" applyBorder="1" applyAlignment="1">
      <alignment horizontal="center" vertical="center" wrapText="1"/>
    </xf>
    <xf numFmtId="0" fontId="58" fillId="4" borderId="13" xfId="0" applyFont="1" applyFill="1" applyBorder="1" applyAlignment="1">
      <alignment horizontal="center" vertical="center"/>
    </xf>
    <xf numFmtId="0" fontId="59" fillId="4" borderId="13" xfId="0" applyFont="1" applyFill="1" applyBorder="1" applyAlignment="1">
      <alignment horizontal="center" vertical="center" wrapText="1"/>
    </xf>
    <xf numFmtId="0" fontId="44" fillId="4" borderId="13" xfId="0" applyFont="1" applyFill="1" applyBorder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165" fontId="59" fillId="4" borderId="13" xfId="1" applyNumberFormat="1" applyFont="1" applyFill="1" applyBorder="1" applyAlignment="1">
      <alignment horizontal="center" vertical="center" wrapText="1"/>
    </xf>
    <xf numFmtId="43" fontId="59" fillId="4" borderId="13" xfId="1" applyFont="1" applyFill="1" applyBorder="1" applyAlignment="1">
      <alignment horizontal="center" vertical="center" wrapText="1"/>
    </xf>
    <xf numFmtId="0" fontId="58" fillId="4" borderId="15" xfId="0" applyFont="1" applyFill="1" applyBorder="1" applyAlignment="1">
      <alignment horizontal="center" vertical="center"/>
    </xf>
    <xf numFmtId="0" fontId="59" fillId="4" borderId="15" xfId="0" applyFont="1" applyFill="1" applyBorder="1" applyAlignment="1">
      <alignment horizontal="center" vertical="center" wrapText="1"/>
    </xf>
    <xf numFmtId="0" fontId="44" fillId="4" borderId="15" xfId="0" applyFont="1" applyFill="1" applyBorder="1" applyAlignment="1">
      <alignment horizontal="center" vertical="center" wrapText="1"/>
    </xf>
    <xf numFmtId="165" fontId="59" fillId="4" borderId="15" xfId="1" applyNumberFormat="1" applyFont="1" applyFill="1" applyBorder="1" applyAlignment="1">
      <alignment horizontal="center" vertical="center" wrapText="1"/>
    </xf>
    <xf numFmtId="0" fontId="58" fillId="4" borderId="14" xfId="0" applyFont="1" applyFill="1" applyBorder="1" applyAlignment="1">
      <alignment horizontal="center" vertical="center"/>
    </xf>
    <xf numFmtId="0" fontId="59" fillId="4" borderId="14" xfId="0" applyFont="1" applyFill="1" applyBorder="1" applyAlignment="1">
      <alignment horizontal="center" vertical="center" wrapText="1"/>
    </xf>
    <xf numFmtId="0" fontId="44" fillId="4" borderId="14" xfId="0" applyFont="1" applyFill="1" applyBorder="1" applyAlignment="1">
      <alignment horizontal="center" vertical="center" wrapText="1"/>
    </xf>
    <xf numFmtId="165" fontId="59" fillId="4" borderId="14" xfId="1" applyNumberFormat="1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57" fillId="4" borderId="15" xfId="0" applyFont="1" applyFill="1" applyBorder="1" applyAlignment="1">
      <alignment horizontal="center" vertical="center"/>
    </xf>
    <xf numFmtId="0" fontId="59" fillId="4" borderId="16" xfId="0" applyFont="1" applyFill="1" applyBorder="1" applyAlignment="1">
      <alignment horizontal="center" vertical="center" wrapText="1"/>
    </xf>
    <xf numFmtId="0" fontId="44" fillId="4" borderId="18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horizontal="center" vertical="center" wrapText="1"/>
    </xf>
    <xf numFmtId="0" fontId="51" fillId="4" borderId="15" xfId="0" applyFont="1" applyFill="1" applyBorder="1" applyAlignment="1">
      <alignment horizontal="left" vertical="center"/>
    </xf>
    <xf numFmtId="0" fontId="68" fillId="4" borderId="15" xfId="0" applyFont="1" applyFill="1" applyBorder="1" applyAlignment="1">
      <alignment horizontal="center" vertical="center" wrapText="1"/>
    </xf>
    <xf numFmtId="0" fontId="44" fillId="4" borderId="18" xfId="0" applyFont="1" applyFill="1" applyBorder="1" applyAlignment="1">
      <alignment horizontal="center" vertical="center"/>
    </xf>
    <xf numFmtId="0" fontId="44" fillId="4" borderId="15" xfId="0" applyFont="1" applyFill="1" applyBorder="1" applyAlignment="1">
      <alignment horizontal="center" vertical="center"/>
    </xf>
    <xf numFmtId="0" fontId="44" fillId="4" borderId="14" xfId="0" applyFont="1" applyFill="1" applyBorder="1" applyAlignment="1">
      <alignment horizontal="center" vertical="center"/>
    </xf>
    <xf numFmtId="0" fontId="98" fillId="4" borderId="13" xfId="0" applyFont="1" applyFill="1" applyBorder="1" applyAlignment="1">
      <alignment horizontal="center" vertical="center"/>
    </xf>
    <xf numFmtId="0" fontId="98" fillId="4" borderId="13" xfId="0" applyFont="1" applyFill="1" applyBorder="1" applyAlignment="1">
      <alignment horizontal="center" vertical="center" wrapText="1"/>
    </xf>
    <xf numFmtId="165" fontId="98" fillId="4" borderId="13" xfId="1" applyNumberFormat="1" applyFont="1" applyFill="1" applyBorder="1" applyAlignment="1">
      <alignment horizontal="center" vertical="center" wrapText="1"/>
    </xf>
    <xf numFmtId="43" fontId="98" fillId="4" borderId="13" xfId="1" applyFont="1" applyFill="1" applyBorder="1" applyAlignment="1">
      <alignment horizontal="center" vertical="center" wrapText="1"/>
    </xf>
    <xf numFmtId="0" fontId="98" fillId="4" borderId="15" xfId="0" applyFont="1" applyFill="1" applyBorder="1" applyAlignment="1">
      <alignment horizontal="center" vertical="center"/>
    </xf>
    <xf numFmtId="0" fontId="98" fillId="4" borderId="16" xfId="0" applyFont="1" applyFill="1" applyBorder="1" applyAlignment="1">
      <alignment horizontal="center" vertical="center" wrapText="1"/>
    </xf>
    <xf numFmtId="0" fontId="98" fillId="4" borderId="15" xfId="0" applyFont="1" applyFill="1" applyBorder="1" applyAlignment="1">
      <alignment horizontal="center" vertical="center" wrapText="1"/>
    </xf>
    <xf numFmtId="0" fontId="96" fillId="4" borderId="18" xfId="0" applyFont="1" applyFill="1" applyBorder="1" applyAlignment="1">
      <alignment horizontal="center" vertical="center" wrapText="1"/>
    </xf>
    <xf numFmtId="165" fontId="98" fillId="4" borderId="15" xfId="1" applyNumberFormat="1" applyFont="1" applyFill="1" applyBorder="1" applyAlignment="1">
      <alignment horizontal="center" vertical="center" wrapText="1"/>
    </xf>
    <xf numFmtId="0" fontId="98" fillId="4" borderId="18" xfId="0" applyFont="1" applyFill="1" applyBorder="1" applyAlignment="1">
      <alignment horizontal="center" vertical="center" wrapText="1"/>
    </xf>
    <xf numFmtId="0" fontId="133" fillId="4" borderId="15" xfId="0" applyFont="1" applyFill="1" applyBorder="1" applyAlignment="1">
      <alignment horizontal="left" vertical="center"/>
    </xf>
    <xf numFmtId="0" fontId="96" fillId="4" borderId="18" xfId="0" applyFont="1" applyFill="1" applyBorder="1" applyAlignment="1">
      <alignment horizontal="center" vertical="center"/>
    </xf>
    <xf numFmtId="0" fontId="112" fillId="4" borderId="15" xfId="0" applyFont="1" applyFill="1" applyBorder="1" applyAlignment="1">
      <alignment horizontal="left" vertical="center"/>
    </xf>
    <xf numFmtId="0" fontId="23" fillId="4" borderId="15" xfId="0" applyFont="1" applyFill="1" applyBorder="1" applyAlignment="1">
      <alignment horizontal="center" vertical="center"/>
    </xf>
    <xf numFmtId="0" fontId="134" fillId="4" borderId="14" xfId="235" applyFont="1" applyFill="1" applyBorder="1" applyAlignment="1" applyProtection="1">
      <alignment horizontal="left" vertical="center"/>
    </xf>
    <xf numFmtId="0" fontId="98" fillId="4" borderId="14" xfId="0" applyFont="1" applyFill="1" applyBorder="1" applyAlignment="1">
      <alignment horizontal="center" vertical="center" wrapText="1"/>
    </xf>
    <xf numFmtId="165" fontId="98" fillId="4" borderId="14" xfId="1" applyNumberFormat="1" applyFont="1" applyFill="1" applyBorder="1" applyAlignment="1">
      <alignment horizontal="center" vertical="center" wrapText="1"/>
    </xf>
    <xf numFmtId="43" fontId="98" fillId="4" borderId="15" xfId="1" applyFont="1" applyFill="1" applyBorder="1" applyAlignment="1">
      <alignment horizontal="center" vertical="center" wrapText="1"/>
    </xf>
    <xf numFmtId="43" fontId="59" fillId="4" borderId="15" xfId="1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68" fillId="4" borderId="18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44" fillId="4" borderId="13" xfId="0" applyFont="1" applyFill="1" applyBorder="1" applyAlignment="1">
      <alignment horizontal="center" vertical="center"/>
    </xf>
    <xf numFmtId="0" fontId="67" fillId="4" borderId="15" xfId="0" applyFont="1" applyFill="1" applyBorder="1" applyAlignment="1">
      <alignment horizontal="center" vertical="center" wrapText="1"/>
    </xf>
    <xf numFmtId="165" fontId="67" fillId="4" borderId="15" xfId="1" applyNumberFormat="1" applyFont="1" applyFill="1" applyBorder="1" applyAlignment="1">
      <alignment horizontal="center" vertical="center" wrapText="1"/>
    </xf>
    <xf numFmtId="0" fontId="67" fillId="4" borderId="15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67" fillId="4" borderId="14" xfId="0" applyFont="1" applyFill="1" applyBorder="1" applyAlignment="1">
      <alignment horizontal="center" vertical="center"/>
    </xf>
    <xf numFmtId="0" fontId="67" fillId="4" borderId="14" xfId="0" applyFont="1" applyFill="1" applyBorder="1" applyAlignment="1">
      <alignment horizontal="center" vertical="center" wrapText="1"/>
    </xf>
    <xf numFmtId="165" fontId="67" fillId="4" borderId="14" xfId="1" applyNumberFormat="1" applyFont="1" applyFill="1" applyBorder="1" applyAlignment="1">
      <alignment horizontal="center" vertical="center" wrapText="1"/>
    </xf>
    <xf numFmtId="0" fontId="65" fillId="4" borderId="13" xfId="0" applyFont="1" applyFill="1" applyBorder="1" applyAlignment="1">
      <alignment horizontal="left" vertical="center"/>
    </xf>
    <xf numFmtId="0" fontId="65" fillId="4" borderId="15" xfId="0" applyFont="1" applyFill="1" applyBorder="1" applyAlignment="1">
      <alignment horizontal="left" vertical="center"/>
    </xf>
    <xf numFmtId="0" fontId="48" fillId="4" borderId="15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vertical="center"/>
    </xf>
    <xf numFmtId="0" fontId="16" fillId="4" borderId="15" xfId="0" applyFont="1" applyFill="1" applyBorder="1" applyAlignment="1">
      <alignment vertical="center"/>
    </xf>
    <xf numFmtId="0" fontId="11" fillId="4" borderId="15" xfId="0" applyFont="1" applyFill="1" applyBorder="1" applyAlignment="1">
      <alignment horizontal="center" vertical="center" wrapText="1"/>
    </xf>
    <xf numFmtId="0" fontId="58" fillId="4" borderId="15" xfId="0" applyFont="1" applyFill="1" applyBorder="1" applyAlignment="1">
      <alignment horizontal="center" vertical="center" wrapText="1"/>
    </xf>
    <xf numFmtId="0" fontId="47" fillId="4" borderId="15" xfId="0" applyFont="1" applyFill="1" applyBorder="1" applyAlignment="1">
      <alignment wrapText="1"/>
    </xf>
    <xf numFmtId="0" fontId="46" fillId="4" borderId="15" xfId="0" applyFont="1" applyFill="1" applyBorder="1" applyAlignment="1">
      <alignment horizontal="center"/>
    </xf>
    <xf numFmtId="165" fontId="58" fillId="4" borderId="15" xfId="1" applyNumberFormat="1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58" fillId="4" borderId="14" xfId="0" applyFont="1" applyFill="1" applyBorder="1" applyAlignment="1">
      <alignment horizontal="center" vertical="center" wrapText="1"/>
    </xf>
    <xf numFmtId="165" fontId="58" fillId="4" borderId="14" xfId="1" applyNumberFormat="1" applyFont="1" applyFill="1" applyBorder="1" applyAlignment="1">
      <alignment horizontal="center" vertical="center" wrapText="1"/>
    </xf>
    <xf numFmtId="0" fontId="57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8" fillId="54" borderId="15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vertical="center" wrapText="1"/>
    </xf>
    <xf numFmtId="0" fontId="18" fillId="4" borderId="15" xfId="0" applyFont="1" applyFill="1" applyBorder="1" applyAlignment="1">
      <alignment vertical="center" wrapText="1"/>
    </xf>
    <xf numFmtId="49" fontId="74" fillId="0" borderId="42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/>
    </xf>
    <xf numFmtId="165" fontId="122" fillId="52" borderId="1" xfId="1" applyNumberFormat="1" applyFont="1" applyFill="1" applyBorder="1" applyAlignment="1">
      <alignment horizontal="center" vertical="center"/>
    </xf>
    <xf numFmtId="0" fontId="0" fillId="52" borderId="1" xfId="0" applyFill="1" applyBorder="1" applyAlignment="1">
      <alignment vertical="center" wrapText="1"/>
    </xf>
    <xf numFmtId="43" fontId="0" fillId="52" borderId="0" xfId="1" applyFont="1" applyFill="1" applyBorder="1" applyAlignment="1">
      <alignment vertical="center"/>
    </xf>
    <xf numFmtId="165" fontId="123" fillId="52" borderId="1" xfId="1" applyNumberFormat="1" applyFont="1" applyFill="1" applyBorder="1" applyAlignment="1">
      <alignment horizontal="center" vertical="center"/>
    </xf>
    <xf numFmtId="0" fontId="123" fillId="52" borderId="0" xfId="1" applyNumberFormat="1" applyFont="1" applyFill="1" applyBorder="1" applyAlignment="1">
      <alignment horizontal="center" vertical="center"/>
    </xf>
    <xf numFmtId="43" fontId="123" fillId="52" borderId="1" xfId="1" applyFont="1" applyFill="1" applyBorder="1" applyAlignment="1">
      <alignment horizontal="center" vertical="center"/>
    </xf>
    <xf numFmtId="0" fontId="140" fillId="52" borderId="43" xfId="429" applyFont="1" applyFill="1" applyBorder="1" applyAlignment="1">
      <alignment horizontal="center" vertical="center"/>
    </xf>
    <xf numFmtId="43" fontId="140" fillId="52" borderId="43" xfId="1" applyFont="1" applyFill="1" applyBorder="1" applyAlignment="1">
      <alignment horizontal="center" vertical="center"/>
    </xf>
    <xf numFmtId="165" fontId="140" fillId="52" borderId="43" xfId="430" applyNumberFormat="1" applyFont="1" applyFill="1" applyBorder="1" applyAlignment="1">
      <alignment horizontal="center" vertical="center"/>
    </xf>
    <xf numFmtId="0" fontId="135" fillId="54" borderId="0" xfId="431" applyFont="1" applyFill="1" applyAlignment="1">
      <alignment horizontal="center" vertical="center"/>
    </xf>
    <xf numFmtId="0" fontId="135" fillId="54" borderId="44" xfId="431" applyFont="1" applyFill="1" applyBorder="1" applyAlignment="1">
      <alignment horizontal="center" vertical="center"/>
    </xf>
    <xf numFmtId="0" fontId="135" fillId="54" borderId="44" xfId="431" applyFont="1" applyFill="1" applyBorder="1" applyAlignment="1">
      <alignment horizontal="left" vertical="center" indent="1"/>
    </xf>
    <xf numFmtId="43" fontId="135" fillId="54" borderId="44" xfId="1" applyFont="1" applyFill="1" applyBorder="1" applyAlignment="1">
      <alignment horizontal="center" vertical="center"/>
    </xf>
    <xf numFmtId="0" fontId="60" fillId="0" borderId="44" xfId="431" applyFont="1" applyBorder="1" applyAlignment="1">
      <alignment horizontal="center" vertical="center" wrapText="1"/>
    </xf>
    <xf numFmtId="0" fontId="60" fillId="0" borderId="44" xfId="431" applyFont="1" applyBorder="1" applyAlignment="1">
      <alignment horizontal="center"/>
    </xf>
    <xf numFmtId="43" fontId="60" fillId="0" borderId="44" xfId="1" applyFont="1" applyBorder="1" applyAlignment="1"/>
    <xf numFmtId="43" fontId="141" fillId="0" borderId="0" xfId="1" applyFont="1" applyBorder="1" applyAlignment="1"/>
    <xf numFmtId="0" fontId="60" fillId="0" borderId="44" xfId="431" applyFont="1" applyBorder="1"/>
    <xf numFmtId="0" fontId="60" fillId="0" borderId="45" xfId="431" applyFont="1" applyBorder="1" applyAlignment="1">
      <alignment horizontal="center" vertical="center" wrapText="1"/>
    </xf>
    <xf numFmtId="0" fontId="142" fillId="0" borderId="45" xfId="235" applyFont="1" applyBorder="1" applyAlignment="1" applyProtection="1">
      <alignment horizontal="center" vertical="center"/>
    </xf>
    <xf numFmtId="43" fontId="60" fillId="0" borderId="45" xfId="1" applyFont="1" applyBorder="1" applyAlignment="1">
      <alignment vertical="center"/>
    </xf>
    <xf numFmtId="43" fontId="141" fillId="0" borderId="46" xfId="1" applyFont="1" applyBorder="1" applyAlignment="1">
      <alignment vertical="center"/>
    </xf>
    <xf numFmtId="0" fontId="60" fillId="0" borderId="45" xfId="431" applyFont="1" applyBorder="1" applyAlignment="1">
      <alignment vertical="center"/>
    </xf>
    <xf numFmtId="0" fontId="135" fillId="54" borderId="43" xfId="431" applyFont="1" applyFill="1" applyBorder="1" applyAlignment="1">
      <alignment horizontal="center" vertical="center"/>
    </xf>
    <xf numFmtId="0" fontId="135" fillId="54" borderId="43" xfId="431" applyFont="1" applyFill="1" applyBorder="1" applyAlignment="1">
      <alignment horizontal="left" vertical="center" indent="1"/>
    </xf>
    <xf numFmtId="43" fontId="135" fillId="54" borderId="43" xfId="1" applyFont="1" applyFill="1" applyBorder="1" applyAlignment="1">
      <alignment horizontal="center" vertical="center"/>
    </xf>
    <xf numFmtId="43" fontId="60" fillId="0" borderId="47" xfId="1" applyFont="1" applyBorder="1" applyAlignment="1"/>
    <xf numFmtId="43" fontId="60" fillId="0" borderId="48" xfId="1" applyFont="1" applyBorder="1" applyAlignment="1">
      <alignment vertical="center"/>
    </xf>
    <xf numFmtId="0" fontId="142" fillId="0" borderId="44" xfId="235" applyFont="1" applyBorder="1" applyAlignment="1" applyProtection="1">
      <alignment horizontal="center" vertical="center"/>
    </xf>
    <xf numFmtId="43" fontId="135" fillId="54" borderId="49" xfId="1" applyFont="1" applyFill="1" applyBorder="1" applyAlignment="1">
      <alignment horizontal="center" vertical="center"/>
    </xf>
    <xf numFmtId="0" fontId="60" fillId="4" borderId="44" xfId="431" applyFont="1" applyFill="1" applyBorder="1" applyAlignment="1">
      <alignment horizontal="center" vertical="center" wrapText="1"/>
    </xf>
    <xf numFmtId="0" fontId="60" fillId="4" borderId="44" xfId="431" applyFont="1" applyFill="1" applyBorder="1" applyAlignment="1">
      <alignment horizontal="center"/>
    </xf>
    <xf numFmtId="43" fontId="60" fillId="4" borderId="44" xfId="1" applyFont="1" applyFill="1" applyBorder="1" applyAlignment="1"/>
    <xf numFmtId="0" fontId="60" fillId="4" borderId="44" xfId="431" applyFont="1" applyFill="1" applyBorder="1"/>
    <xf numFmtId="0" fontId="60" fillId="4" borderId="45" xfId="431" applyFont="1" applyFill="1" applyBorder="1" applyAlignment="1">
      <alignment horizontal="center" vertical="center" wrapText="1"/>
    </xf>
    <xf numFmtId="0" fontId="142" fillId="4" borderId="45" xfId="235" applyFont="1" applyFill="1" applyBorder="1" applyAlignment="1" applyProtection="1">
      <alignment horizontal="center" vertical="center"/>
    </xf>
    <xf numFmtId="43" fontId="60" fillId="4" borderId="45" xfId="1" applyFont="1" applyFill="1" applyBorder="1" applyAlignment="1">
      <alignment vertical="center"/>
    </xf>
    <xf numFmtId="0" fontId="60" fillId="4" borderId="45" xfId="431" applyFont="1" applyFill="1" applyBorder="1" applyAlignment="1">
      <alignment vertical="center"/>
    </xf>
    <xf numFmtId="43" fontId="135" fillId="54" borderId="44" xfId="1" applyFont="1" applyFill="1" applyBorder="1" applyAlignment="1">
      <alignment horizontal="right" vertical="center"/>
    </xf>
    <xf numFmtId="43" fontId="60" fillId="0" borderId="44" xfId="1" applyFont="1" applyBorder="1" applyAlignment="1">
      <alignment horizontal="right"/>
    </xf>
    <xf numFmtId="43" fontId="60" fillId="0" borderId="45" xfId="1" applyFont="1" applyBorder="1" applyAlignment="1">
      <alignment horizontal="right" vertical="center"/>
    </xf>
    <xf numFmtId="43" fontId="60" fillId="0" borderId="47" xfId="1" applyFont="1" applyBorder="1" applyAlignment="1">
      <alignment horizontal="right"/>
    </xf>
    <xf numFmtId="43" fontId="60" fillId="0" borderId="48" xfId="1" applyFont="1" applyBorder="1" applyAlignment="1">
      <alignment horizontal="right" vertical="center"/>
    </xf>
    <xf numFmtId="0" fontId="107" fillId="54" borderId="43" xfId="431" applyFont="1" applyFill="1" applyBorder="1" applyAlignment="1">
      <alignment horizontal="center" vertical="center"/>
    </xf>
    <xf numFmtId="0" fontId="0" fillId="0" borderId="44" xfId="0" applyBorder="1"/>
    <xf numFmtId="0" fontId="0" fillId="0" borderId="45" xfId="0" applyBorder="1"/>
    <xf numFmtId="43" fontId="60" fillId="0" borderId="45" xfId="1" applyFont="1" applyBorder="1" applyAlignment="1"/>
    <xf numFmtId="0" fontId="144" fillId="55" borderId="1" xfId="0" applyFont="1" applyFill="1" applyBorder="1" applyAlignment="1">
      <alignment horizontal="center" vertical="center" wrapText="1"/>
    </xf>
    <xf numFmtId="166" fontId="144" fillId="55" borderId="1" xfId="1" applyNumberFormat="1" applyFont="1" applyFill="1" applyBorder="1" applyAlignment="1">
      <alignment horizontal="center" vertical="center" wrapText="1"/>
    </xf>
    <xf numFmtId="0" fontId="144" fillId="0" borderId="1" xfId="0" applyFont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  <xf numFmtId="166" fontId="131" fillId="0" borderId="1" xfId="1" applyNumberFormat="1" applyFont="1" applyBorder="1" applyAlignment="1">
      <alignment vertical="center" wrapText="1"/>
    </xf>
    <xf numFmtId="0" fontId="131" fillId="0" borderId="1" xfId="0" applyFont="1" applyBorder="1" applyAlignment="1">
      <alignment vertical="center" wrapText="1"/>
    </xf>
    <xf numFmtId="165" fontId="72" fillId="0" borderId="1" xfId="1" applyNumberFormat="1" applyFont="1" applyBorder="1" applyAlignment="1">
      <alignment vertical="center"/>
    </xf>
    <xf numFmtId="165" fontId="72" fillId="52" borderId="0" xfId="1" applyNumberFormat="1" applyFont="1" applyFill="1" applyBorder="1" applyAlignment="1">
      <alignment vertical="center"/>
    </xf>
    <xf numFmtId="165" fontId="72" fillId="0" borderId="0" xfId="1" applyNumberFormat="1" applyFont="1"/>
    <xf numFmtId="0" fontId="78" fillId="52" borderId="2" xfId="0" applyFont="1" applyFill="1" applyBorder="1" applyAlignment="1">
      <alignment vertical="center"/>
    </xf>
    <xf numFmtId="0" fontId="78" fillId="52" borderId="24" xfId="0" applyFont="1" applyFill="1" applyBorder="1" applyAlignment="1">
      <alignment vertical="center"/>
    </xf>
    <xf numFmtId="0" fontId="42" fillId="4" borderId="15" xfId="0" applyFont="1" applyFill="1" applyBorder="1" applyAlignment="1">
      <alignment horizontal="left" vertical="center"/>
    </xf>
    <xf numFmtId="0" fontId="97" fillId="4" borderId="15" xfId="0" applyFont="1" applyFill="1" applyBorder="1" applyAlignment="1">
      <alignment horizontal="center" vertical="center"/>
    </xf>
    <xf numFmtId="0" fontId="128" fillId="0" borderId="0" xfId="0" applyFont="1"/>
    <xf numFmtId="0" fontId="84" fillId="0" borderId="1" xfId="0" applyFont="1" applyBorder="1" applyAlignment="1">
      <alignment vertical="center"/>
    </xf>
    <xf numFmtId="0" fontId="123" fillId="0" borderId="1" xfId="0" applyFont="1" applyBorder="1" applyAlignment="1">
      <alignment vertical="center" wrapText="1"/>
    </xf>
    <xf numFmtId="0" fontId="123" fillId="0" borderId="1" xfId="0" applyFont="1" applyBorder="1" applyAlignment="1">
      <alignment vertical="center"/>
    </xf>
    <xf numFmtId="0" fontId="123" fillId="42" borderId="1" xfId="0" applyFont="1" applyFill="1" applyBorder="1" applyAlignment="1">
      <alignment horizontal="center" vertical="center"/>
    </xf>
    <xf numFmtId="0" fontId="123" fillId="52" borderId="1" xfId="0" applyFont="1" applyFill="1" applyBorder="1" applyAlignment="1">
      <alignment horizontal="center" vertical="center"/>
    </xf>
    <xf numFmtId="165" fontId="123" fillId="4" borderId="0" xfId="1" applyNumberFormat="1" applyFont="1" applyFill="1" applyAlignment="1">
      <alignment vertical="center"/>
    </xf>
    <xf numFmtId="0" fontId="123" fillId="0" borderId="0" xfId="0" applyFont="1" applyAlignment="1">
      <alignment vertical="center"/>
    </xf>
    <xf numFmtId="0" fontId="98" fillId="4" borderId="14" xfId="0" applyFont="1" applyFill="1" applyBorder="1" applyAlignment="1">
      <alignment horizontal="center" vertical="center"/>
    </xf>
    <xf numFmtId="0" fontId="145" fillId="0" borderId="44" xfId="431" applyFont="1" applyBorder="1" applyAlignment="1">
      <alignment horizontal="center" vertical="top" wrapText="1"/>
    </xf>
    <xf numFmtId="0" fontId="128" fillId="44" borderId="1" xfId="0" applyFont="1" applyFill="1" applyBorder="1" applyAlignment="1">
      <alignment horizontal="center" vertical="center"/>
    </xf>
    <xf numFmtId="0" fontId="97" fillId="4" borderId="13" xfId="0" applyFont="1" applyFill="1" applyBorder="1" applyAlignment="1">
      <alignment horizontal="center" vertical="center" wrapText="1"/>
    </xf>
    <xf numFmtId="0" fontId="146" fillId="0" borderId="44" xfId="431" applyFont="1" applyBorder="1" applyAlignment="1">
      <alignment horizontal="center" vertical="top" wrapText="1"/>
    </xf>
    <xf numFmtId="0" fontId="111" fillId="0" borderId="0" xfId="0" applyFont="1" applyAlignment="1">
      <alignment horizontal="center" vertical="top" wrapText="1"/>
    </xf>
    <xf numFmtId="0" fontId="55" fillId="0" borderId="45" xfId="235" applyBorder="1" applyAlignment="1" applyProtection="1">
      <alignment horizontal="center" vertical="center"/>
    </xf>
    <xf numFmtId="0" fontId="148" fillId="44" borderId="1" xfId="0" applyFont="1" applyFill="1" applyBorder="1" applyAlignment="1">
      <alignment horizontal="center" vertical="center"/>
    </xf>
    <xf numFmtId="0" fontId="84" fillId="4" borderId="15" xfId="0" applyFont="1" applyFill="1" applyBorder="1"/>
    <xf numFmtId="0" fontId="74" fillId="4" borderId="15" xfId="0" applyFont="1" applyFill="1" applyBorder="1"/>
    <xf numFmtId="0" fontId="122" fillId="4" borderId="15" xfId="0" applyFont="1" applyFill="1" applyBorder="1" applyAlignment="1">
      <alignment horizontal="center"/>
    </xf>
    <xf numFmtId="0" fontId="84" fillId="0" borderId="0" xfId="0" applyFont="1"/>
    <xf numFmtId="0" fontId="84" fillId="4" borderId="14" xfId="0" applyFont="1" applyFill="1" applyBorder="1"/>
    <xf numFmtId="0" fontId="74" fillId="4" borderId="14" xfId="0" applyFont="1" applyFill="1" applyBorder="1"/>
    <xf numFmtId="165" fontId="123" fillId="52" borderId="0" xfId="1" applyNumberFormat="1" applyFont="1" applyFill="1" applyBorder="1" applyAlignment="1">
      <alignment horizontal="center" vertical="center"/>
    </xf>
    <xf numFmtId="0" fontId="149" fillId="4" borderId="15" xfId="0" applyFont="1" applyFill="1" applyBorder="1" applyAlignment="1">
      <alignment horizontal="center" vertical="center"/>
    </xf>
    <xf numFmtId="0" fontId="150" fillId="0" borderId="15" xfId="0" applyFont="1" applyBorder="1" applyAlignment="1">
      <alignment horizontal="left" vertical="center"/>
    </xf>
    <xf numFmtId="49" fontId="104" fillId="0" borderId="42" xfId="0" applyNumberFormat="1" applyFont="1" applyBorder="1" applyAlignment="1">
      <alignment horizontal="center" vertical="center" wrapText="1"/>
    </xf>
    <xf numFmtId="0" fontId="140" fillId="52" borderId="50" xfId="429" applyFont="1" applyFill="1" applyBorder="1" applyAlignment="1">
      <alignment horizontal="center" vertical="center"/>
    </xf>
    <xf numFmtId="43" fontId="140" fillId="52" borderId="50" xfId="1" applyFont="1" applyFill="1" applyBorder="1" applyAlignment="1">
      <alignment horizontal="center" vertical="center"/>
    </xf>
    <xf numFmtId="165" fontId="140" fillId="52" borderId="50" xfId="430" applyNumberFormat="1" applyFont="1" applyFill="1" applyBorder="1" applyAlignment="1">
      <alignment horizontal="center" vertical="center"/>
    </xf>
    <xf numFmtId="0" fontId="152" fillId="54" borderId="43" xfId="431" applyFont="1" applyFill="1" applyBorder="1" applyAlignment="1">
      <alignment horizontal="center" vertical="center"/>
    </xf>
    <xf numFmtId="0" fontId="152" fillId="54" borderId="44" xfId="431" applyFont="1" applyFill="1" applyBorder="1" applyAlignment="1">
      <alignment horizontal="center" vertical="center"/>
    </xf>
    <xf numFmtId="0" fontId="152" fillId="54" borderId="43" xfId="431" applyFont="1" applyFill="1" applyBorder="1" applyAlignment="1">
      <alignment horizontal="left" vertical="center" indent="1"/>
    </xf>
    <xf numFmtId="43" fontId="152" fillId="54" borderId="44" xfId="1" applyFont="1" applyFill="1" applyBorder="1" applyAlignment="1">
      <alignment horizontal="right" vertical="center"/>
    </xf>
    <xf numFmtId="0" fontId="152" fillId="54" borderId="44" xfId="431" applyFont="1" applyFill="1" applyBorder="1" applyAlignment="1">
      <alignment horizontal="left" vertical="center" indent="1"/>
    </xf>
    <xf numFmtId="0" fontId="104" fillId="0" borderId="44" xfId="431" applyFont="1" applyBorder="1" applyAlignment="1">
      <alignment horizontal="center"/>
    </xf>
    <xf numFmtId="43" fontId="104" fillId="0" borderId="44" xfId="1" applyFont="1" applyBorder="1" applyAlignment="1">
      <alignment horizontal="right"/>
    </xf>
    <xf numFmtId="43" fontId="104" fillId="0" borderId="47" xfId="1" applyFont="1" applyBorder="1" applyAlignment="1">
      <alignment horizontal="right"/>
    </xf>
    <xf numFmtId="0" fontId="104" fillId="0" borderId="44" xfId="431" applyFont="1" applyBorder="1"/>
    <xf numFmtId="0" fontId="153" fillId="0" borderId="45" xfId="235" applyFont="1" applyBorder="1" applyAlignment="1" applyProtection="1">
      <alignment horizontal="center" vertical="center"/>
    </xf>
    <xf numFmtId="0" fontId="154" fillId="0" borderId="44" xfId="431" applyFont="1" applyBorder="1" applyAlignment="1">
      <alignment horizontal="center" vertical="center" wrapText="1"/>
    </xf>
    <xf numFmtId="0" fontId="155" fillId="4" borderId="15" xfId="0" applyFont="1" applyFill="1" applyBorder="1" applyAlignment="1">
      <alignment horizontal="center"/>
    </xf>
    <xf numFmtId="0" fontId="156" fillId="56" borderId="15" xfId="0" applyFont="1" applyFill="1" applyBorder="1" applyAlignment="1">
      <alignment horizontal="center"/>
    </xf>
    <xf numFmtId="0" fontId="156" fillId="3" borderId="15" xfId="0" applyFont="1" applyFill="1" applyBorder="1" applyAlignment="1">
      <alignment horizontal="center"/>
    </xf>
    <xf numFmtId="0" fontId="97" fillId="4" borderId="0" xfId="0" applyFont="1" applyFill="1" applyAlignment="1">
      <alignment horizontal="left" vertical="center"/>
    </xf>
    <xf numFmtId="0" fontId="104" fillId="4" borderId="16" xfId="0" applyFont="1" applyFill="1" applyBorder="1" applyAlignment="1">
      <alignment horizontal="center" vertical="center" wrapText="1"/>
    </xf>
    <xf numFmtId="0" fontId="96" fillId="4" borderId="0" xfId="0" applyFont="1" applyFill="1" applyAlignment="1">
      <alignment horizontal="center" vertical="center"/>
    </xf>
    <xf numFmtId="0" fontId="109" fillId="4" borderId="18" xfId="0" applyFont="1" applyFill="1" applyBorder="1"/>
    <xf numFmtId="0" fontId="109" fillId="4" borderId="15" xfId="0" applyFont="1" applyFill="1" applyBorder="1"/>
    <xf numFmtId="0" fontId="134" fillId="4" borderId="18" xfId="235" applyFont="1" applyFill="1" applyBorder="1" applyAlignment="1" applyProtection="1"/>
    <xf numFmtId="0" fontId="109" fillId="4" borderId="19" xfId="0" applyFont="1" applyFill="1" applyBorder="1"/>
    <xf numFmtId="0" fontId="157" fillId="4" borderId="15" xfId="0" applyFont="1" applyFill="1" applyBorder="1"/>
    <xf numFmtId="0" fontId="158" fillId="4" borderId="13" xfId="0" applyFont="1" applyFill="1" applyBorder="1" applyAlignment="1">
      <alignment horizontal="left" vertical="center"/>
    </xf>
    <xf numFmtId="0" fontId="159" fillId="4" borderId="13" xfId="0" applyFont="1" applyFill="1" applyBorder="1" applyAlignment="1">
      <alignment horizontal="center" vertical="center" wrapText="1"/>
    </xf>
    <xf numFmtId="0" fontId="160" fillId="4" borderId="13" xfId="0" applyFont="1" applyFill="1" applyBorder="1" applyAlignment="1">
      <alignment horizontal="center" vertical="center" wrapText="1"/>
    </xf>
    <xf numFmtId="0" fontId="158" fillId="4" borderId="18" xfId="0" applyFont="1" applyFill="1" applyBorder="1" applyAlignment="1">
      <alignment horizontal="left" vertical="center"/>
    </xf>
    <xf numFmtId="0" fontId="159" fillId="4" borderId="18" xfId="0" applyFont="1" applyFill="1" applyBorder="1" applyAlignment="1">
      <alignment horizontal="center" vertical="center"/>
    </xf>
    <xf numFmtId="0" fontId="160" fillId="4" borderId="15" xfId="0" applyFont="1" applyFill="1" applyBorder="1" applyAlignment="1">
      <alignment horizontal="center" vertical="center" wrapText="1"/>
    </xf>
    <xf numFmtId="0" fontId="161" fillId="4" borderId="15" xfId="0" applyFont="1" applyFill="1" applyBorder="1" applyAlignment="1">
      <alignment horizontal="left" vertical="center"/>
    </xf>
    <xf numFmtId="0" fontId="159" fillId="4" borderId="15" xfId="0" applyFont="1" applyFill="1" applyBorder="1" applyAlignment="1">
      <alignment horizontal="center" vertical="center"/>
    </xf>
    <xf numFmtId="0" fontId="161" fillId="4" borderId="14" xfId="0" applyFont="1" applyFill="1" applyBorder="1" applyAlignment="1">
      <alignment horizontal="left" vertical="center"/>
    </xf>
    <xf numFmtId="0" fontId="159" fillId="4" borderId="14" xfId="0" applyFont="1" applyFill="1" applyBorder="1" applyAlignment="1">
      <alignment horizontal="center" vertical="center"/>
    </xf>
    <xf numFmtId="0" fontId="160" fillId="4" borderId="14" xfId="0" applyFont="1" applyFill="1" applyBorder="1" applyAlignment="1">
      <alignment horizontal="center" vertical="center" wrapText="1"/>
    </xf>
    <xf numFmtId="0" fontId="67" fillId="4" borderId="13" xfId="0" applyFont="1" applyFill="1" applyBorder="1" applyAlignment="1">
      <alignment horizontal="center" vertical="center"/>
    </xf>
    <xf numFmtId="0" fontId="67" fillId="4" borderId="13" xfId="0" applyFont="1" applyFill="1" applyBorder="1" applyAlignment="1">
      <alignment horizontal="center" vertical="center" wrapText="1"/>
    </xf>
    <xf numFmtId="0" fontId="67" fillId="4" borderId="16" xfId="0" applyFont="1" applyFill="1" applyBorder="1" applyAlignment="1">
      <alignment horizontal="center" vertical="center" wrapText="1"/>
    </xf>
    <xf numFmtId="0" fontId="151" fillId="0" borderId="44" xfId="431" applyFont="1" applyBorder="1" applyAlignment="1">
      <alignment horizontal="center" vertical="top"/>
    </xf>
    <xf numFmtId="0" fontId="106" fillId="46" borderId="1" xfId="0" applyFont="1" applyFill="1" applyBorder="1" applyAlignment="1">
      <alignment horizontal="center" vertical="center"/>
    </xf>
    <xf numFmtId="0" fontId="162" fillId="4" borderId="13" xfId="0" applyFont="1" applyFill="1" applyBorder="1" applyAlignment="1">
      <alignment horizontal="center" vertical="center"/>
    </xf>
    <xf numFmtId="0" fontId="162" fillId="4" borderId="15" xfId="0" applyFont="1" applyFill="1" applyBorder="1" applyAlignment="1">
      <alignment horizontal="center" vertical="center"/>
    </xf>
    <xf numFmtId="0" fontId="72" fillId="4" borderId="22" xfId="0" applyFont="1" applyFill="1" applyBorder="1" applyAlignment="1">
      <alignment vertical="center"/>
    </xf>
    <xf numFmtId="0" fontId="72" fillId="4" borderId="0" xfId="0" applyFont="1" applyFill="1" applyAlignment="1">
      <alignment vertical="center"/>
    </xf>
    <xf numFmtId="0" fontId="60" fillId="4" borderId="0" xfId="0" applyFont="1" applyFill="1"/>
    <xf numFmtId="0" fontId="163" fillId="0" borderId="15" xfId="0" applyFont="1" applyBorder="1" applyAlignment="1">
      <alignment horizontal="center" vertical="center"/>
    </xf>
    <xf numFmtId="0" fontId="164" fillId="0" borderId="15" xfId="0" applyFont="1" applyBorder="1" applyAlignment="1">
      <alignment horizontal="center" vertical="center"/>
    </xf>
    <xf numFmtId="0" fontId="164" fillId="0" borderId="15" xfId="0" applyFont="1" applyBorder="1" applyAlignment="1">
      <alignment horizontal="center" vertical="center" wrapText="1"/>
    </xf>
    <xf numFmtId="0" fontId="165" fillId="0" borderId="15" xfId="0" applyFont="1" applyBorder="1" applyAlignment="1">
      <alignment horizontal="left" vertical="center"/>
    </xf>
    <xf numFmtId="0" fontId="164" fillId="0" borderId="13" xfId="0" applyFont="1" applyBorder="1" applyAlignment="1">
      <alignment horizontal="center" vertical="center" wrapText="1"/>
    </xf>
    <xf numFmtId="165" fontId="164" fillId="0" borderId="13" xfId="1" applyNumberFormat="1" applyFont="1" applyFill="1" applyBorder="1" applyAlignment="1">
      <alignment horizontal="center" vertical="center" wrapText="1"/>
    </xf>
    <xf numFmtId="43" fontId="164" fillId="0" borderId="13" xfId="1" applyFont="1" applyFill="1" applyBorder="1" applyAlignment="1">
      <alignment horizontal="center" vertical="center" wrapText="1"/>
    </xf>
    <xf numFmtId="0" fontId="163" fillId="0" borderId="0" xfId="0" applyFont="1" applyAlignment="1">
      <alignment horizontal="center" vertical="center"/>
    </xf>
    <xf numFmtId="0" fontId="166" fillId="0" borderId="15" xfId="0" applyFont="1" applyBorder="1" applyAlignment="1">
      <alignment horizontal="left" vertical="center"/>
    </xf>
    <xf numFmtId="165" fontId="164" fillId="0" borderId="15" xfId="1" applyNumberFormat="1" applyFont="1" applyFill="1" applyBorder="1" applyAlignment="1">
      <alignment horizontal="center" vertical="center" wrapText="1"/>
    </xf>
    <xf numFmtId="0" fontId="165" fillId="0" borderId="15" xfId="0" applyFont="1" applyBorder="1" applyAlignment="1">
      <alignment horizontal="center" vertical="center"/>
    </xf>
    <xf numFmtId="0" fontId="167" fillId="0" borderId="15" xfId="0" applyFont="1" applyBorder="1" applyAlignment="1">
      <alignment horizontal="left" vertical="center"/>
    </xf>
    <xf numFmtId="0" fontId="170" fillId="0" borderId="15" xfId="0" applyFont="1" applyBorder="1" applyAlignment="1">
      <alignment horizontal="left" vertical="center"/>
    </xf>
    <xf numFmtId="0" fontId="163" fillId="0" borderId="14" xfId="0" applyFont="1" applyBorder="1" applyAlignment="1">
      <alignment horizontal="center" vertical="center"/>
    </xf>
    <xf numFmtId="0" fontId="164" fillId="0" borderId="14" xfId="0" applyFont="1" applyBorder="1" applyAlignment="1">
      <alignment horizontal="center" vertical="center"/>
    </xf>
    <xf numFmtId="0" fontId="164" fillId="0" borderId="14" xfId="0" applyFont="1" applyBorder="1" applyAlignment="1">
      <alignment horizontal="center" vertical="center" wrapText="1"/>
    </xf>
    <xf numFmtId="0" fontId="166" fillId="0" borderId="14" xfId="0" applyFont="1" applyBorder="1" applyAlignment="1">
      <alignment horizontal="left" vertical="center"/>
    </xf>
    <xf numFmtId="165" fontId="164" fillId="0" borderId="14" xfId="1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171" fillId="4" borderId="0" xfId="0" applyFont="1" applyFill="1" applyAlignment="1">
      <alignment vertical="center"/>
    </xf>
    <xf numFmtId="165" fontId="85" fillId="48" borderId="0" xfId="1" applyNumberFormat="1" applyFont="1" applyFill="1" applyBorder="1" applyAlignment="1">
      <alignment horizontal="left" vertical="center" wrapText="1"/>
    </xf>
    <xf numFmtId="0" fontId="59" fillId="0" borderId="15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62" fillId="57" borderId="16" xfId="0" applyFont="1" applyFill="1" applyBorder="1" applyAlignment="1">
      <alignment horizontal="center" vertical="center"/>
    </xf>
    <xf numFmtId="0" fontId="62" fillId="57" borderId="0" xfId="0" applyFont="1" applyFill="1" applyAlignment="1">
      <alignment horizontal="center" vertical="center"/>
    </xf>
    <xf numFmtId="0" fontId="62" fillId="57" borderId="18" xfId="0" applyFont="1" applyFill="1" applyBorder="1" applyAlignment="1">
      <alignment horizontal="center" vertical="center"/>
    </xf>
    <xf numFmtId="0" fontId="57" fillId="53" borderId="13" xfId="0" applyFont="1" applyFill="1" applyBorder="1" applyAlignment="1">
      <alignment horizontal="center" vertical="center" wrapText="1"/>
    </xf>
    <xf numFmtId="0" fontId="57" fillId="53" borderId="15" xfId="0" applyFont="1" applyFill="1" applyBorder="1" applyAlignment="1">
      <alignment horizontal="center" vertical="center" wrapText="1"/>
    </xf>
    <xf numFmtId="0" fontId="19" fillId="40" borderId="2" xfId="0" applyFont="1" applyFill="1" applyBorder="1" applyAlignment="1">
      <alignment horizontal="center" vertical="center" wrapText="1"/>
    </xf>
    <xf numFmtId="0" fontId="19" fillId="40" borderId="24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78" fillId="52" borderId="15" xfId="0" applyFont="1" applyFill="1" applyBorder="1" applyAlignment="1">
      <alignment horizontal="center" vertical="center" wrapText="1"/>
    </xf>
    <xf numFmtId="0" fontId="80" fillId="43" borderId="1" xfId="0" applyFont="1" applyFill="1" applyBorder="1" applyAlignment="1">
      <alignment horizontal="center" vertical="center"/>
    </xf>
    <xf numFmtId="0" fontId="80" fillId="40" borderId="2" xfId="0" applyFont="1" applyFill="1" applyBorder="1" applyAlignment="1">
      <alignment horizontal="center" vertical="center"/>
    </xf>
    <xf numFmtId="0" fontId="80" fillId="40" borderId="3" xfId="0" applyFont="1" applyFill="1" applyBorder="1" applyAlignment="1">
      <alignment horizontal="center" vertical="center"/>
    </xf>
    <xf numFmtId="0" fontId="80" fillId="40" borderId="24" xfId="0" applyFont="1" applyFill="1" applyBorder="1" applyAlignment="1">
      <alignment horizontal="center" vertical="center"/>
    </xf>
    <xf numFmtId="0" fontId="60" fillId="0" borderId="44" xfId="431" applyFont="1" applyBorder="1" applyAlignment="1">
      <alignment horizontal="left" vertical="center" wrapText="1" indent="1"/>
    </xf>
    <xf numFmtId="0" fontId="60" fillId="0" borderId="45" xfId="431" applyFont="1" applyBorder="1" applyAlignment="1">
      <alignment horizontal="left" vertical="center" wrapText="1" indent="1"/>
    </xf>
    <xf numFmtId="0" fontId="60" fillId="4" borderId="44" xfId="431" applyFont="1" applyFill="1" applyBorder="1" applyAlignment="1">
      <alignment horizontal="left" vertical="center" wrapText="1" indent="1"/>
    </xf>
    <xf numFmtId="0" fontId="60" fillId="4" borderId="45" xfId="431" applyFont="1" applyFill="1" applyBorder="1" applyAlignment="1">
      <alignment horizontal="left" vertical="center" wrapText="1" indent="1"/>
    </xf>
    <xf numFmtId="0" fontId="60" fillId="0" borderId="44" xfId="431" applyFont="1" applyBorder="1" applyAlignment="1">
      <alignment horizontal="left" vertical="center" wrapText="1" indent="2"/>
    </xf>
    <xf numFmtId="0" fontId="60" fillId="0" borderId="45" xfId="431" applyFont="1" applyBorder="1" applyAlignment="1">
      <alignment horizontal="left" vertical="center" wrapText="1" indent="2"/>
    </xf>
    <xf numFmtId="0" fontId="89" fillId="50" borderId="25" xfId="0" applyFont="1" applyFill="1" applyBorder="1" applyAlignment="1">
      <alignment horizontal="center" vertical="center"/>
    </xf>
    <xf numFmtId="0" fontId="89" fillId="50" borderId="26" xfId="0" applyFont="1" applyFill="1" applyBorder="1" applyAlignment="1">
      <alignment horizontal="center" vertical="center"/>
    </xf>
    <xf numFmtId="0" fontId="89" fillId="50" borderId="27" xfId="0" applyFont="1" applyFill="1" applyBorder="1" applyAlignment="1">
      <alignment horizontal="center" vertical="center"/>
    </xf>
  </cellXfs>
  <cellStyles count="432">
    <cellStyle name="20% - Accent1" xfId="32" builtinId="30" customBuiltin="1"/>
    <cellStyle name="20% - Accent1 10" xfId="169" xr:uid="{00000000-0005-0000-0000-000001000000}"/>
    <cellStyle name="20% - Accent1 11" xfId="176" xr:uid="{00000000-0005-0000-0000-000002000000}"/>
    <cellStyle name="20% - Accent1 12" xfId="175" xr:uid="{00000000-0005-0000-0000-000003000000}"/>
    <cellStyle name="20% - Accent1 13" xfId="209" xr:uid="{00000000-0005-0000-0000-000004000000}"/>
    <cellStyle name="20% - Accent1 14" xfId="211" xr:uid="{00000000-0005-0000-0000-000005000000}"/>
    <cellStyle name="20% - Accent1 15" xfId="247" xr:uid="{00000000-0005-0000-0000-000006000000}"/>
    <cellStyle name="20% - Accent1 16" xfId="262" xr:uid="{00000000-0005-0000-0000-000007000000}"/>
    <cellStyle name="20% - Accent1 17" xfId="239" xr:uid="{00000000-0005-0000-0000-000008000000}"/>
    <cellStyle name="20% - Accent1 18" xfId="380" xr:uid="{00000000-0005-0000-0000-000009000000}"/>
    <cellStyle name="20% - Accent1 19" xfId="397" xr:uid="{00000000-0005-0000-0000-00000A000000}"/>
    <cellStyle name="20% - Accent1 2" xfId="60" xr:uid="{00000000-0005-0000-0000-00000B000000}"/>
    <cellStyle name="20% - Accent1 2 2" xfId="277" xr:uid="{00000000-0005-0000-0000-00000C000000}"/>
    <cellStyle name="20% - Accent1 2 3" xfId="340" xr:uid="{00000000-0005-0000-0000-00000D000000}"/>
    <cellStyle name="20% - Accent1 2 4" xfId="330" xr:uid="{00000000-0005-0000-0000-00000E000000}"/>
    <cellStyle name="20% - Accent1 2 5" xfId="384" xr:uid="{00000000-0005-0000-0000-00000F000000}"/>
    <cellStyle name="20% - Accent1 2 6" xfId="416" xr:uid="{00000000-0005-0000-0000-000010000000}"/>
    <cellStyle name="20% - Accent1 3" xfId="78" xr:uid="{00000000-0005-0000-0000-000011000000}"/>
    <cellStyle name="20% - Accent1 4" xfId="85" xr:uid="{00000000-0005-0000-0000-000012000000}"/>
    <cellStyle name="20% - Accent1 5" xfId="84" xr:uid="{00000000-0005-0000-0000-000013000000}"/>
    <cellStyle name="20% - Accent1 6" xfId="88" xr:uid="{00000000-0005-0000-0000-000014000000}"/>
    <cellStyle name="20% - Accent1 7" xfId="101" xr:uid="{00000000-0005-0000-0000-000015000000}"/>
    <cellStyle name="20% - Accent1 8" xfId="113" xr:uid="{00000000-0005-0000-0000-000016000000}"/>
    <cellStyle name="20% - Accent1 9" xfId="136" xr:uid="{00000000-0005-0000-0000-000017000000}"/>
    <cellStyle name="20% - Accent2" xfId="36" builtinId="34" customBuiltin="1"/>
    <cellStyle name="20% - Accent2 10" xfId="173" xr:uid="{00000000-0005-0000-0000-000019000000}"/>
    <cellStyle name="20% - Accent2 11" xfId="184" xr:uid="{00000000-0005-0000-0000-00001A000000}"/>
    <cellStyle name="20% - Accent2 12" xfId="194" xr:uid="{00000000-0005-0000-0000-00001B000000}"/>
    <cellStyle name="20% - Accent2 13" xfId="212" xr:uid="{00000000-0005-0000-0000-00001C000000}"/>
    <cellStyle name="20% - Accent2 14" xfId="219" xr:uid="{00000000-0005-0000-0000-00001D000000}"/>
    <cellStyle name="20% - Accent2 15" xfId="251" xr:uid="{00000000-0005-0000-0000-00001E000000}"/>
    <cellStyle name="20% - Accent2 16" xfId="249" xr:uid="{00000000-0005-0000-0000-00001F000000}"/>
    <cellStyle name="20% - Accent2 17" xfId="241" xr:uid="{00000000-0005-0000-0000-000020000000}"/>
    <cellStyle name="20% - Accent2 18" xfId="320" xr:uid="{00000000-0005-0000-0000-000021000000}"/>
    <cellStyle name="20% - Accent2 19" xfId="399" xr:uid="{00000000-0005-0000-0000-000022000000}"/>
    <cellStyle name="20% - Accent2 2" xfId="62" xr:uid="{00000000-0005-0000-0000-000023000000}"/>
    <cellStyle name="20% - Accent2 2 2" xfId="276" xr:uid="{00000000-0005-0000-0000-000024000000}"/>
    <cellStyle name="20% - Accent2 2 3" xfId="339" xr:uid="{00000000-0005-0000-0000-000025000000}"/>
    <cellStyle name="20% - Accent2 2 4" xfId="352" xr:uid="{00000000-0005-0000-0000-000026000000}"/>
    <cellStyle name="20% - Accent2 2 5" xfId="383" xr:uid="{00000000-0005-0000-0000-000027000000}"/>
    <cellStyle name="20% - Accent2 2 6" xfId="415" xr:uid="{00000000-0005-0000-0000-000028000000}"/>
    <cellStyle name="20% - Accent2 3" xfId="82" xr:uid="{00000000-0005-0000-0000-000029000000}"/>
    <cellStyle name="20% - Accent2 4" xfId="95" xr:uid="{00000000-0005-0000-0000-00002A000000}"/>
    <cellStyle name="20% - Accent2 5" xfId="108" xr:uid="{00000000-0005-0000-0000-00002B000000}"/>
    <cellStyle name="20% - Accent2 6" xfId="120" xr:uid="{00000000-0005-0000-0000-00002C000000}"/>
    <cellStyle name="20% - Accent2 7" xfId="130" xr:uid="{00000000-0005-0000-0000-00002D000000}"/>
    <cellStyle name="20% - Accent2 8" xfId="142" xr:uid="{00000000-0005-0000-0000-00002E000000}"/>
    <cellStyle name="20% - Accent2 9" xfId="146" xr:uid="{00000000-0005-0000-0000-00002F000000}"/>
    <cellStyle name="20% - Accent3" xfId="40" builtinId="38" customBuiltin="1"/>
    <cellStyle name="20% - Accent3 10" xfId="177" xr:uid="{00000000-0005-0000-0000-000031000000}"/>
    <cellStyle name="20% - Accent3 11" xfId="171" xr:uid="{00000000-0005-0000-0000-000032000000}"/>
    <cellStyle name="20% - Accent3 12" xfId="168" xr:uid="{00000000-0005-0000-0000-000033000000}"/>
    <cellStyle name="20% - Accent3 13" xfId="214" xr:uid="{00000000-0005-0000-0000-000034000000}"/>
    <cellStyle name="20% - Accent3 14" xfId="226" xr:uid="{00000000-0005-0000-0000-000035000000}"/>
    <cellStyle name="20% - Accent3 15" xfId="254" xr:uid="{00000000-0005-0000-0000-000036000000}"/>
    <cellStyle name="20% - Accent3 16" xfId="322" xr:uid="{00000000-0005-0000-0000-000037000000}"/>
    <cellStyle name="20% - Accent3 17" xfId="238" xr:uid="{00000000-0005-0000-0000-000038000000}"/>
    <cellStyle name="20% - Accent3 18" xfId="371" xr:uid="{00000000-0005-0000-0000-000039000000}"/>
    <cellStyle name="20% - Accent3 19" xfId="401" xr:uid="{00000000-0005-0000-0000-00003A000000}"/>
    <cellStyle name="20% - Accent3 2" xfId="64" xr:uid="{00000000-0005-0000-0000-00003B000000}"/>
    <cellStyle name="20% - Accent3 2 2" xfId="298" xr:uid="{00000000-0005-0000-0000-00003C000000}"/>
    <cellStyle name="20% - Accent3 2 3" xfId="357" xr:uid="{00000000-0005-0000-0000-00003D000000}"/>
    <cellStyle name="20% - Accent3 2 4" xfId="376" xr:uid="{00000000-0005-0000-0000-00003E000000}"/>
    <cellStyle name="20% - Accent3 2 5" xfId="393" xr:uid="{00000000-0005-0000-0000-00003F000000}"/>
    <cellStyle name="20% - Accent3 2 6" xfId="425" xr:uid="{00000000-0005-0000-0000-000040000000}"/>
    <cellStyle name="20% - Accent3 3" xfId="86" xr:uid="{00000000-0005-0000-0000-000041000000}"/>
    <cellStyle name="20% - Accent3 4" xfId="80" xr:uid="{00000000-0005-0000-0000-000042000000}"/>
    <cellStyle name="20% - Accent3 5" xfId="77" xr:uid="{00000000-0005-0000-0000-000043000000}"/>
    <cellStyle name="20% - Accent3 6" xfId="89" xr:uid="{00000000-0005-0000-0000-000044000000}"/>
    <cellStyle name="20% - Accent3 7" xfId="102" xr:uid="{00000000-0005-0000-0000-000045000000}"/>
    <cellStyle name="20% - Accent3 8" xfId="114" xr:uid="{00000000-0005-0000-0000-000046000000}"/>
    <cellStyle name="20% - Accent3 9" xfId="155" xr:uid="{00000000-0005-0000-0000-000047000000}"/>
    <cellStyle name="20% - Accent4" xfId="44" builtinId="42" customBuiltin="1"/>
    <cellStyle name="20% - Accent4 10" xfId="179" xr:uid="{00000000-0005-0000-0000-000049000000}"/>
    <cellStyle name="20% - Accent4 11" xfId="189" xr:uid="{00000000-0005-0000-0000-00004A000000}"/>
    <cellStyle name="20% - Accent4 12" xfId="198" xr:uid="{00000000-0005-0000-0000-00004B000000}"/>
    <cellStyle name="20% - Accent4 13" xfId="217" xr:uid="{00000000-0005-0000-0000-00004C000000}"/>
    <cellStyle name="20% - Accent4 14" xfId="228" xr:uid="{00000000-0005-0000-0000-00004D000000}"/>
    <cellStyle name="20% - Accent4 15" xfId="256" xr:uid="{00000000-0005-0000-0000-00004E000000}"/>
    <cellStyle name="20% - Accent4 16" xfId="325" xr:uid="{00000000-0005-0000-0000-00004F000000}"/>
    <cellStyle name="20% - Accent4 17" xfId="360" xr:uid="{00000000-0005-0000-0000-000050000000}"/>
    <cellStyle name="20% - Accent4 18" xfId="377" xr:uid="{00000000-0005-0000-0000-000051000000}"/>
    <cellStyle name="20% - Accent4 19" xfId="403" xr:uid="{00000000-0005-0000-0000-000052000000}"/>
    <cellStyle name="20% - Accent4 2" xfId="66" xr:uid="{00000000-0005-0000-0000-000053000000}"/>
    <cellStyle name="20% - Accent4 2 2" xfId="294" xr:uid="{00000000-0005-0000-0000-000054000000}"/>
    <cellStyle name="20% - Accent4 2 3" xfId="354" xr:uid="{00000000-0005-0000-0000-000055000000}"/>
    <cellStyle name="20% - Accent4 2 4" xfId="374" xr:uid="{00000000-0005-0000-0000-000056000000}"/>
    <cellStyle name="20% - Accent4 2 5" xfId="391" xr:uid="{00000000-0005-0000-0000-000057000000}"/>
    <cellStyle name="20% - Accent4 2 6" xfId="423" xr:uid="{00000000-0005-0000-0000-000058000000}"/>
    <cellStyle name="20% - Accent4 3" xfId="90" xr:uid="{00000000-0005-0000-0000-000059000000}"/>
    <cellStyle name="20% - Accent4 4" xfId="103" xr:uid="{00000000-0005-0000-0000-00005A000000}"/>
    <cellStyle name="20% - Accent4 5" xfId="115" xr:uid="{00000000-0005-0000-0000-00005B000000}"/>
    <cellStyle name="20% - Accent4 6" xfId="125" xr:uid="{00000000-0005-0000-0000-00005C000000}"/>
    <cellStyle name="20% - Accent4 7" xfId="137" xr:uid="{00000000-0005-0000-0000-00005D000000}"/>
    <cellStyle name="20% - Accent4 8" xfId="147" xr:uid="{00000000-0005-0000-0000-00005E000000}"/>
    <cellStyle name="20% - Accent4 9" xfId="157" xr:uid="{00000000-0005-0000-0000-00005F000000}"/>
    <cellStyle name="20% - Accent5" xfId="48" builtinId="46" customBuiltin="1"/>
    <cellStyle name="20% - Accent5 10" xfId="182" xr:uid="{00000000-0005-0000-0000-000061000000}"/>
    <cellStyle name="20% - Accent5 11" xfId="192" xr:uid="{00000000-0005-0000-0000-000062000000}"/>
    <cellStyle name="20% - Accent5 12" xfId="200" xr:uid="{00000000-0005-0000-0000-000063000000}"/>
    <cellStyle name="20% - Accent5 13" xfId="220" xr:uid="{00000000-0005-0000-0000-000064000000}"/>
    <cellStyle name="20% - Accent5 14" xfId="230" xr:uid="{00000000-0005-0000-0000-000065000000}"/>
    <cellStyle name="20% - Accent5 15" xfId="260" xr:uid="{00000000-0005-0000-0000-000066000000}"/>
    <cellStyle name="20% - Accent5 16" xfId="328" xr:uid="{00000000-0005-0000-0000-000067000000}"/>
    <cellStyle name="20% - Accent5 17" xfId="345" xr:uid="{00000000-0005-0000-0000-000068000000}"/>
    <cellStyle name="20% - Accent5 18" xfId="346" xr:uid="{00000000-0005-0000-0000-000069000000}"/>
    <cellStyle name="20% - Accent5 19" xfId="405" xr:uid="{00000000-0005-0000-0000-00006A000000}"/>
    <cellStyle name="20% - Accent5 2" xfId="68" xr:uid="{00000000-0005-0000-0000-00006B000000}"/>
    <cellStyle name="20% - Accent5 2 2" xfId="290" xr:uid="{00000000-0005-0000-0000-00006C000000}"/>
    <cellStyle name="20% - Accent5 2 3" xfId="350" xr:uid="{00000000-0005-0000-0000-00006D000000}"/>
    <cellStyle name="20% - Accent5 2 4" xfId="370" xr:uid="{00000000-0005-0000-0000-00006E000000}"/>
    <cellStyle name="20% - Accent5 2 5" xfId="389" xr:uid="{00000000-0005-0000-0000-00006F000000}"/>
    <cellStyle name="20% - Accent5 2 6" xfId="421" xr:uid="{00000000-0005-0000-0000-000070000000}"/>
    <cellStyle name="20% - Accent5 3" xfId="93" xr:uid="{00000000-0005-0000-0000-000071000000}"/>
    <cellStyle name="20% - Accent5 4" xfId="106" xr:uid="{00000000-0005-0000-0000-000072000000}"/>
    <cellStyle name="20% - Accent5 5" xfId="118" xr:uid="{00000000-0005-0000-0000-000073000000}"/>
    <cellStyle name="20% - Accent5 6" xfId="128" xr:uid="{00000000-0005-0000-0000-000074000000}"/>
    <cellStyle name="20% - Accent5 7" xfId="140" xr:uid="{00000000-0005-0000-0000-000075000000}"/>
    <cellStyle name="20% - Accent5 8" xfId="150" xr:uid="{00000000-0005-0000-0000-000076000000}"/>
    <cellStyle name="20% - Accent5 9" xfId="159" xr:uid="{00000000-0005-0000-0000-000077000000}"/>
    <cellStyle name="20% - Accent6" xfId="52" builtinId="50" customBuiltin="1"/>
    <cellStyle name="20% - Accent6 10" xfId="185" xr:uid="{00000000-0005-0000-0000-000079000000}"/>
    <cellStyle name="20% - Accent6 11" xfId="195" xr:uid="{00000000-0005-0000-0000-00007A000000}"/>
    <cellStyle name="20% - Accent6 12" xfId="202" xr:uid="{00000000-0005-0000-0000-00007B000000}"/>
    <cellStyle name="20% - Accent6 13" xfId="223" xr:uid="{00000000-0005-0000-0000-00007C000000}"/>
    <cellStyle name="20% - Accent6 14" xfId="232" xr:uid="{00000000-0005-0000-0000-00007D000000}"/>
    <cellStyle name="20% - Accent6 15" xfId="264" xr:uid="{00000000-0005-0000-0000-00007E000000}"/>
    <cellStyle name="20% - Accent6 16" xfId="331" xr:uid="{00000000-0005-0000-0000-00007F000000}"/>
    <cellStyle name="20% - Accent6 17" xfId="351" xr:uid="{00000000-0005-0000-0000-000080000000}"/>
    <cellStyle name="20% - Accent6 18" xfId="372" xr:uid="{00000000-0005-0000-0000-000081000000}"/>
    <cellStyle name="20% - Accent6 19" xfId="407" xr:uid="{00000000-0005-0000-0000-000082000000}"/>
    <cellStyle name="20% - Accent6 2" xfId="70" xr:uid="{00000000-0005-0000-0000-000083000000}"/>
    <cellStyle name="20% - Accent6 2 2" xfId="286" xr:uid="{00000000-0005-0000-0000-000084000000}"/>
    <cellStyle name="20% - Accent6 2 3" xfId="347" xr:uid="{00000000-0005-0000-0000-000085000000}"/>
    <cellStyle name="20% - Accent6 2 4" xfId="368" xr:uid="{00000000-0005-0000-0000-000086000000}"/>
    <cellStyle name="20% - Accent6 2 5" xfId="387" xr:uid="{00000000-0005-0000-0000-000087000000}"/>
    <cellStyle name="20% - Accent6 2 6" xfId="419" xr:uid="{00000000-0005-0000-0000-000088000000}"/>
    <cellStyle name="20% - Accent6 3" xfId="97" xr:uid="{00000000-0005-0000-0000-000089000000}"/>
    <cellStyle name="20% - Accent6 4" xfId="109" xr:uid="{00000000-0005-0000-0000-00008A000000}"/>
    <cellStyle name="20% - Accent6 5" xfId="121" xr:uid="{00000000-0005-0000-0000-00008B000000}"/>
    <cellStyle name="20% - Accent6 6" xfId="131" xr:uid="{00000000-0005-0000-0000-00008C000000}"/>
    <cellStyle name="20% - Accent6 7" xfId="143" xr:uid="{00000000-0005-0000-0000-00008D000000}"/>
    <cellStyle name="20% - Accent6 8" xfId="152" xr:uid="{00000000-0005-0000-0000-00008E000000}"/>
    <cellStyle name="20% - Accent6 9" xfId="161" xr:uid="{00000000-0005-0000-0000-00008F000000}"/>
    <cellStyle name="40% - Accent1" xfId="33" builtinId="31" customBuiltin="1"/>
    <cellStyle name="40% - Accent1 10" xfId="170" xr:uid="{00000000-0005-0000-0000-000091000000}"/>
    <cellStyle name="40% - Accent1 11" xfId="172" xr:uid="{00000000-0005-0000-0000-000092000000}"/>
    <cellStyle name="40% - Accent1 12" xfId="187" xr:uid="{00000000-0005-0000-0000-000093000000}"/>
    <cellStyle name="40% - Accent1 13" xfId="210" xr:uid="{00000000-0005-0000-0000-000094000000}"/>
    <cellStyle name="40% - Accent1 14" xfId="208" xr:uid="{00000000-0005-0000-0000-000095000000}"/>
    <cellStyle name="40% - Accent1 15" xfId="248" xr:uid="{00000000-0005-0000-0000-000096000000}"/>
    <cellStyle name="40% - Accent1 16" xfId="258" xr:uid="{00000000-0005-0000-0000-000097000000}"/>
    <cellStyle name="40% - Accent1 17" xfId="364" xr:uid="{00000000-0005-0000-0000-000098000000}"/>
    <cellStyle name="40% - Accent1 18" xfId="246" xr:uid="{00000000-0005-0000-0000-000099000000}"/>
    <cellStyle name="40% - Accent1 19" xfId="398" xr:uid="{00000000-0005-0000-0000-00009A000000}"/>
    <cellStyle name="40% - Accent1 2" xfId="61" xr:uid="{00000000-0005-0000-0000-00009B000000}"/>
    <cellStyle name="40% - Accent1 2 2" xfId="282" xr:uid="{00000000-0005-0000-0000-00009C000000}"/>
    <cellStyle name="40% - Accent1 2 3" xfId="344" xr:uid="{00000000-0005-0000-0000-00009D000000}"/>
    <cellStyle name="40% - Accent1 2 4" xfId="343" xr:uid="{00000000-0005-0000-0000-00009E000000}"/>
    <cellStyle name="40% - Accent1 2 5" xfId="386" xr:uid="{00000000-0005-0000-0000-00009F000000}"/>
    <cellStyle name="40% - Accent1 2 6" xfId="418" xr:uid="{00000000-0005-0000-0000-0000A0000000}"/>
    <cellStyle name="40% - Accent1 3" xfId="79" xr:uid="{00000000-0005-0000-0000-0000A1000000}"/>
    <cellStyle name="40% - Accent1 4" xfId="81" xr:uid="{00000000-0005-0000-0000-0000A2000000}"/>
    <cellStyle name="40% - Accent1 5" xfId="99" xr:uid="{00000000-0005-0000-0000-0000A3000000}"/>
    <cellStyle name="40% - Accent1 6" xfId="111" xr:uid="{00000000-0005-0000-0000-0000A4000000}"/>
    <cellStyle name="40% - Accent1 7" xfId="123" xr:uid="{00000000-0005-0000-0000-0000A5000000}"/>
    <cellStyle name="40% - Accent1 8" xfId="133" xr:uid="{00000000-0005-0000-0000-0000A6000000}"/>
    <cellStyle name="40% - Accent1 9" xfId="154" xr:uid="{00000000-0005-0000-0000-0000A7000000}"/>
    <cellStyle name="40% - Accent2" xfId="37" builtinId="35" customBuiltin="1"/>
    <cellStyle name="40% - Accent2 10" xfId="174" xr:uid="{00000000-0005-0000-0000-0000A9000000}"/>
    <cellStyle name="40% - Accent2 11" xfId="181" xr:uid="{00000000-0005-0000-0000-0000AA000000}"/>
    <cellStyle name="40% - Accent2 12" xfId="191" xr:uid="{00000000-0005-0000-0000-0000AB000000}"/>
    <cellStyle name="40% - Accent2 13" xfId="213" xr:uid="{00000000-0005-0000-0000-0000AC000000}"/>
    <cellStyle name="40% - Accent2 14" xfId="216" xr:uid="{00000000-0005-0000-0000-0000AD000000}"/>
    <cellStyle name="40% - Accent2 15" xfId="252" xr:uid="{00000000-0005-0000-0000-0000AE000000}"/>
    <cellStyle name="40% - Accent2 16" xfId="319" xr:uid="{00000000-0005-0000-0000-0000AF000000}"/>
    <cellStyle name="40% - Accent2 17" xfId="363" xr:uid="{00000000-0005-0000-0000-0000B0000000}"/>
    <cellStyle name="40% - Accent2 18" xfId="244" xr:uid="{00000000-0005-0000-0000-0000B1000000}"/>
    <cellStyle name="40% - Accent2 19" xfId="400" xr:uid="{00000000-0005-0000-0000-0000B2000000}"/>
    <cellStyle name="40% - Accent2 2" xfId="63" xr:uid="{00000000-0005-0000-0000-0000B3000000}"/>
    <cellStyle name="40% - Accent2 2 2" xfId="278" xr:uid="{00000000-0005-0000-0000-0000B4000000}"/>
    <cellStyle name="40% - Accent2 2 3" xfId="341" xr:uid="{00000000-0005-0000-0000-0000B5000000}"/>
    <cellStyle name="40% - Accent2 2 4" xfId="355" xr:uid="{00000000-0005-0000-0000-0000B6000000}"/>
    <cellStyle name="40% - Accent2 2 5" xfId="385" xr:uid="{00000000-0005-0000-0000-0000B7000000}"/>
    <cellStyle name="40% - Accent2 2 6" xfId="417" xr:uid="{00000000-0005-0000-0000-0000B8000000}"/>
    <cellStyle name="40% - Accent2 3" xfId="83" xr:uid="{00000000-0005-0000-0000-0000B9000000}"/>
    <cellStyle name="40% - Accent2 4" xfId="92" xr:uid="{00000000-0005-0000-0000-0000BA000000}"/>
    <cellStyle name="40% - Accent2 5" xfId="105" xr:uid="{00000000-0005-0000-0000-0000BB000000}"/>
    <cellStyle name="40% - Accent2 6" xfId="117" xr:uid="{00000000-0005-0000-0000-0000BC000000}"/>
    <cellStyle name="40% - Accent2 7" xfId="127" xr:uid="{00000000-0005-0000-0000-0000BD000000}"/>
    <cellStyle name="40% - Accent2 8" xfId="139" xr:uid="{00000000-0005-0000-0000-0000BE000000}"/>
    <cellStyle name="40% - Accent2 9" xfId="135" xr:uid="{00000000-0005-0000-0000-0000BF000000}"/>
    <cellStyle name="40% - Accent3" xfId="41" builtinId="39" customBuiltin="1"/>
    <cellStyle name="40% - Accent3 10" xfId="178" xr:uid="{00000000-0005-0000-0000-0000C1000000}"/>
    <cellStyle name="40% - Accent3 11" xfId="188" xr:uid="{00000000-0005-0000-0000-0000C2000000}"/>
    <cellStyle name="40% - Accent3 12" xfId="197" xr:uid="{00000000-0005-0000-0000-0000C3000000}"/>
    <cellStyle name="40% - Accent3 13" xfId="215" xr:uid="{00000000-0005-0000-0000-0000C4000000}"/>
    <cellStyle name="40% - Accent3 14" xfId="227" xr:uid="{00000000-0005-0000-0000-0000C5000000}"/>
    <cellStyle name="40% - Accent3 15" xfId="255" xr:uid="{00000000-0005-0000-0000-0000C6000000}"/>
    <cellStyle name="40% - Accent3 16" xfId="323" xr:uid="{00000000-0005-0000-0000-0000C7000000}"/>
    <cellStyle name="40% - Accent3 17" xfId="361" xr:uid="{00000000-0005-0000-0000-0000C8000000}"/>
    <cellStyle name="40% - Accent3 18" xfId="243" xr:uid="{00000000-0005-0000-0000-0000C9000000}"/>
    <cellStyle name="40% - Accent3 19" xfId="402" xr:uid="{00000000-0005-0000-0000-0000CA000000}"/>
    <cellStyle name="40% - Accent3 2" xfId="65" xr:uid="{00000000-0005-0000-0000-0000CB000000}"/>
    <cellStyle name="40% - Accent3 2 2" xfId="301" xr:uid="{00000000-0005-0000-0000-0000CC000000}"/>
    <cellStyle name="40% - Accent3 2 3" xfId="359" xr:uid="{00000000-0005-0000-0000-0000CD000000}"/>
    <cellStyle name="40% - Accent3 2 4" xfId="379" xr:uid="{00000000-0005-0000-0000-0000CE000000}"/>
    <cellStyle name="40% - Accent3 2 5" xfId="394" xr:uid="{00000000-0005-0000-0000-0000CF000000}"/>
    <cellStyle name="40% - Accent3 2 6" xfId="426" xr:uid="{00000000-0005-0000-0000-0000D0000000}"/>
    <cellStyle name="40% - Accent3 3" xfId="87" xr:uid="{00000000-0005-0000-0000-0000D1000000}"/>
    <cellStyle name="40% - Accent3 4" xfId="100" xr:uid="{00000000-0005-0000-0000-0000D2000000}"/>
    <cellStyle name="40% - Accent3 5" xfId="112" xr:uid="{00000000-0005-0000-0000-0000D3000000}"/>
    <cellStyle name="40% - Accent3 6" xfId="124" xr:uid="{00000000-0005-0000-0000-0000D4000000}"/>
    <cellStyle name="40% - Accent3 7" xfId="134" xr:uid="{00000000-0005-0000-0000-0000D5000000}"/>
    <cellStyle name="40% - Accent3 8" xfId="145" xr:uid="{00000000-0005-0000-0000-0000D6000000}"/>
    <cellStyle name="40% - Accent3 9" xfId="156" xr:uid="{00000000-0005-0000-0000-0000D7000000}"/>
    <cellStyle name="40% - Accent4" xfId="45" builtinId="43" customBuiltin="1"/>
    <cellStyle name="40% - Accent4 10" xfId="180" xr:uid="{00000000-0005-0000-0000-0000D9000000}"/>
    <cellStyle name="40% - Accent4 11" xfId="190" xr:uid="{00000000-0005-0000-0000-0000DA000000}"/>
    <cellStyle name="40% - Accent4 12" xfId="199" xr:uid="{00000000-0005-0000-0000-0000DB000000}"/>
    <cellStyle name="40% - Accent4 13" xfId="218" xr:uid="{00000000-0005-0000-0000-0000DC000000}"/>
    <cellStyle name="40% - Accent4 14" xfId="229" xr:uid="{00000000-0005-0000-0000-0000DD000000}"/>
    <cellStyle name="40% - Accent4 15" xfId="257" xr:uid="{00000000-0005-0000-0000-0000DE000000}"/>
    <cellStyle name="40% - Accent4 16" xfId="326" xr:uid="{00000000-0005-0000-0000-0000DF000000}"/>
    <cellStyle name="40% - Accent4 17" xfId="259" xr:uid="{00000000-0005-0000-0000-0000E0000000}"/>
    <cellStyle name="40% - Accent4 18" xfId="362" xr:uid="{00000000-0005-0000-0000-0000E1000000}"/>
    <cellStyle name="40% - Accent4 19" xfId="404" xr:uid="{00000000-0005-0000-0000-0000E2000000}"/>
    <cellStyle name="40% - Accent4 2" xfId="67" xr:uid="{00000000-0005-0000-0000-0000E3000000}"/>
    <cellStyle name="40% - Accent4 2 2" xfId="297" xr:uid="{00000000-0005-0000-0000-0000E4000000}"/>
    <cellStyle name="40% - Accent4 2 3" xfId="356" xr:uid="{00000000-0005-0000-0000-0000E5000000}"/>
    <cellStyle name="40% - Accent4 2 4" xfId="375" xr:uid="{00000000-0005-0000-0000-0000E6000000}"/>
    <cellStyle name="40% - Accent4 2 5" xfId="392" xr:uid="{00000000-0005-0000-0000-0000E7000000}"/>
    <cellStyle name="40% - Accent4 2 6" xfId="424" xr:uid="{00000000-0005-0000-0000-0000E8000000}"/>
    <cellStyle name="40% - Accent4 3" xfId="91" xr:uid="{00000000-0005-0000-0000-0000E9000000}"/>
    <cellStyle name="40% - Accent4 4" xfId="104" xr:uid="{00000000-0005-0000-0000-0000EA000000}"/>
    <cellStyle name="40% - Accent4 5" xfId="116" xr:uid="{00000000-0005-0000-0000-0000EB000000}"/>
    <cellStyle name="40% - Accent4 6" xfId="126" xr:uid="{00000000-0005-0000-0000-0000EC000000}"/>
    <cellStyle name="40% - Accent4 7" xfId="138" xr:uid="{00000000-0005-0000-0000-0000ED000000}"/>
    <cellStyle name="40% - Accent4 8" xfId="148" xr:uid="{00000000-0005-0000-0000-0000EE000000}"/>
    <cellStyle name="40% - Accent4 9" xfId="158" xr:uid="{00000000-0005-0000-0000-0000EF000000}"/>
    <cellStyle name="40% - Accent5" xfId="49" builtinId="47" customBuiltin="1"/>
    <cellStyle name="40% - Accent5 10" xfId="183" xr:uid="{00000000-0005-0000-0000-0000F1000000}"/>
    <cellStyle name="40% - Accent5 11" xfId="193" xr:uid="{00000000-0005-0000-0000-0000F2000000}"/>
    <cellStyle name="40% - Accent5 12" xfId="201" xr:uid="{00000000-0005-0000-0000-0000F3000000}"/>
    <cellStyle name="40% - Accent5 13" xfId="221" xr:uid="{00000000-0005-0000-0000-0000F4000000}"/>
    <cellStyle name="40% - Accent5 14" xfId="231" xr:uid="{00000000-0005-0000-0000-0000F5000000}"/>
    <cellStyle name="40% - Accent5 15" xfId="261" xr:uid="{00000000-0005-0000-0000-0000F6000000}"/>
    <cellStyle name="40% - Accent5 16" xfId="329" xr:uid="{00000000-0005-0000-0000-0000F7000000}"/>
    <cellStyle name="40% - Accent5 17" xfId="242" xr:uid="{00000000-0005-0000-0000-0000F8000000}"/>
    <cellStyle name="40% - Accent5 18" xfId="365" xr:uid="{00000000-0005-0000-0000-0000F9000000}"/>
    <cellStyle name="40% - Accent5 19" xfId="406" xr:uid="{00000000-0005-0000-0000-0000FA000000}"/>
    <cellStyle name="40% - Accent5 2" xfId="69" xr:uid="{00000000-0005-0000-0000-0000FB000000}"/>
    <cellStyle name="40% - Accent5 2 2" xfId="293" xr:uid="{00000000-0005-0000-0000-0000FC000000}"/>
    <cellStyle name="40% - Accent5 2 3" xfId="353" xr:uid="{00000000-0005-0000-0000-0000FD000000}"/>
    <cellStyle name="40% - Accent5 2 4" xfId="373" xr:uid="{00000000-0005-0000-0000-0000FE000000}"/>
    <cellStyle name="40% - Accent5 2 5" xfId="390" xr:uid="{00000000-0005-0000-0000-0000FF000000}"/>
    <cellStyle name="40% - Accent5 2 6" xfId="422" xr:uid="{00000000-0005-0000-0000-000000010000}"/>
    <cellStyle name="40% - Accent5 3" xfId="94" xr:uid="{00000000-0005-0000-0000-000001010000}"/>
    <cellStyle name="40% - Accent5 4" xfId="107" xr:uid="{00000000-0005-0000-0000-000002010000}"/>
    <cellStyle name="40% - Accent5 5" xfId="119" xr:uid="{00000000-0005-0000-0000-000003010000}"/>
    <cellStyle name="40% - Accent5 6" xfId="129" xr:uid="{00000000-0005-0000-0000-000004010000}"/>
    <cellStyle name="40% - Accent5 7" xfId="141" xr:uid="{00000000-0005-0000-0000-000005010000}"/>
    <cellStyle name="40% - Accent5 8" xfId="151" xr:uid="{00000000-0005-0000-0000-000006010000}"/>
    <cellStyle name="40% - Accent5 9" xfId="160" xr:uid="{00000000-0005-0000-0000-000007010000}"/>
    <cellStyle name="40% - Accent6" xfId="53" builtinId="51" customBuiltin="1"/>
    <cellStyle name="40% - Accent6 10" xfId="186" xr:uid="{00000000-0005-0000-0000-000009010000}"/>
    <cellStyle name="40% - Accent6 11" xfId="196" xr:uid="{00000000-0005-0000-0000-00000A010000}"/>
    <cellStyle name="40% - Accent6 12" xfId="203" xr:uid="{00000000-0005-0000-0000-00000B010000}"/>
    <cellStyle name="40% - Accent6 13" xfId="224" xr:uid="{00000000-0005-0000-0000-00000C010000}"/>
    <cellStyle name="40% - Accent6 14" xfId="233" xr:uid="{00000000-0005-0000-0000-00000D010000}"/>
    <cellStyle name="40% - Accent6 15" xfId="265" xr:uid="{00000000-0005-0000-0000-00000E010000}"/>
    <cellStyle name="40% - Accent6 16" xfId="332" xr:uid="{00000000-0005-0000-0000-00000F010000}"/>
    <cellStyle name="40% - Accent6 17" xfId="327" xr:uid="{00000000-0005-0000-0000-000010010000}"/>
    <cellStyle name="40% - Accent6 18" xfId="348" xr:uid="{00000000-0005-0000-0000-000011010000}"/>
    <cellStyle name="40% - Accent6 19" xfId="408" xr:uid="{00000000-0005-0000-0000-000012010000}"/>
    <cellStyle name="40% - Accent6 2" xfId="71" xr:uid="{00000000-0005-0000-0000-000013010000}"/>
    <cellStyle name="40% - Accent6 2 2" xfId="289" xr:uid="{00000000-0005-0000-0000-000014010000}"/>
    <cellStyle name="40% - Accent6 2 3" xfId="349" xr:uid="{00000000-0005-0000-0000-000015010000}"/>
    <cellStyle name="40% - Accent6 2 4" xfId="369" xr:uid="{00000000-0005-0000-0000-000016010000}"/>
    <cellStyle name="40% - Accent6 2 5" xfId="388" xr:uid="{00000000-0005-0000-0000-000017010000}"/>
    <cellStyle name="40% - Accent6 2 6" xfId="420" xr:uid="{00000000-0005-0000-0000-000018010000}"/>
    <cellStyle name="40% - Accent6 3" xfId="98" xr:uid="{00000000-0005-0000-0000-000019010000}"/>
    <cellStyle name="40% - Accent6 4" xfId="110" xr:uid="{00000000-0005-0000-0000-00001A010000}"/>
    <cellStyle name="40% - Accent6 5" xfId="122" xr:uid="{00000000-0005-0000-0000-00001B010000}"/>
    <cellStyle name="40% - Accent6 6" xfId="132" xr:uid="{00000000-0005-0000-0000-00001C010000}"/>
    <cellStyle name="40% - Accent6 7" xfId="144" xr:uid="{00000000-0005-0000-0000-00001D010000}"/>
    <cellStyle name="40% - Accent6 8" xfId="153" xr:uid="{00000000-0005-0000-0000-00001E010000}"/>
    <cellStyle name="40% - Accent6 9" xfId="162" xr:uid="{00000000-0005-0000-0000-00001F010000}"/>
    <cellStyle name="60% - Accent1" xfId="34" builtinId="32" customBuiltin="1"/>
    <cellStyle name="60% - Accent1 2" xfId="285" xr:uid="{00000000-0005-0000-0000-000021010000}"/>
    <cellStyle name="60% - Accent2" xfId="38" builtinId="36" customBuiltin="1"/>
    <cellStyle name="60% - Accent2 2" xfId="281" xr:uid="{00000000-0005-0000-0000-000023010000}"/>
    <cellStyle name="60% - Accent3" xfId="42" builtinId="40" customBuiltin="1"/>
    <cellStyle name="60% - Accent3 2" xfId="300" xr:uid="{00000000-0005-0000-0000-000025010000}"/>
    <cellStyle name="60% - Accent4" xfId="46" builtinId="44" customBuiltin="1"/>
    <cellStyle name="60% - Accent4 2" xfId="296" xr:uid="{00000000-0005-0000-0000-000027010000}"/>
    <cellStyle name="60% - Accent5" xfId="50" builtinId="48" customBuiltin="1"/>
    <cellStyle name="60% - Accent5 2" xfId="292" xr:uid="{00000000-0005-0000-0000-000029010000}"/>
    <cellStyle name="60% - Accent6" xfId="54" builtinId="52" customBuiltin="1"/>
    <cellStyle name="60% - Accent6 2" xfId="288" xr:uid="{00000000-0005-0000-0000-00002B010000}"/>
    <cellStyle name="Accent1" xfId="31" builtinId="29" customBuiltin="1"/>
    <cellStyle name="Accent1 2" xfId="284" xr:uid="{00000000-0005-0000-0000-00002D010000}"/>
    <cellStyle name="Accent2" xfId="35" builtinId="33" customBuiltin="1"/>
    <cellStyle name="Accent2 2" xfId="280" xr:uid="{00000000-0005-0000-0000-00002F010000}"/>
    <cellStyle name="Accent3" xfId="39" builtinId="37" customBuiltin="1"/>
    <cellStyle name="Accent3 2" xfId="299" xr:uid="{00000000-0005-0000-0000-000031010000}"/>
    <cellStyle name="Accent4" xfId="43" builtinId="41" customBuiltin="1"/>
    <cellStyle name="Accent4 2" xfId="295" xr:uid="{00000000-0005-0000-0000-000033010000}"/>
    <cellStyle name="Accent5" xfId="47" builtinId="45" customBuiltin="1"/>
    <cellStyle name="Accent5 2" xfId="291" xr:uid="{00000000-0005-0000-0000-000035010000}"/>
    <cellStyle name="Accent6" xfId="51" builtinId="49" customBuiltin="1"/>
    <cellStyle name="Accent6 2" xfId="287" xr:uid="{00000000-0005-0000-0000-000037010000}"/>
    <cellStyle name="Bad" xfId="21" builtinId="27" customBuiltin="1"/>
    <cellStyle name="Bad 2" xfId="283" xr:uid="{00000000-0005-0000-0000-000039010000}"/>
    <cellStyle name="Calculation" xfId="25" builtinId="22" customBuiltin="1"/>
    <cellStyle name="Calculation 2" xfId="279" xr:uid="{00000000-0005-0000-0000-00003B010000}"/>
    <cellStyle name="Check Cell" xfId="27" builtinId="23" customBuiltin="1"/>
    <cellStyle name="Check Cell 2" xfId="302" xr:uid="{00000000-0005-0000-0000-00003D010000}"/>
    <cellStyle name="Comma" xfId="1" builtinId="3"/>
    <cellStyle name="Comma 10" xfId="236" xr:uid="{00000000-0005-0000-0000-00003F010000}"/>
    <cellStyle name="Comma 2" xfId="58" xr:uid="{00000000-0005-0000-0000-000040010000}"/>
    <cellStyle name="Comma 2 10 2" xfId="430" xr:uid="{6A4E36BB-1B2F-4893-9593-CBDDB9216F5E}"/>
    <cellStyle name="Comma 2 2" xfId="270" xr:uid="{00000000-0005-0000-0000-000041010000}"/>
    <cellStyle name="Comma 2 2 2" xfId="412" xr:uid="{00000000-0005-0000-0000-000042010000}"/>
    <cellStyle name="Comma 4" xfId="207" xr:uid="{00000000-0005-0000-0000-000043010000}"/>
    <cellStyle name="Explanatory Text" xfId="29" builtinId="53" customBuiltin="1"/>
    <cellStyle name="Explanatory Text 2" xfId="303" xr:uid="{00000000-0005-0000-0000-000045010000}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Good" xfId="20" builtinId="26" customBuiltin="1"/>
    <cellStyle name="Good 2" xfId="304" xr:uid="{00000000-0005-0000-0000-00004D010000}"/>
    <cellStyle name="Heading 1" xfId="16" builtinId="16" customBuiltin="1"/>
    <cellStyle name="Heading 1 2" xfId="305" xr:uid="{00000000-0005-0000-0000-00004F010000}"/>
    <cellStyle name="Heading 2" xfId="17" builtinId="17" customBuiltin="1"/>
    <cellStyle name="Heading 2 2" xfId="306" xr:uid="{00000000-0005-0000-0000-000051010000}"/>
    <cellStyle name="Heading 3" xfId="18" builtinId="18" customBuiltin="1"/>
    <cellStyle name="Heading 3 2" xfId="307" xr:uid="{00000000-0005-0000-0000-000053010000}"/>
    <cellStyle name="Heading 4" xfId="19" builtinId="19" customBuiltin="1"/>
    <cellStyle name="Heading 4 2" xfId="308" xr:uid="{00000000-0005-0000-0000-000055010000}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235" builtinId="8"/>
    <cellStyle name="Input" xfId="23" builtinId="20" customBuiltin="1"/>
    <cellStyle name="Input 2" xfId="309" xr:uid="{00000000-0005-0000-0000-00005E010000}"/>
    <cellStyle name="Linked Cell" xfId="26" builtinId="24" customBuiltin="1"/>
    <cellStyle name="Linked Cell 2" xfId="310" xr:uid="{00000000-0005-0000-0000-000060010000}"/>
    <cellStyle name="Neutral" xfId="22" builtinId="28" customBuiltin="1"/>
    <cellStyle name="Neutral 2" xfId="311" xr:uid="{00000000-0005-0000-0000-000062010000}"/>
    <cellStyle name="Normal" xfId="0" builtinId="0"/>
    <cellStyle name="Normal 10" xfId="428" xr:uid="{00000000-0005-0000-0000-000064010000}"/>
    <cellStyle name="Normal 2" xfId="14" xr:uid="{00000000-0005-0000-0000-000065010000}"/>
    <cellStyle name="Normal 2 19 10" xfId="429" xr:uid="{D8AE0366-7553-43B8-AA16-27405511F78B}"/>
    <cellStyle name="Normal 2 2" xfId="237" xr:uid="{00000000-0005-0000-0000-000066010000}"/>
    <cellStyle name="Normal 2 3" xfId="268" xr:uid="{00000000-0005-0000-0000-000067010000}"/>
    <cellStyle name="Normal 2 4" xfId="335" xr:uid="{00000000-0005-0000-0000-000068010000}"/>
    <cellStyle name="Normal 2 5" xfId="358" xr:uid="{00000000-0005-0000-0000-000069010000}"/>
    <cellStyle name="Normal 2 6" xfId="378" xr:uid="{00000000-0005-0000-0000-00006A010000}"/>
    <cellStyle name="Normal 2 7" xfId="410" xr:uid="{00000000-0005-0000-0000-00006B010000}"/>
    <cellStyle name="Normal 3" xfId="57" xr:uid="{00000000-0005-0000-0000-00006C010000}"/>
    <cellStyle name="Normal 3 10" xfId="409" xr:uid="{00000000-0005-0000-0000-00006D010000}"/>
    <cellStyle name="Normal 3 2" xfId="267" xr:uid="{00000000-0005-0000-0000-00006E010000}"/>
    <cellStyle name="Normal 3 2 2" xfId="269" xr:uid="{00000000-0005-0000-0000-00006F010000}"/>
    <cellStyle name="Normal 3 2 2 2" xfId="273" xr:uid="{00000000-0005-0000-0000-000070010000}"/>
    <cellStyle name="Normal 3 2 2 2 2" xfId="275" xr:uid="{00000000-0005-0000-0000-000071010000}"/>
    <cellStyle name="Normal 3 2 2 2 3" xfId="338" xr:uid="{00000000-0005-0000-0000-000072010000}"/>
    <cellStyle name="Normal 3 2 2 2 4" xfId="333" xr:uid="{00000000-0005-0000-0000-000073010000}"/>
    <cellStyle name="Normal 3 2 2 2 5" xfId="382" xr:uid="{00000000-0005-0000-0000-000074010000}"/>
    <cellStyle name="Normal 3 2 2 2 6" xfId="414" xr:uid="{00000000-0005-0000-0000-000075010000}"/>
    <cellStyle name="Normal 3 2 2 3" xfId="337" xr:uid="{00000000-0005-0000-0000-000076010000}"/>
    <cellStyle name="Normal 3 2 2 4" xfId="266" xr:uid="{00000000-0005-0000-0000-000077010000}"/>
    <cellStyle name="Normal 3 2 2 5" xfId="240" xr:uid="{00000000-0005-0000-0000-000078010000}"/>
    <cellStyle name="Normal 3 2 2 6" xfId="413" xr:uid="{00000000-0005-0000-0000-000079010000}"/>
    <cellStyle name="Normal 3 2 3" xfId="336" xr:uid="{00000000-0005-0000-0000-00007A010000}"/>
    <cellStyle name="Normal 3 2 4" xfId="321" xr:uid="{00000000-0005-0000-0000-00007B010000}"/>
    <cellStyle name="Normal 3 2 5" xfId="250" xr:uid="{00000000-0005-0000-0000-00007C010000}"/>
    <cellStyle name="Normal 3 2 6" xfId="411" xr:uid="{00000000-0005-0000-0000-00007D010000}"/>
    <cellStyle name="Normal 3 3" xfId="271" xr:uid="{00000000-0005-0000-0000-00007E010000}"/>
    <cellStyle name="Normal 3 4" xfId="272" xr:uid="{00000000-0005-0000-0000-00007F010000}"/>
    <cellStyle name="Normal 3 5" xfId="274" xr:uid="{00000000-0005-0000-0000-000080010000}"/>
    <cellStyle name="Normal 3 6" xfId="318" xr:uid="{00000000-0005-0000-0000-000081010000}"/>
    <cellStyle name="Normal 3 7" xfId="334" xr:uid="{00000000-0005-0000-0000-000082010000}"/>
    <cellStyle name="Normal 3 8" xfId="324" xr:uid="{00000000-0005-0000-0000-000083010000}"/>
    <cellStyle name="Normal 3 9" xfId="342" xr:uid="{00000000-0005-0000-0000-000084010000}"/>
    <cellStyle name="Normal 4" xfId="204" xr:uid="{00000000-0005-0000-0000-000085010000}"/>
    <cellStyle name="Normal 5" xfId="166" xr:uid="{00000000-0005-0000-0000-000086010000}"/>
    <cellStyle name="Normal 6" xfId="165" xr:uid="{00000000-0005-0000-0000-000087010000}"/>
    <cellStyle name="Normal 6 2" xfId="225" xr:uid="{00000000-0005-0000-0000-000088010000}"/>
    <cellStyle name="Normal 6 3" xfId="234" xr:uid="{00000000-0005-0000-0000-000089010000}"/>
    <cellStyle name="Normal 7" xfId="205" xr:uid="{00000000-0005-0000-0000-00008A010000}"/>
    <cellStyle name="Normal 8" xfId="431" xr:uid="{8B3B3404-CEF1-4806-9DDA-2ECB1C632295}"/>
    <cellStyle name="Note 10" xfId="96" xr:uid="{00000000-0005-0000-0000-00008B010000}"/>
    <cellStyle name="Note 11" xfId="149" xr:uid="{00000000-0005-0000-0000-00008C010000}"/>
    <cellStyle name="Note 12" xfId="167" xr:uid="{00000000-0005-0000-0000-00008D010000}"/>
    <cellStyle name="Note 13" xfId="164" xr:uid="{00000000-0005-0000-0000-00008E010000}"/>
    <cellStyle name="Note 14" xfId="163" xr:uid="{00000000-0005-0000-0000-00008F010000}"/>
    <cellStyle name="Note 15" xfId="206" xr:uid="{00000000-0005-0000-0000-000090010000}"/>
    <cellStyle name="Note 16" xfId="222" xr:uid="{00000000-0005-0000-0000-000091010000}"/>
    <cellStyle name="Note 17" xfId="245" xr:uid="{00000000-0005-0000-0000-000092010000}"/>
    <cellStyle name="Note 18" xfId="253" xr:uid="{00000000-0005-0000-0000-000093010000}"/>
    <cellStyle name="Note 19" xfId="263" xr:uid="{00000000-0005-0000-0000-000094010000}"/>
    <cellStyle name="Note 2" xfId="56" xr:uid="{00000000-0005-0000-0000-000095010000}"/>
    <cellStyle name="Note 2 2" xfId="312" xr:uid="{00000000-0005-0000-0000-000096010000}"/>
    <cellStyle name="Note 2 3" xfId="366" xr:uid="{00000000-0005-0000-0000-000097010000}"/>
    <cellStyle name="Note 2 4" xfId="381" xr:uid="{00000000-0005-0000-0000-000098010000}"/>
    <cellStyle name="Note 2 5" xfId="395" xr:uid="{00000000-0005-0000-0000-000099010000}"/>
    <cellStyle name="Note 2 6" xfId="427" xr:uid="{00000000-0005-0000-0000-00009A010000}"/>
    <cellStyle name="Note 20" xfId="367" xr:uid="{00000000-0005-0000-0000-00009B010000}"/>
    <cellStyle name="Note 21" xfId="396" xr:uid="{00000000-0005-0000-0000-00009C010000}"/>
    <cellStyle name="Note 3" xfId="55" xr:uid="{00000000-0005-0000-0000-00009D010000}"/>
    <cellStyle name="Note 4" xfId="59" xr:uid="{00000000-0005-0000-0000-00009E010000}"/>
    <cellStyle name="Note 5" xfId="75" xr:uid="{00000000-0005-0000-0000-00009F010000}"/>
    <cellStyle name="Note 6" xfId="73" xr:uid="{00000000-0005-0000-0000-0000A0010000}"/>
    <cellStyle name="Note 7" xfId="72" xr:uid="{00000000-0005-0000-0000-0000A1010000}"/>
    <cellStyle name="Note 8" xfId="74" xr:uid="{00000000-0005-0000-0000-0000A2010000}"/>
    <cellStyle name="Note 9" xfId="76" xr:uid="{00000000-0005-0000-0000-0000A3010000}"/>
    <cellStyle name="Output" xfId="24" builtinId="21" customBuiltin="1"/>
    <cellStyle name="Output 2" xfId="313" xr:uid="{00000000-0005-0000-0000-0000A5010000}"/>
    <cellStyle name="Style 1" xfId="314" xr:uid="{00000000-0005-0000-0000-0000A7010000}"/>
    <cellStyle name="Title" xfId="15" builtinId="15" customBuiltin="1"/>
    <cellStyle name="Title 2" xfId="315" xr:uid="{00000000-0005-0000-0000-0000A9010000}"/>
    <cellStyle name="Total" xfId="30" builtinId="25" customBuiltin="1"/>
    <cellStyle name="Total 2" xfId="316" xr:uid="{00000000-0005-0000-0000-0000AB010000}"/>
    <cellStyle name="Warning Text" xfId="28" builtinId="11" customBuiltin="1"/>
    <cellStyle name="Warning Text 2" xfId="317" xr:uid="{00000000-0005-0000-0000-0000AD010000}"/>
  </cellStyles>
  <dxfs count="123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00FF"/>
      <color rgb="FFFFCCFF"/>
      <color rgb="FF00FF00"/>
      <color rgb="FFFF33CC"/>
      <color rgb="FFFF6600"/>
      <color rgb="FFFFFFCC"/>
      <color rgb="FFFF0066"/>
      <color rgb="FF0099FF"/>
      <color rgb="FF9933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gif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gif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5.png"/><Relationship Id="rId13" Type="http://schemas.openxmlformats.org/officeDocument/2006/relationships/image" Target="../media/image79.png"/><Relationship Id="rId18" Type="http://schemas.openxmlformats.org/officeDocument/2006/relationships/image" Target="../media/image84.png"/><Relationship Id="rId26" Type="http://schemas.openxmlformats.org/officeDocument/2006/relationships/image" Target="../media/image91.png"/><Relationship Id="rId3" Type="http://schemas.openxmlformats.org/officeDocument/2006/relationships/image" Target="../media/image70.png"/><Relationship Id="rId21" Type="http://schemas.openxmlformats.org/officeDocument/2006/relationships/image" Target="../media/image87.png"/><Relationship Id="rId7" Type="http://schemas.openxmlformats.org/officeDocument/2006/relationships/image" Target="../media/image74.png"/><Relationship Id="rId12" Type="http://schemas.openxmlformats.org/officeDocument/2006/relationships/image" Target="../media/image78.png"/><Relationship Id="rId17" Type="http://schemas.openxmlformats.org/officeDocument/2006/relationships/image" Target="../media/image83.png"/><Relationship Id="rId25" Type="http://schemas.openxmlformats.org/officeDocument/2006/relationships/image" Target="../media/image1.png"/><Relationship Id="rId2" Type="http://schemas.openxmlformats.org/officeDocument/2006/relationships/image" Target="../media/image69.png"/><Relationship Id="rId16" Type="http://schemas.openxmlformats.org/officeDocument/2006/relationships/image" Target="../media/image82.png"/><Relationship Id="rId20" Type="http://schemas.openxmlformats.org/officeDocument/2006/relationships/image" Target="../media/image86.png"/><Relationship Id="rId1" Type="http://schemas.openxmlformats.org/officeDocument/2006/relationships/image" Target="../media/image68.png"/><Relationship Id="rId6" Type="http://schemas.openxmlformats.org/officeDocument/2006/relationships/image" Target="../media/image73.png"/><Relationship Id="rId11" Type="http://schemas.openxmlformats.org/officeDocument/2006/relationships/image" Target="../media/image28.png"/><Relationship Id="rId24" Type="http://schemas.openxmlformats.org/officeDocument/2006/relationships/image" Target="../media/image90.png"/><Relationship Id="rId5" Type="http://schemas.openxmlformats.org/officeDocument/2006/relationships/image" Target="../media/image72.png"/><Relationship Id="rId15" Type="http://schemas.openxmlformats.org/officeDocument/2006/relationships/image" Target="../media/image81.png"/><Relationship Id="rId23" Type="http://schemas.openxmlformats.org/officeDocument/2006/relationships/image" Target="../media/image89.png"/><Relationship Id="rId28" Type="http://schemas.openxmlformats.org/officeDocument/2006/relationships/image" Target="../media/image93.png"/><Relationship Id="rId10" Type="http://schemas.openxmlformats.org/officeDocument/2006/relationships/image" Target="../media/image77.png"/><Relationship Id="rId19" Type="http://schemas.openxmlformats.org/officeDocument/2006/relationships/image" Target="../media/image85.png"/><Relationship Id="rId4" Type="http://schemas.openxmlformats.org/officeDocument/2006/relationships/image" Target="../media/image71.png"/><Relationship Id="rId9" Type="http://schemas.openxmlformats.org/officeDocument/2006/relationships/image" Target="../media/image76.png"/><Relationship Id="rId14" Type="http://schemas.openxmlformats.org/officeDocument/2006/relationships/image" Target="../media/image80.png"/><Relationship Id="rId22" Type="http://schemas.openxmlformats.org/officeDocument/2006/relationships/image" Target="../media/image88.png"/><Relationship Id="rId27" Type="http://schemas.openxmlformats.org/officeDocument/2006/relationships/image" Target="../media/image9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104.png"/><Relationship Id="rId3" Type="http://schemas.openxmlformats.org/officeDocument/2006/relationships/image" Target="../media/image95.png"/><Relationship Id="rId7" Type="http://schemas.openxmlformats.org/officeDocument/2006/relationships/image" Target="../media/image99.png"/><Relationship Id="rId12" Type="http://schemas.openxmlformats.org/officeDocument/2006/relationships/image" Target="../media/image103.png"/><Relationship Id="rId2" Type="http://schemas.openxmlformats.org/officeDocument/2006/relationships/image" Target="../media/image94.png"/><Relationship Id="rId1" Type="http://schemas.openxmlformats.org/officeDocument/2006/relationships/image" Target="../media/image1.png"/><Relationship Id="rId6" Type="http://schemas.openxmlformats.org/officeDocument/2006/relationships/image" Target="../media/image98.png"/><Relationship Id="rId11" Type="http://schemas.openxmlformats.org/officeDocument/2006/relationships/image" Target="../media/image102.png"/><Relationship Id="rId5" Type="http://schemas.openxmlformats.org/officeDocument/2006/relationships/image" Target="../media/image97.png"/><Relationship Id="rId15" Type="http://schemas.openxmlformats.org/officeDocument/2006/relationships/image" Target="../media/image106.png"/><Relationship Id="rId10" Type="http://schemas.openxmlformats.org/officeDocument/2006/relationships/image" Target="../media/image101.png"/><Relationship Id="rId4" Type="http://schemas.openxmlformats.org/officeDocument/2006/relationships/image" Target="../media/image96.png"/><Relationship Id="rId9" Type="http://schemas.openxmlformats.org/officeDocument/2006/relationships/image" Target="../media/image100.png"/><Relationship Id="rId14" Type="http://schemas.openxmlformats.org/officeDocument/2006/relationships/image" Target="../media/image10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3.png"/><Relationship Id="rId13" Type="http://schemas.openxmlformats.org/officeDocument/2006/relationships/image" Target="../media/image117.png"/><Relationship Id="rId3" Type="http://schemas.openxmlformats.org/officeDocument/2006/relationships/image" Target="../media/image108.png"/><Relationship Id="rId7" Type="http://schemas.openxmlformats.org/officeDocument/2006/relationships/image" Target="../media/image112.png"/><Relationship Id="rId12" Type="http://schemas.openxmlformats.org/officeDocument/2006/relationships/image" Target="../media/image116.png"/><Relationship Id="rId2" Type="http://schemas.openxmlformats.org/officeDocument/2006/relationships/image" Target="../media/image107.png"/><Relationship Id="rId1" Type="http://schemas.openxmlformats.org/officeDocument/2006/relationships/image" Target="../media/image1.png"/><Relationship Id="rId6" Type="http://schemas.openxmlformats.org/officeDocument/2006/relationships/image" Target="../media/image111.png"/><Relationship Id="rId11" Type="http://schemas.openxmlformats.org/officeDocument/2006/relationships/image" Target="../media/image115.png"/><Relationship Id="rId5" Type="http://schemas.openxmlformats.org/officeDocument/2006/relationships/image" Target="../media/image110.png"/><Relationship Id="rId10" Type="http://schemas.openxmlformats.org/officeDocument/2006/relationships/image" Target="../media/image114.png"/><Relationship Id="rId4" Type="http://schemas.openxmlformats.org/officeDocument/2006/relationships/image" Target="../media/image109.png"/><Relationship Id="rId9" Type="http://schemas.openxmlformats.org/officeDocument/2006/relationships/image" Target="../media/image9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4.png"/><Relationship Id="rId13" Type="http://schemas.openxmlformats.org/officeDocument/2006/relationships/image" Target="../media/image129.png"/><Relationship Id="rId3" Type="http://schemas.openxmlformats.org/officeDocument/2006/relationships/image" Target="../media/image1.png"/><Relationship Id="rId7" Type="http://schemas.openxmlformats.org/officeDocument/2006/relationships/image" Target="../media/image123.png"/><Relationship Id="rId12" Type="http://schemas.openxmlformats.org/officeDocument/2006/relationships/image" Target="../media/image128.png"/><Relationship Id="rId2" Type="http://schemas.openxmlformats.org/officeDocument/2006/relationships/image" Target="../media/image119.png"/><Relationship Id="rId1" Type="http://schemas.openxmlformats.org/officeDocument/2006/relationships/image" Target="../media/image118.png"/><Relationship Id="rId6" Type="http://schemas.openxmlformats.org/officeDocument/2006/relationships/image" Target="../media/image122.png"/><Relationship Id="rId11" Type="http://schemas.openxmlformats.org/officeDocument/2006/relationships/image" Target="../media/image127.png"/><Relationship Id="rId5" Type="http://schemas.openxmlformats.org/officeDocument/2006/relationships/image" Target="../media/image121.png"/><Relationship Id="rId10" Type="http://schemas.openxmlformats.org/officeDocument/2006/relationships/image" Target="../media/image126.png"/><Relationship Id="rId4" Type="http://schemas.openxmlformats.org/officeDocument/2006/relationships/image" Target="../media/image120.png"/><Relationship Id="rId9" Type="http://schemas.openxmlformats.org/officeDocument/2006/relationships/image" Target="../media/image125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6.png"/><Relationship Id="rId3" Type="http://schemas.openxmlformats.org/officeDocument/2006/relationships/image" Target="../media/image131.png"/><Relationship Id="rId7" Type="http://schemas.openxmlformats.org/officeDocument/2006/relationships/image" Target="../media/image135.png"/><Relationship Id="rId2" Type="http://schemas.openxmlformats.org/officeDocument/2006/relationships/image" Target="../media/image1.png"/><Relationship Id="rId1" Type="http://schemas.openxmlformats.org/officeDocument/2006/relationships/image" Target="../media/image130.jpeg"/><Relationship Id="rId6" Type="http://schemas.openxmlformats.org/officeDocument/2006/relationships/image" Target="../media/image134.png"/><Relationship Id="rId5" Type="http://schemas.openxmlformats.org/officeDocument/2006/relationships/image" Target="../media/image133.png"/><Relationship Id="rId4" Type="http://schemas.openxmlformats.org/officeDocument/2006/relationships/image" Target="../media/image132.png"/><Relationship Id="rId9" Type="http://schemas.openxmlformats.org/officeDocument/2006/relationships/image" Target="../media/image137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4.png"/><Relationship Id="rId13" Type="http://schemas.openxmlformats.org/officeDocument/2006/relationships/image" Target="../media/image149.png"/><Relationship Id="rId18" Type="http://schemas.openxmlformats.org/officeDocument/2006/relationships/image" Target="../media/image154.png"/><Relationship Id="rId3" Type="http://schemas.openxmlformats.org/officeDocument/2006/relationships/image" Target="../media/image1.png"/><Relationship Id="rId21" Type="http://schemas.openxmlformats.org/officeDocument/2006/relationships/image" Target="../media/image157.png"/><Relationship Id="rId7" Type="http://schemas.openxmlformats.org/officeDocument/2006/relationships/image" Target="../media/image143.png"/><Relationship Id="rId12" Type="http://schemas.openxmlformats.org/officeDocument/2006/relationships/image" Target="../media/image148.png"/><Relationship Id="rId17" Type="http://schemas.openxmlformats.org/officeDocument/2006/relationships/image" Target="../media/image153.png"/><Relationship Id="rId2" Type="http://schemas.openxmlformats.org/officeDocument/2006/relationships/image" Target="../media/image139.png"/><Relationship Id="rId16" Type="http://schemas.openxmlformats.org/officeDocument/2006/relationships/image" Target="../media/image152.png"/><Relationship Id="rId20" Type="http://schemas.openxmlformats.org/officeDocument/2006/relationships/image" Target="../media/image156.png"/><Relationship Id="rId1" Type="http://schemas.openxmlformats.org/officeDocument/2006/relationships/image" Target="../media/image138.png"/><Relationship Id="rId6" Type="http://schemas.openxmlformats.org/officeDocument/2006/relationships/image" Target="../media/image142.png"/><Relationship Id="rId11" Type="http://schemas.openxmlformats.org/officeDocument/2006/relationships/image" Target="../media/image147.png"/><Relationship Id="rId5" Type="http://schemas.openxmlformats.org/officeDocument/2006/relationships/image" Target="../media/image141.png"/><Relationship Id="rId15" Type="http://schemas.openxmlformats.org/officeDocument/2006/relationships/image" Target="../media/image151.png"/><Relationship Id="rId10" Type="http://schemas.openxmlformats.org/officeDocument/2006/relationships/image" Target="../media/image146.png"/><Relationship Id="rId19" Type="http://schemas.openxmlformats.org/officeDocument/2006/relationships/image" Target="../media/image155.png"/><Relationship Id="rId4" Type="http://schemas.openxmlformats.org/officeDocument/2006/relationships/image" Target="../media/image140.png"/><Relationship Id="rId9" Type="http://schemas.openxmlformats.org/officeDocument/2006/relationships/image" Target="../media/image145.png"/><Relationship Id="rId14" Type="http://schemas.openxmlformats.org/officeDocument/2006/relationships/image" Target="../media/image150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0.png"/><Relationship Id="rId18" Type="http://schemas.openxmlformats.org/officeDocument/2006/relationships/image" Target="../media/image175.png"/><Relationship Id="rId26" Type="http://schemas.openxmlformats.org/officeDocument/2006/relationships/image" Target="../media/image182.png"/><Relationship Id="rId3" Type="http://schemas.openxmlformats.org/officeDocument/2006/relationships/image" Target="../media/image160.png"/><Relationship Id="rId21" Type="http://schemas.openxmlformats.org/officeDocument/2006/relationships/image" Target="../media/image178.png"/><Relationship Id="rId34" Type="http://schemas.openxmlformats.org/officeDocument/2006/relationships/image" Target="../media/image190.png"/><Relationship Id="rId7" Type="http://schemas.openxmlformats.org/officeDocument/2006/relationships/image" Target="../media/image164.png"/><Relationship Id="rId12" Type="http://schemas.openxmlformats.org/officeDocument/2006/relationships/image" Target="../media/image169.png"/><Relationship Id="rId17" Type="http://schemas.openxmlformats.org/officeDocument/2006/relationships/image" Target="../media/image174.png"/><Relationship Id="rId25" Type="http://schemas.openxmlformats.org/officeDocument/2006/relationships/image" Target="../media/image181.png"/><Relationship Id="rId33" Type="http://schemas.openxmlformats.org/officeDocument/2006/relationships/image" Target="../media/image189.png"/><Relationship Id="rId2" Type="http://schemas.openxmlformats.org/officeDocument/2006/relationships/image" Target="../media/image159.png"/><Relationship Id="rId16" Type="http://schemas.openxmlformats.org/officeDocument/2006/relationships/image" Target="../media/image173.png"/><Relationship Id="rId20" Type="http://schemas.openxmlformats.org/officeDocument/2006/relationships/image" Target="../media/image177.png"/><Relationship Id="rId29" Type="http://schemas.openxmlformats.org/officeDocument/2006/relationships/image" Target="../media/image185.png"/><Relationship Id="rId1" Type="http://schemas.openxmlformats.org/officeDocument/2006/relationships/image" Target="../media/image158.png"/><Relationship Id="rId6" Type="http://schemas.openxmlformats.org/officeDocument/2006/relationships/image" Target="../media/image163.png"/><Relationship Id="rId11" Type="http://schemas.openxmlformats.org/officeDocument/2006/relationships/image" Target="../media/image168.png"/><Relationship Id="rId24" Type="http://schemas.microsoft.com/office/2007/relationships/hdphoto" Target="../media/hdphoto1.wdp"/><Relationship Id="rId32" Type="http://schemas.openxmlformats.org/officeDocument/2006/relationships/image" Target="../media/image188.png"/><Relationship Id="rId5" Type="http://schemas.openxmlformats.org/officeDocument/2006/relationships/image" Target="../media/image162.png"/><Relationship Id="rId15" Type="http://schemas.openxmlformats.org/officeDocument/2006/relationships/image" Target="../media/image172.png"/><Relationship Id="rId23" Type="http://schemas.openxmlformats.org/officeDocument/2006/relationships/image" Target="../media/image180.png"/><Relationship Id="rId28" Type="http://schemas.openxmlformats.org/officeDocument/2006/relationships/image" Target="../media/image184.png"/><Relationship Id="rId10" Type="http://schemas.openxmlformats.org/officeDocument/2006/relationships/image" Target="../media/image167.png"/><Relationship Id="rId19" Type="http://schemas.openxmlformats.org/officeDocument/2006/relationships/image" Target="../media/image176.png"/><Relationship Id="rId31" Type="http://schemas.openxmlformats.org/officeDocument/2006/relationships/image" Target="../media/image187.png"/><Relationship Id="rId4" Type="http://schemas.openxmlformats.org/officeDocument/2006/relationships/image" Target="../media/image161.jpg"/><Relationship Id="rId9" Type="http://schemas.openxmlformats.org/officeDocument/2006/relationships/image" Target="../media/image166.png"/><Relationship Id="rId14" Type="http://schemas.openxmlformats.org/officeDocument/2006/relationships/image" Target="../media/image171.png"/><Relationship Id="rId22" Type="http://schemas.openxmlformats.org/officeDocument/2006/relationships/image" Target="../media/image179.png"/><Relationship Id="rId27" Type="http://schemas.openxmlformats.org/officeDocument/2006/relationships/image" Target="../media/image183.png"/><Relationship Id="rId30" Type="http://schemas.openxmlformats.org/officeDocument/2006/relationships/image" Target="../media/image186.jpeg"/><Relationship Id="rId8" Type="http://schemas.openxmlformats.org/officeDocument/2006/relationships/image" Target="../media/image165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8.png"/><Relationship Id="rId13" Type="http://schemas.openxmlformats.org/officeDocument/2006/relationships/image" Target="../media/image202.png"/><Relationship Id="rId18" Type="http://schemas.openxmlformats.org/officeDocument/2006/relationships/image" Target="../media/image207.png"/><Relationship Id="rId3" Type="http://schemas.openxmlformats.org/officeDocument/2006/relationships/image" Target="../media/image193.png"/><Relationship Id="rId7" Type="http://schemas.openxmlformats.org/officeDocument/2006/relationships/image" Target="../media/image197.png"/><Relationship Id="rId12" Type="http://schemas.openxmlformats.org/officeDocument/2006/relationships/image" Target="../media/image201.png"/><Relationship Id="rId17" Type="http://schemas.openxmlformats.org/officeDocument/2006/relationships/image" Target="../media/image206.png"/><Relationship Id="rId2" Type="http://schemas.openxmlformats.org/officeDocument/2006/relationships/image" Target="../media/image192.png"/><Relationship Id="rId16" Type="http://schemas.openxmlformats.org/officeDocument/2006/relationships/image" Target="../media/image205.png"/><Relationship Id="rId1" Type="http://schemas.openxmlformats.org/officeDocument/2006/relationships/image" Target="../media/image191.png"/><Relationship Id="rId6" Type="http://schemas.openxmlformats.org/officeDocument/2006/relationships/image" Target="../media/image196.png"/><Relationship Id="rId11" Type="http://schemas.openxmlformats.org/officeDocument/2006/relationships/image" Target="../media/image186.jpeg"/><Relationship Id="rId5" Type="http://schemas.openxmlformats.org/officeDocument/2006/relationships/image" Target="../media/image195.png"/><Relationship Id="rId15" Type="http://schemas.openxmlformats.org/officeDocument/2006/relationships/image" Target="../media/image204.png"/><Relationship Id="rId10" Type="http://schemas.openxmlformats.org/officeDocument/2006/relationships/image" Target="../media/image200.png"/><Relationship Id="rId19" Type="http://schemas.openxmlformats.org/officeDocument/2006/relationships/image" Target="../media/image208.png"/><Relationship Id="rId4" Type="http://schemas.openxmlformats.org/officeDocument/2006/relationships/image" Target="../media/image194.png"/><Relationship Id="rId9" Type="http://schemas.openxmlformats.org/officeDocument/2006/relationships/image" Target="../media/image199.png"/><Relationship Id="rId14" Type="http://schemas.openxmlformats.org/officeDocument/2006/relationships/image" Target="../media/image203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6.png"/><Relationship Id="rId13" Type="http://schemas.openxmlformats.org/officeDocument/2006/relationships/image" Target="../media/image220.png"/><Relationship Id="rId3" Type="http://schemas.openxmlformats.org/officeDocument/2006/relationships/image" Target="../media/image211.png"/><Relationship Id="rId7" Type="http://schemas.openxmlformats.org/officeDocument/2006/relationships/image" Target="../media/image215.png"/><Relationship Id="rId12" Type="http://schemas.openxmlformats.org/officeDocument/2006/relationships/image" Target="../media/image219.png"/><Relationship Id="rId2" Type="http://schemas.openxmlformats.org/officeDocument/2006/relationships/image" Target="../media/image210.png"/><Relationship Id="rId16" Type="http://schemas.openxmlformats.org/officeDocument/2006/relationships/image" Target="../media/image223.png"/><Relationship Id="rId1" Type="http://schemas.openxmlformats.org/officeDocument/2006/relationships/image" Target="../media/image209.png"/><Relationship Id="rId6" Type="http://schemas.openxmlformats.org/officeDocument/2006/relationships/image" Target="../media/image214.png"/><Relationship Id="rId11" Type="http://schemas.openxmlformats.org/officeDocument/2006/relationships/image" Target="../media/image186.jpeg"/><Relationship Id="rId5" Type="http://schemas.openxmlformats.org/officeDocument/2006/relationships/image" Target="../media/image213.png"/><Relationship Id="rId15" Type="http://schemas.openxmlformats.org/officeDocument/2006/relationships/image" Target="../media/image222.png"/><Relationship Id="rId10" Type="http://schemas.openxmlformats.org/officeDocument/2006/relationships/image" Target="../media/image218.png"/><Relationship Id="rId4" Type="http://schemas.openxmlformats.org/officeDocument/2006/relationships/image" Target="../media/image212.png"/><Relationship Id="rId9" Type="http://schemas.openxmlformats.org/officeDocument/2006/relationships/image" Target="../media/image217.png"/><Relationship Id="rId14" Type="http://schemas.openxmlformats.org/officeDocument/2006/relationships/image" Target="../media/image22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6.jpeg"/><Relationship Id="rId3" Type="http://schemas.openxmlformats.org/officeDocument/2006/relationships/image" Target="../media/image226.png"/><Relationship Id="rId7" Type="http://schemas.openxmlformats.org/officeDocument/2006/relationships/image" Target="../media/image230.png"/><Relationship Id="rId2" Type="http://schemas.openxmlformats.org/officeDocument/2006/relationships/image" Target="../media/image225.png"/><Relationship Id="rId1" Type="http://schemas.openxmlformats.org/officeDocument/2006/relationships/image" Target="../media/image224.png"/><Relationship Id="rId6" Type="http://schemas.openxmlformats.org/officeDocument/2006/relationships/image" Target="../media/image229.png"/><Relationship Id="rId5" Type="http://schemas.openxmlformats.org/officeDocument/2006/relationships/image" Target="../media/image228.png"/><Relationship Id="rId4" Type="http://schemas.openxmlformats.org/officeDocument/2006/relationships/image" Target="../media/image227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1.png"/><Relationship Id="rId2" Type="http://schemas.openxmlformats.org/officeDocument/2006/relationships/image" Target="../media/image186.jpeg"/><Relationship Id="rId1" Type="http://schemas.openxmlformats.org/officeDocument/2006/relationships/image" Target="../media/image224.png"/></Relationships>
</file>

<file path=xl/drawings/_rels/drawing1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57.png"/><Relationship Id="rId21" Type="http://schemas.openxmlformats.org/officeDocument/2006/relationships/image" Target="../media/image252.png"/><Relationship Id="rId34" Type="http://schemas.openxmlformats.org/officeDocument/2006/relationships/image" Target="../media/image265.jpeg"/><Relationship Id="rId42" Type="http://schemas.openxmlformats.org/officeDocument/2006/relationships/image" Target="../media/image273.png"/><Relationship Id="rId47" Type="http://schemas.openxmlformats.org/officeDocument/2006/relationships/image" Target="../media/image278.png"/><Relationship Id="rId50" Type="http://schemas.openxmlformats.org/officeDocument/2006/relationships/image" Target="../media/image281.png"/><Relationship Id="rId55" Type="http://schemas.openxmlformats.org/officeDocument/2006/relationships/image" Target="../media/image286.jpeg"/><Relationship Id="rId63" Type="http://schemas.openxmlformats.org/officeDocument/2006/relationships/image" Target="../media/image294.jpeg"/><Relationship Id="rId68" Type="http://schemas.openxmlformats.org/officeDocument/2006/relationships/image" Target="../media/image299.png"/><Relationship Id="rId7" Type="http://schemas.openxmlformats.org/officeDocument/2006/relationships/image" Target="../media/image238.png"/><Relationship Id="rId2" Type="http://schemas.openxmlformats.org/officeDocument/2006/relationships/image" Target="../media/image233.png"/><Relationship Id="rId16" Type="http://schemas.openxmlformats.org/officeDocument/2006/relationships/image" Target="../media/image247.png"/><Relationship Id="rId29" Type="http://schemas.openxmlformats.org/officeDocument/2006/relationships/image" Target="../media/image260.png"/><Relationship Id="rId11" Type="http://schemas.openxmlformats.org/officeDocument/2006/relationships/image" Target="../media/image242.png"/><Relationship Id="rId24" Type="http://schemas.openxmlformats.org/officeDocument/2006/relationships/image" Target="../media/image255.jpeg"/><Relationship Id="rId32" Type="http://schemas.openxmlformats.org/officeDocument/2006/relationships/image" Target="../media/image263.png"/><Relationship Id="rId37" Type="http://schemas.openxmlformats.org/officeDocument/2006/relationships/image" Target="../media/image268.jpeg"/><Relationship Id="rId40" Type="http://schemas.openxmlformats.org/officeDocument/2006/relationships/image" Target="../media/image271.png"/><Relationship Id="rId45" Type="http://schemas.openxmlformats.org/officeDocument/2006/relationships/image" Target="../media/image276.png"/><Relationship Id="rId53" Type="http://schemas.openxmlformats.org/officeDocument/2006/relationships/image" Target="../media/image284.jpeg"/><Relationship Id="rId58" Type="http://schemas.openxmlformats.org/officeDocument/2006/relationships/image" Target="../media/image289.jpeg"/><Relationship Id="rId66" Type="http://schemas.openxmlformats.org/officeDocument/2006/relationships/image" Target="../media/image297.jpeg"/><Relationship Id="rId5" Type="http://schemas.openxmlformats.org/officeDocument/2006/relationships/image" Target="../media/image236.png"/><Relationship Id="rId61" Type="http://schemas.openxmlformats.org/officeDocument/2006/relationships/image" Target="../media/image292.jpeg"/><Relationship Id="rId19" Type="http://schemas.openxmlformats.org/officeDocument/2006/relationships/image" Target="../media/image250.png"/><Relationship Id="rId14" Type="http://schemas.openxmlformats.org/officeDocument/2006/relationships/image" Target="../media/image245.png"/><Relationship Id="rId22" Type="http://schemas.openxmlformats.org/officeDocument/2006/relationships/image" Target="../media/image253.png"/><Relationship Id="rId27" Type="http://schemas.openxmlformats.org/officeDocument/2006/relationships/image" Target="../media/image258.jpeg"/><Relationship Id="rId30" Type="http://schemas.openxmlformats.org/officeDocument/2006/relationships/image" Target="../media/image261.png"/><Relationship Id="rId35" Type="http://schemas.openxmlformats.org/officeDocument/2006/relationships/image" Target="../media/image266.png"/><Relationship Id="rId43" Type="http://schemas.openxmlformats.org/officeDocument/2006/relationships/image" Target="../media/image274.jpeg"/><Relationship Id="rId48" Type="http://schemas.openxmlformats.org/officeDocument/2006/relationships/image" Target="../media/image279.jpeg"/><Relationship Id="rId56" Type="http://schemas.openxmlformats.org/officeDocument/2006/relationships/image" Target="../media/image287.jpeg"/><Relationship Id="rId64" Type="http://schemas.openxmlformats.org/officeDocument/2006/relationships/image" Target="../media/image295.jpeg"/><Relationship Id="rId8" Type="http://schemas.openxmlformats.org/officeDocument/2006/relationships/image" Target="../media/image239.png"/><Relationship Id="rId51" Type="http://schemas.openxmlformats.org/officeDocument/2006/relationships/image" Target="../media/image282.jpeg"/><Relationship Id="rId3" Type="http://schemas.openxmlformats.org/officeDocument/2006/relationships/image" Target="../media/image234.png"/><Relationship Id="rId12" Type="http://schemas.openxmlformats.org/officeDocument/2006/relationships/image" Target="../media/image243.png"/><Relationship Id="rId17" Type="http://schemas.openxmlformats.org/officeDocument/2006/relationships/image" Target="../media/image248.png"/><Relationship Id="rId25" Type="http://schemas.openxmlformats.org/officeDocument/2006/relationships/image" Target="../media/image256.png"/><Relationship Id="rId33" Type="http://schemas.openxmlformats.org/officeDocument/2006/relationships/image" Target="../media/image264.jpeg"/><Relationship Id="rId38" Type="http://schemas.openxmlformats.org/officeDocument/2006/relationships/image" Target="../media/image269.jpeg"/><Relationship Id="rId46" Type="http://schemas.openxmlformats.org/officeDocument/2006/relationships/image" Target="../media/image277.png"/><Relationship Id="rId59" Type="http://schemas.openxmlformats.org/officeDocument/2006/relationships/image" Target="../media/image290.png"/><Relationship Id="rId67" Type="http://schemas.openxmlformats.org/officeDocument/2006/relationships/image" Target="../media/image298.png"/><Relationship Id="rId20" Type="http://schemas.openxmlformats.org/officeDocument/2006/relationships/image" Target="../media/image251.png"/><Relationship Id="rId41" Type="http://schemas.openxmlformats.org/officeDocument/2006/relationships/image" Target="../media/image272.jpeg"/><Relationship Id="rId54" Type="http://schemas.openxmlformats.org/officeDocument/2006/relationships/image" Target="../media/image285.jpeg"/><Relationship Id="rId62" Type="http://schemas.openxmlformats.org/officeDocument/2006/relationships/image" Target="../media/image293.png"/><Relationship Id="rId1" Type="http://schemas.openxmlformats.org/officeDocument/2006/relationships/image" Target="../media/image232.png"/><Relationship Id="rId6" Type="http://schemas.openxmlformats.org/officeDocument/2006/relationships/image" Target="../media/image237.png"/><Relationship Id="rId15" Type="http://schemas.openxmlformats.org/officeDocument/2006/relationships/image" Target="../media/image246.png"/><Relationship Id="rId23" Type="http://schemas.openxmlformats.org/officeDocument/2006/relationships/image" Target="../media/image254.png"/><Relationship Id="rId28" Type="http://schemas.openxmlformats.org/officeDocument/2006/relationships/image" Target="../media/image259.png"/><Relationship Id="rId36" Type="http://schemas.openxmlformats.org/officeDocument/2006/relationships/image" Target="../media/image267.jpeg"/><Relationship Id="rId49" Type="http://schemas.openxmlformats.org/officeDocument/2006/relationships/image" Target="../media/image280.jpeg"/><Relationship Id="rId57" Type="http://schemas.openxmlformats.org/officeDocument/2006/relationships/image" Target="../media/image288.jpeg"/><Relationship Id="rId10" Type="http://schemas.openxmlformats.org/officeDocument/2006/relationships/image" Target="../media/image241.png"/><Relationship Id="rId31" Type="http://schemas.openxmlformats.org/officeDocument/2006/relationships/image" Target="../media/image262.png"/><Relationship Id="rId44" Type="http://schemas.openxmlformats.org/officeDocument/2006/relationships/image" Target="../media/image275.png"/><Relationship Id="rId52" Type="http://schemas.openxmlformats.org/officeDocument/2006/relationships/image" Target="../media/image283.png"/><Relationship Id="rId60" Type="http://schemas.openxmlformats.org/officeDocument/2006/relationships/image" Target="../media/image291.png"/><Relationship Id="rId65" Type="http://schemas.openxmlformats.org/officeDocument/2006/relationships/image" Target="../media/image296.jpeg"/><Relationship Id="rId4" Type="http://schemas.openxmlformats.org/officeDocument/2006/relationships/image" Target="../media/image235.png"/><Relationship Id="rId9" Type="http://schemas.openxmlformats.org/officeDocument/2006/relationships/image" Target="../media/image240.png"/><Relationship Id="rId13" Type="http://schemas.openxmlformats.org/officeDocument/2006/relationships/image" Target="../media/image244.png"/><Relationship Id="rId18" Type="http://schemas.openxmlformats.org/officeDocument/2006/relationships/image" Target="../media/image249.png"/><Relationship Id="rId39" Type="http://schemas.openxmlformats.org/officeDocument/2006/relationships/image" Target="../media/image270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2.png"/><Relationship Id="rId2" Type="http://schemas.openxmlformats.org/officeDocument/2006/relationships/image" Target="../media/image301.png"/><Relationship Id="rId1" Type="http://schemas.openxmlformats.org/officeDocument/2006/relationships/image" Target="../media/image300.png"/><Relationship Id="rId4" Type="http://schemas.openxmlformats.org/officeDocument/2006/relationships/image" Target="../media/image303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5.png"/><Relationship Id="rId1" Type="http://schemas.openxmlformats.org/officeDocument/2006/relationships/image" Target="../media/image30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229722</xdr:colOff>
      <xdr:row>0</xdr:row>
      <xdr:rowOff>67236</xdr:rowOff>
    </xdr:from>
    <xdr:to>
      <xdr:col>1</xdr:col>
      <xdr:colOff>572300</xdr:colOff>
      <xdr:row>0</xdr:row>
      <xdr:rowOff>735752</xdr:rowOff>
    </xdr:to>
    <xdr:pic>
      <xdr:nvPicPr>
        <xdr:cNvPr id="90" name="Picture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9722" y="67236"/>
          <a:ext cx="1820954" cy="668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277905</xdr:colOff>
      <xdr:row>16</xdr:row>
      <xdr:rowOff>76200</xdr:rowOff>
    </xdr:from>
    <xdr:to>
      <xdr:col>2</xdr:col>
      <xdr:colOff>1075764</xdr:colOff>
      <xdr:row>17</xdr:row>
      <xdr:rowOff>124944</xdr:rowOff>
    </xdr:to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13846" y="6911788"/>
          <a:ext cx="797859" cy="440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265019</xdr:colOff>
      <xdr:row>15</xdr:row>
      <xdr:rowOff>68566</xdr:rowOff>
    </xdr:from>
    <xdr:to>
      <xdr:col>2</xdr:col>
      <xdr:colOff>1086971</xdr:colOff>
      <xdr:row>16</xdr:row>
      <xdr:rowOff>113408</xdr:rowOff>
    </xdr:to>
    <xdr:pic>
      <xdr:nvPicPr>
        <xdr:cNvPr id="20" name="Picture 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200960" y="6411095"/>
          <a:ext cx="821952" cy="4370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276226</xdr:colOff>
      <xdr:row>17</xdr:row>
      <xdr:rowOff>96695</xdr:rowOff>
    </xdr:from>
    <xdr:to>
      <xdr:col>2</xdr:col>
      <xdr:colOff>1075765</xdr:colOff>
      <xdr:row>18</xdr:row>
      <xdr:rowOff>142333</xdr:rowOff>
    </xdr:to>
    <xdr:pic>
      <xdr:nvPicPr>
        <xdr:cNvPr id="21" name="Picture 5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12167" y="7425342"/>
          <a:ext cx="799539" cy="4378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401012</xdr:colOff>
      <xdr:row>10</xdr:row>
      <xdr:rowOff>210511</xdr:rowOff>
    </xdr:from>
    <xdr:to>
      <xdr:col>2</xdr:col>
      <xdr:colOff>952500</xdr:colOff>
      <xdr:row>14</xdr:row>
      <xdr:rowOff>86711</xdr:rowOff>
    </xdr:to>
    <xdr:pic>
      <xdr:nvPicPr>
        <xdr:cNvPr id="1037" name="Picture 13" descr="https://assets.logitech.com/assets/55462/mouse-m100r-gallery.png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 l="24051" r="25949"/>
        <a:stretch>
          <a:fillRect/>
        </a:stretch>
      </xdr:blipFill>
      <xdr:spPr bwMode="auto">
        <a:xfrm rot="2109521">
          <a:off x="3336953" y="3818805"/>
          <a:ext cx="551488" cy="92955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100854</xdr:colOff>
      <xdr:row>30</xdr:row>
      <xdr:rowOff>22412</xdr:rowOff>
    </xdr:from>
    <xdr:to>
      <xdr:col>2</xdr:col>
      <xdr:colOff>561610</xdr:colOff>
      <xdr:row>32</xdr:row>
      <xdr:rowOff>1</xdr:rowOff>
    </xdr:to>
    <xdr:pic>
      <xdr:nvPicPr>
        <xdr:cNvPr id="11" name="Picture 15" descr="https://assets.logitech.com/assets/55235/m185-gallery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l="26586" t="7515" r="27089" b="8408"/>
        <a:stretch>
          <a:fillRect/>
        </a:stretch>
      </xdr:blipFill>
      <xdr:spPr bwMode="auto">
        <a:xfrm>
          <a:off x="3036795" y="9861177"/>
          <a:ext cx="460756" cy="71717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448237</xdr:colOff>
      <xdr:row>31</xdr:row>
      <xdr:rowOff>105896</xdr:rowOff>
    </xdr:from>
    <xdr:to>
      <xdr:col>2</xdr:col>
      <xdr:colOff>917977</xdr:colOff>
      <xdr:row>33</xdr:row>
      <xdr:rowOff>44824</xdr:rowOff>
    </xdr:to>
    <xdr:pic>
      <xdr:nvPicPr>
        <xdr:cNvPr id="1040" name="Picture 16" descr="https://assets.logitech.com/assets/55234/m185-gallery.png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 l="24444" t="7786" r="25556" b="7861"/>
        <a:stretch>
          <a:fillRect/>
        </a:stretch>
      </xdr:blipFill>
      <xdr:spPr bwMode="auto">
        <a:xfrm>
          <a:off x="3384178" y="10437720"/>
          <a:ext cx="469740" cy="67851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818029</xdr:colOff>
      <xdr:row>32</xdr:row>
      <xdr:rowOff>246531</xdr:rowOff>
    </xdr:from>
    <xdr:to>
      <xdr:col>2</xdr:col>
      <xdr:colOff>1232648</xdr:colOff>
      <xdr:row>35</xdr:row>
      <xdr:rowOff>64486</xdr:rowOff>
    </xdr:to>
    <xdr:pic>
      <xdr:nvPicPr>
        <xdr:cNvPr id="1041" name="Picture 17" descr="https://assets.logitech.com/assets/55236/m185-gallery.png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 l="26667" t="7668" r="27059" b="9455"/>
        <a:stretch>
          <a:fillRect/>
        </a:stretch>
      </xdr:blipFill>
      <xdr:spPr bwMode="auto">
        <a:xfrm>
          <a:off x="3753970" y="11071413"/>
          <a:ext cx="414619" cy="6359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123264</xdr:colOff>
      <xdr:row>0</xdr:row>
      <xdr:rowOff>112059</xdr:rowOff>
    </xdr:from>
    <xdr:to>
      <xdr:col>3</xdr:col>
      <xdr:colOff>999151</xdr:colOff>
      <xdr:row>0</xdr:row>
      <xdr:rowOff>705970</xdr:rowOff>
    </xdr:to>
    <xdr:pic>
      <xdr:nvPicPr>
        <xdr:cNvPr id="60" name="Picture 6" descr="Logo SiS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437529" y="112059"/>
          <a:ext cx="875887" cy="59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145677</xdr:colOff>
      <xdr:row>96</xdr:row>
      <xdr:rowOff>235323</xdr:rowOff>
    </xdr:from>
    <xdr:to>
      <xdr:col>2</xdr:col>
      <xdr:colOff>1152648</xdr:colOff>
      <xdr:row>98</xdr:row>
      <xdr:rowOff>78439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81618" y="28810323"/>
          <a:ext cx="1006971" cy="6051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190501</xdr:colOff>
      <xdr:row>102</xdr:row>
      <xdr:rowOff>123265</xdr:rowOff>
    </xdr:from>
    <xdr:to>
      <xdr:col>2</xdr:col>
      <xdr:colOff>1178864</xdr:colOff>
      <xdr:row>106</xdr:row>
      <xdr:rowOff>6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126442" y="30244677"/>
          <a:ext cx="988363" cy="5939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134469</xdr:colOff>
      <xdr:row>98</xdr:row>
      <xdr:rowOff>336174</xdr:rowOff>
    </xdr:from>
    <xdr:to>
      <xdr:col>2</xdr:col>
      <xdr:colOff>1141977</xdr:colOff>
      <xdr:row>101</xdr:row>
      <xdr:rowOff>136871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070410" y="29583527"/>
          <a:ext cx="1007508" cy="5378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280848</xdr:colOff>
      <xdr:row>70</xdr:row>
      <xdr:rowOff>274546</xdr:rowOff>
    </xdr:from>
    <xdr:to>
      <xdr:col>2</xdr:col>
      <xdr:colOff>1168192</xdr:colOff>
      <xdr:row>73</xdr:row>
      <xdr:rowOff>83344</xdr:rowOff>
    </xdr:to>
    <xdr:pic>
      <xdr:nvPicPr>
        <xdr:cNvPr id="2052" name="Picture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519348" y="16467046"/>
          <a:ext cx="887344" cy="7612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78442</xdr:colOff>
      <xdr:row>194</xdr:row>
      <xdr:rowOff>104618</xdr:rowOff>
    </xdr:from>
    <xdr:to>
      <xdr:col>2</xdr:col>
      <xdr:colOff>1302682</xdr:colOff>
      <xdr:row>200</xdr:row>
      <xdr:rowOff>127187</xdr:rowOff>
    </xdr:to>
    <xdr:pic>
      <xdr:nvPicPr>
        <xdr:cNvPr id="36" name="Picture 5" descr="ผลการค้นหารูปภาพสำหรับ M72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99766" y="46104765"/>
          <a:ext cx="1367117" cy="135606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235323</xdr:colOff>
      <xdr:row>7</xdr:row>
      <xdr:rowOff>156883</xdr:rowOff>
    </xdr:from>
    <xdr:to>
      <xdr:col>2</xdr:col>
      <xdr:colOff>1143000</xdr:colOff>
      <xdr:row>9</xdr:row>
      <xdr:rowOff>166688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71264" y="3048001"/>
          <a:ext cx="907677" cy="6352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4004342</xdr:colOff>
      <xdr:row>96</xdr:row>
      <xdr:rowOff>92047</xdr:rowOff>
    </xdr:from>
    <xdr:to>
      <xdr:col>3</xdr:col>
      <xdr:colOff>4473389</xdr:colOff>
      <xdr:row>97</xdr:row>
      <xdr:rowOff>194040</xdr:rowOff>
    </xdr:to>
    <xdr:pic>
      <xdr:nvPicPr>
        <xdr:cNvPr id="15" name="Picture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8399449" y="25809547"/>
          <a:ext cx="469047" cy="4829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3953996</xdr:colOff>
      <xdr:row>70</xdr:row>
      <xdr:rowOff>100854</xdr:rowOff>
    </xdr:from>
    <xdr:to>
      <xdr:col>3</xdr:col>
      <xdr:colOff>4425763</xdr:colOff>
      <xdr:row>71</xdr:row>
      <xdr:rowOff>203996</xdr:rowOff>
    </xdr:to>
    <xdr:pic>
      <xdr:nvPicPr>
        <xdr:cNvPr id="67" name="Picture 5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8357908" y="19935266"/>
          <a:ext cx="471767" cy="4841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22412</xdr:colOff>
      <xdr:row>56</xdr:row>
      <xdr:rowOff>66832</xdr:rowOff>
    </xdr:from>
    <xdr:to>
      <xdr:col>2</xdr:col>
      <xdr:colOff>520339</xdr:colOff>
      <xdr:row>58</xdr:row>
      <xdr:rowOff>140632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260912" y="13390626"/>
          <a:ext cx="497927" cy="83580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425822</xdr:colOff>
      <xdr:row>58</xdr:row>
      <xdr:rowOff>46631</xdr:rowOff>
    </xdr:from>
    <xdr:to>
      <xdr:col>2</xdr:col>
      <xdr:colOff>918882</xdr:colOff>
      <xdr:row>60</xdr:row>
      <xdr:rowOff>156800</xdr:rowOff>
    </xdr:to>
    <xdr:pic>
      <xdr:nvPicPr>
        <xdr:cNvPr id="16" name="Picture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64322" y="14065190"/>
          <a:ext cx="493060" cy="83855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750794</xdr:colOff>
      <xdr:row>60</xdr:row>
      <xdr:rowOff>33618</xdr:rowOff>
    </xdr:from>
    <xdr:to>
      <xdr:col>2</xdr:col>
      <xdr:colOff>1249117</xdr:colOff>
      <xdr:row>64</xdr:row>
      <xdr:rowOff>4535</xdr:rowOff>
    </xdr:to>
    <xdr:pic>
      <xdr:nvPicPr>
        <xdr:cNvPr id="31" name="Picture 6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989294" y="14746942"/>
          <a:ext cx="498323" cy="85108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23814</xdr:colOff>
      <xdr:row>362</xdr:row>
      <xdr:rowOff>215012</xdr:rowOff>
    </xdr:from>
    <xdr:to>
      <xdr:col>2</xdr:col>
      <xdr:colOff>1284478</xdr:colOff>
      <xdr:row>363</xdr:row>
      <xdr:rowOff>325670</xdr:rowOff>
    </xdr:to>
    <xdr:pic>
      <xdr:nvPicPr>
        <xdr:cNvPr id="80" name="Picture 79" descr="Desk Mat Rose 1.png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262314" y="60151075"/>
          <a:ext cx="1260664" cy="503563"/>
        </a:xfrm>
        <a:prstGeom prst="rect">
          <a:avLst/>
        </a:prstGeom>
      </xdr:spPr>
    </xdr:pic>
    <xdr:clientData/>
  </xdr:twoCellAnchor>
  <xdr:twoCellAnchor editAs="oneCell">
    <xdr:from>
      <xdr:col>2</xdr:col>
      <xdr:colOff>157584</xdr:colOff>
      <xdr:row>370</xdr:row>
      <xdr:rowOff>2746</xdr:rowOff>
    </xdr:from>
    <xdr:to>
      <xdr:col>2</xdr:col>
      <xdr:colOff>1188524</xdr:colOff>
      <xdr:row>371</xdr:row>
      <xdr:rowOff>356098</xdr:rowOff>
    </xdr:to>
    <xdr:pic>
      <xdr:nvPicPr>
        <xdr:cNvPr id="84" name="Picture 83" descr="Mouse pad Graphite.png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396084" y="61796184"/>
          <a:ext cx="1030940" cy="746256"/>
        </a:xfrm>
        <a:prstGeom prst="rect">
          <a:avLst/>
        </a:prstGeom>
      </xdr:spPr>
    </xdr:pic>
    <xdr:clientData/>
  </xdr:twoCellAnchor>
  <xdr:twoCellAnchor editAs="oneCell">
    <xdr:from>
      <xdr:col>2</xdr:col>
      <xdr:colOff>156882</xdr:colOff>
      <xdr:row>371</xdr:row>
      <xdr:rowOff>280148</xdr:rowOff>
    </xdr:from>
    <xdr:to>
      <xdr:col>2</xdr:col>
      <xdr:colOff>1191568</xdr:colOff>
      <xdr:row>374</xdr:row>
      <xdr:rowOff>62056</xdr:rowOff>
    </xdr:to>
    <xdr:pic>
      <xdr:nvPicPr>
        <xdr:cNvPr id="85" name="Picture 84" descr="Mouse pad Rose.png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395382" y="62466492"/>
          <a:ext cx="1034686" cy="746314"/>
        </a:xfrm>
        <a:prstGeom prst="rect">
          <a:avLst/>
        </a:prstGeom>
      </xdr:spPr>
    </xdr:pic>
    <xdr:clientData/>
  </xdr:twoCellAnchor>
  <xdr:twoCellAnchor editAs="oneCell">
    <xdr:from>
      <xdr:col>2</xdr:col>
      <xdr:colOff>69335</xdr:colOff>
      <xdr:row>361</xdr:row>
      <xdr:rowOff>84745</xdr:rowOff>
    </xdr:from>
    <xdr:to>
      <xdr:col>2</xdr:col>
      <xdr:colOff>1268365</xdr:colOff>
      <xdr:row>362</xdr:row>
      <xdr:rowOff>168367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307835" y="59627901"/>
          <a:ext cx="1199030" cy="4765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3456775</xdr:colOff>
      <xdr:row>128</xdr:row>
      <xdr:rowOff>148878</xdr:rowOff>
    </xdr:from>
    <xdr:to>
      <xdr:col>3</xdr:col>
      <xdr:colOff>4350525</xdr:colOff>
      <xdr:row>129</xdr:row>
      <xdr:rowOff>206030</xdr:rowOff>
    </xdr:to>
    <xdr:pic>
      <xdr:nvPicPr>
        <xdr:cNvPr id="93" name="Picture 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7851882" y="32806021"/>
          <a:ext cx="893750" cy="4381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705973</xdr:colOff>
      <xdr:row>128</xdr:row>
      <xdr:rowOff>123264</xdr:rowOff>
    </xdr:from>
    <xdr:to>
      <xdr:col>2</xdr:col>
      <xdr:colOff>1220569</xdr:colOff>
      <xdr:row>130</xdr:row>
      <xdr:rowOff>224117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944473" y="28384499"/>
          <a:ext cx="514596" cy="8628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78441</xdr:colOff>
      <xdr:row>128</xdr:row>
      <xdr:rowOff>141686</xdr:rowOff>
    </xdr:from>
    <xdr:to>
      <xdr:col>2</xdr:col>
      <xdr:colOff>603542</xdr:colOff>
      <xdr:row>130</xdr:row>
      <xdr:rowOff>246530</xdr:rowOff>
    </xdr:to>
    <xdr:pic>
      <xdr:nvPicPr>
        <xdr:cNvPr id="44" name="Picture 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16941" y="28402921"/>
          <a:ext cx="525101" cy="8668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235323</xdr:colOff>
      <xdr:row>130</xdr:row>
      <xdr:rowOff>313765</xdr:rowOff>
    </xdr:from>
    <xdr:to>
      <xdr:col>2</xdr:col>
      <xdr:colOff>1131794</xdr:colOff>
      <xdr:row>132</xdr:row>
      <xdr:rowOff>304948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473823" y="29337000"/>
          <a:ext cx="896471" cy="7531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3770218</xdr:colOff>
      <xdr:row>129</xdr:row>
      <xdr:rowOff>263337</xdr:rowOff>
    </xdr:from>
    <xdr:to>
      <xdr:col>3</xdr:col>
      <xdr:colOff>4323159</xdr:colOff>
      <xdr:row>130</xdr:row>
      <xdr:rowOff>218515</xdr:rowOff>
    </xdr:to>
    <xdr:pic>
      <xdr:nvPicPr>
        <xdr:cNvPr id="108" name="Picture 6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8165325" y="33301480"/>
          <a:ext cx="552941" cy="3361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62242</xdr:colOff>
      <xdr:row>156</xdr:row>
      <xdr:rowOff>279978</xdr:rowOff>
    </xdr:from>
    <xdr:to>
      <xdr:col>2</xdr:col>
      <xdr:colOff>1199275</xdr:colOff>
      <xdr:row>163</xdr:row>
      <xdr:rowOff>96278</xdr:rowOff>
    </xdr:to>
    <xdr:pic>
      <xdr:nvPicPr>
        <xdr:cNvPr id="110" name="Google Shape;3734;p723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 preferRelativeResize="0"/>
      </xdr:nvPicPr>
      <xdr:blipFill>
        <a:blip xmlns:r="http://schemas.openxmlformats.org/officeDocument/2006/relationships" r:embed="rId29">
          <a:alphaModFix/>
        </a:blip>
        <a:stretch>
          <a:fillRect/>
        </a:stretch>
      </xdr:blipFill>
      <xdr:spPr>
        <a:xfrm rot="-1560301">
          <a:off x="3300742" y="40665978"/>
          <a:ext cx="1137033" cy="13164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63399</xdr:colOff>
      <xdr:row>154</xdr:row>
      <xdr:rowOff>13456</xdr:rowOff>
    </xdr:from>
    <xdr:to>
      <xdr:col>2</xdr:col>
      <xdr:colOff>1214926</xdr:colOff>
      <xdr:row>157</xdr:row>
      <xdr:rowOff>138681</xdr:rowOff>
    </xdr:to>
    <xdr:pic>
      <xdr:nvPicPr>
        <xdr:cNvPr id="111" name="Google Shape;3736;p72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 preferRelativeResize="0"/>
      </xdr:nvPicPr>
      <xdr:blipFill>
        <a:blip xmlns:r="http://schemas.openxmlformats.org/officeDocument/2006/relationships" r:embed="rId30">
          <a:alphaModFix/>
        </a:blip>
        <a:stretch>
          <a:fillRect/>
        </a:stretch>
      </xdr:blipFill>
      <xdr:spPr>
        <a:xfrm rot="-1560301">
          <a:off x="3301899" y="37295427"/>
          <a:ext cx="1151527" cy="12668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3789992</xdr:colOff>
      <xdr:row>155</xdr:row>
      <xdr:rowOff>213713</xdr:rowOff>
    </xdr:from>
    <xdr:to>
      <xdr:col>3</xdr:col>
      <xdr:colOff>4435354</xdr:colOff>
      <xdr:row>156</xdr:row>
      <xdr:rowOff>224919</xdr:rowOff>
    </xdr:to>
    <xdr:pic>
      <xdr:nvPicPr>
        <xdr:cNvPr id="92" name="Picture 6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8185099" y="39851320"/>
          <a:ext cx="645362" cy="3922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4753394</xdr:colOff>
      <xdr:row>293</xdr:row>
      <xdr:rowOff>83344</xdr:rowOff>
    </xdr:from>
    <xdr:to>
      <xdr:col>3</xdr:col>
      <xdr:colOff>5027332</xdr:colOff>
      <xdr:row>294</xdr:row>
      <xdr:rowOff>133756</xdr:rowOff>
    </xdr:to>
    <xdr:pic>
      <xdr:nvPicPr>
        <xdr:cNvPr id="98" name="Picture 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9359012" y="53087168"/>
          <a:ext cx="737488" cy="4426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273844</xdr:colOff>
      <xdr:row>293</xdr:row>
      <xdr:rowOff>130390</xdr:rowOff>
    </xdr:from>
    <xdr:to>
      <xdr:col>2</xdr:col>
      <xdr:colOff>1071563</xdr:colOff>
      <xdr:row>295</xdr:row>
      <xdr:rowOff>340659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512344" y="53327515"/>
          <a:ext cx="797719" cy="10030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199394</xdr:colOff>
      <xdr:row>295</xdr:row>
      <xdr:rowOff>377287</xdr:rowOff>
    </xdr:from>
    <xdr:to>
      <xdr:col>2</xdr:col>
      <xdr:colOff>1190627</xdr:colOff>
      <xdr:row>299</xdr:row>
      <xdr:rowOff>87326</xdr:rowOff>
    </xdr:to>
    <xdr:pic>
      <xdr:nvPicPr>
        <xdr:cNvPr id="49" name="Picture 2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3542710" y="53433877"/>
          <a:ext cx="781602" cy="9912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392208</xdr:colOff>
      <xdr:row>231</xdr:row>
      <xdr:rowOff>190499</xdr:rowOff>
    </xdr:from>
    <xdr:to>
      <xdr:col>2</xdr:col>
      <xdr:colOff>1016818</xdr:colOff>
      <xdr:row>234</xdr:row>
      <xdr:rowOff>142876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3630708" y="47994793"/>
          <a:ext cx="624610" cy="916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403413</xdr:colOff>
      <xdr:row>229</xdr:row>
      <xdr:rowOff>49839</xdr:rowOff>
    </xdr:from>
    <xdr:to>
      <xdr:col>2</xdr:col>
      <xdr:colOff>1008529</xdr:colOff>
      <xdr:row>231</xdr:row>
      <xdr:rowOff>172568</xdr:rowOff>
    </xdr:to>
    <xdr:pic>
      <xdr:nvPicPr>
        <xdr:cNvPr id="51" name="Picture 2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3641913" y="53871692"/>
          <a:ext cx="605116" cy="9071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145675</xdr:colOff>
      <xdr:row>235</xdr:row>
      <xdr:rowOff>43709</xdr:rowOff>
    </xdr:from>
    <xdr:to>
      <xdr:col>2</xdr:col>
      <xdr:colOff>1345108</xdr:colOff>
      <xdr:row>242</xdr:row>
      <xdr:rowOff>44825</xdr:rowOff>
    </xdr:to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3384175" y="48991003"/>
          <a:ext cx="1199433" cy="12561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123264</xdr:colOff>
      <xdr:row>20</xdr:row>
      <xdr:rowOff>369795</xdr:rowOff>
    </xdr:from>
    <xdr:to>
      <xdr:col>2</xdr:col>
      <xdr:colOff>616323</xdr:colOff>
      <xdr:row>24</xdr:row>
      <xdr:rowOff>51288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3361764" y="6163236"/>
          <a:ext cx="493059" cy="746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414618</xdr:colOff>
      <xdr:row>18</xdr:row>
      <xdr:rowOff>267755</xdr:rowOff>
    </xdr:from>
    <xdr:to>
      <xdr:col>2</xdr:col>
      <xdr:colOff>941294</xdr:colOff>
      <xdr:row>20</xdr:row>
      <xdr:rowOff>262778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3653118" y="5276784"/>
          <a:ext cx="526676" cy="7794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705971</xdr:colOff>
      <xdr:row>20</xdr:row>
      <xdr:rowOff>358588</xdr:rowOff>
    </xdr:from>
    <xdr:to>
      <xdr:col>2</xdr:col>
      <xdr:colOff>1219246</xdr:colOff>
      <xdr:row>24</xdr:row>
      <xdr:rowOff>70596</xdr:rowOff>
    </xdr:to>
    <xdr:pic>
      <xdr:nvPicPr>
        <xdr:cNvPr id="55" name="Picture 3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3944471" y="6152029"/>
          <a:ext cx="513275" cy="7765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100855</xdr:colOff>
      <xdr:row>132</xdr:row>
      <xdr:rowOff>358590</xdr:rowOff>
    </xdr:from>
    <xdr:to>
      <xdr:col>2</xdr:col>
      <xdr:colOff>656443</xdr:colOff>
      <xdr:row>135</xdr:row>
      <xdr:rowOff>63036</xdr:rowOff>
    </xdr:to>
    <xdr:pic>
      <xdr:nvPicPr>
        <xdr:cNvPr id="62" name="Picture 4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3339355" y="30143825"/>
          <a:ext cx="555588" cy="8516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694764</xdr:colOff>
      <xdr:row>132</xdr:row>
      <xdr:rowOff>348610</xdr:rowOff>
    </xdr:from>
    <xdr:to>
      <xdr:col>2</xdr:col>
      <xdr:colOff>1232646</xdr:colOff>
      <xdr:row>135</xdr:row>
      <xdr:rowOff>74240</xdr:rowOff>
    </xdr:to>
    <xdr:pic>
      <xdr:nvPicPr>
        <xdr:cNvPr id="63" name="Picture 5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3933264" y="30133845"/>
          <a:ext cx="537882" cy="8728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324971</xdr:colOff>
      <xdr:row>82</xdr:row>
      <xdr:rowOff>132578</xdr:rowOff>
    </xdr:from>
    <xdr:to>
      <xdr:col>2</xdr:col>
      <xdr:colOff>986117</xdr:colOff>
      <xdr:row>83</xdr:row>
      <xdr:rowOff>312644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3563471" y="19922166"/>
          <a:ext cx="661146" cy="5610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358589</xdr:colOff>
      <xdr:row>85</xdr:row>
      <xdr:rowOff>346189</xdr:rowOff>
    </xdr:from>
    <xdr:to>
      <xdr:col>2</xdr:col>
      <xdr:colOff>1019736</xdr:colOff>
      <xdr:row>88</xdr:row>
      <xdr:rowOff>123824</xdr:rowOff>
    </xdr:to>
    <xdr:pic>
      <xdr:nvPicPr>
        <xdr:cNvPr id="2059" name="Picture 3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3597089" y="21278777"/>
          <a:ext cx="661147" cy="564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347383</xdr:colOff>
      <xdr:row>84</xdr:row>
      <xdr:rowOff>22412</xdr:rowOff>
    </xdr:from>
    <xdr:to>
      <xdr:col>2</xdr:col>
      <xdr:colOff>991112</xdr:colOff>
      <xdr:row>85</xdr:row>
      <xdr:rowOff>210670</xdr:rowOff>
    </xdr:to>
    <xdr:pic>
      <xdr:nvPicPr>
        <xdr:cNvPr id="2060" name="Picture 4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3585883" y="20574000"/>
          <a:ext cx="643729" cy="569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381001</xdr:colOff>
      <xdr:row>208</xdr:row>
      <xdr:rowOff>110605</xdr:rowOff>
    </xdr:from>
    <xdr:to>
      <xdr:col>2</xdr:col>
      <xdr:colOff>941294</xdr:colOff>
      <xdr:row>210</xdr:row>
      <xdr:rowOff>176493</xdr:rowOff>
    </xdr:to>
    <xdr:pic>
      <xdr:nvPicPr>
        <xdr:cNvPr id="2061" name="Picture 5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3619501" y="48004546"/>
          <a:ext cx="560293" cy="8278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414619</xdr:colOff>
      <xdr:row>210</xdr:row>
      <xdr:rowOff>224118</xdr:rowOff>
    </xdr:from>
    <xdr:to>
      <xdr:col>2</xdr:col>
      <xdr:colOff>928012</xdr:colOff>
      <xdr:row>213</xdr:row>
      <xdr:rowOff>31376</xdr:rowOff>
    </xdr:to>
    <xdr:pic>
      <xdr:nvPicPr>
        <xdr:cNvPr id="2062" name="Picture 6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3653119" y="48880059"/>
          <a:ext cx="513393" cy="7485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425824</xdr:colOff>
      <xdr:row>213</xdr:row>
      <xdr:rowOff>175622</xdr:rowOff>
    </xdr:from>
    <xdr:to>
      <xdr:col>2</xdr:col>
      <xdr:colOff>963706</xdr:colOff>
      <xdr:row>218</xdr:row>
      <xdr:rowOff>48880</xdr:rowOff>
    </xdr:to>
    <xdr:pic>
      <xdr:nvPicPr>
        <xdr:cNvPr id="2063" name="Picture 7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3664324" y="49772857"/>
          <a:ext cx="537882" cy="7697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336177</xdr:colOff>
      <xdr:row>2</xdr:row>
      <xdr:rowOff>56029</xdr:rowOff>
    </xdr:from>
    <xdr:to>
      <xdr:col>2</xdr:col>
      <xdr:colOff>1007284</xdr:colOff>
      <xdr:row>4</xdr:row>
      <xdr:rowOff>42421</xdr:rowOff>
    </xdr:to>
    <xdr:pic>
      <xdr:nvPicPr>
        <xdr:cNvPr id="115" name="Picture 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3574677" y="1781735"/>
          <a:ext cx="671107" cy="591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268941</xdr:colOff>
      <xdr:row>4</xdr:row>
      <xdr:rowOff>33617</xdr:rowOff>
    </xdr:from>
    <xdr:to>
      <xdr:col>2</xdr:col>
      <xdr:colOff>1163956</xdr:colOff>
      <xdr:row>6</xdr:row>
      <xdr:rowOff>168087</xdr:rowOff>
    </xdr:to>
    <xdr:pic>
      <xdr:nvPicPr>
        <xdr:cNvPr id="116" name="Picture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3507441" y="2364441"/>
          <a:ext cx="895015" cy="5827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4112640</xdr:colOff>
      <xdr:row>2</xdr:row>
      <xdr:rowOff>26414</xdr:rowOff>
    </xdr:from>
    <xdr:to>
      <xdr:col>3</xdr:col>
      <xdr:colOff>4542401</xdr:colOff>
      <xdr:row>3</xdr:row>
      <xdr:rowOff>37620</xdr:rowOff>
    </xdr:to>
    <xdr:pic>
      <xdr:nvPicPr>
        <xdr:cNvPr id="117" name="Picture 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8507747" y="1210235"/>
          <a:ext cx="429761" cy="4034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3789270</xdr:colOff>
      <xdr:row>111</xdr:row>
      <xdr:rowOff>71300</xdr:rowOff>
    </xdr:from>
    <xdr:to>
      <xdr:col>3</xdr:col>
      <xdr:colOff>4411046</xdr:colOff>
      <xdr:row>112</xdr:row>
      <xdr:rowOff>67238</xdr:rowOff>
    </xdr:to>
    <xdr:pic>
      <xdr:nvPicPr>
        <xdr:cNvPr id="114" name="Picture 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8193182" y="29475535"/>
          <a:ext cx="621776" cy="3769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3641911</xdr:colOff>
      <xdr:row>112</xdr:row>
      <xdr:rowOff>78443</xdr:rowOff>
    </xdr:from>
    <xdr:to>
      <xdr:col>3</xdr:col>
      <xdr:colOff>4537261</xdr:colOff>
      <xdr:row>113</xdr:row>
      <xdr:rowOff>135595</xdr:rowOff>
    </xdr:to>
    <xdr:pic>
      <xdr:nvPicPr>
        <xdr:cNvPr id="118" name="Picture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8045823" y="29863678"/>
          <a:ext cx="895350" cy="4381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67237</xdr:colOff>
      <xdr:row>111</xdr:row>
      <xdr:rowOff>123264</xdr:rowOff>
    </xdr:from>
    <xdr:to>
      <xdr:col>3</xdr:col>
      <xdr:colOff>7948</xdr:colOff>
      <xdr:row>115</xdr:row>
      <xdr:rowOff>22412</xdr:rowOff>
    </xdr:to>
    <xdr:pic>
      <xdr:nvPicPr>
        <xdr:cNvPr id="39" name="Picture 4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97943" y="29908499"/>
          <a:ext cx="1430075" cy="12326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381001</xdr:colOff>
      <xdr:row>299</xdr:row>
      <xdr:rowOff>107156</xdr:rowOff>
    </xdr:from>
    <xdr:to>
      <xdr:col>2</xdr:col>
      <xdr:colOff>1131095</xdr:colOff>
      <xdr:row>303</xdr:row>
      <xdr:rowOff>178012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 bwMode="auto">
        <a:xfrm>
          <a:off x="3619501" y="54340125"/>
          <a:ext cx="750094" cy="9757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71437</xdr:colOff>
      <xdr:row>364</xdr:row>
      <xdr:rowOff>11906</xdr:rowOff>
    </xdr:from>
    <xdr:to>
      <xdr:col>2</xdr:col>
      <xdr:colOff>1309686</xdr:colOff>
      <xdr:row>367</xdr:row>
      <xdr:rowOff>38968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3309937" y="61126687"/>
          <a:ext cx="1238249" cy="5628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261938</xdr:colOff>
      <xdr:row>374</xdr:row>
      <xdr:rowOff>66585</xdr:rowOff>
    </xdr:from>
    <xdr:to>
      <xdr:col>2</xdr:col>
      <xdr:colOff>1166812</xdr:colOff>
      <xdr:row>378</xdr:row>
      <xdr:rowOff>140083</xdr:rowOff>
    </xdr:to>
    <xdr:pic>
      <xdr:nvPicPr>
        <xdr:cNvPr id="56" name="Picture 3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3500438" y="63610241"/>
          <a:ext cx="904874" cy="78787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4852147</xdr:colOff>
      <xdr:row>275</xdr:row>
      <xdr:rowOff>100852</xdr:rowOff>
    </xdr:from>
    <xdr:to>
      <xdr:col>3</xdr:col>
      <xdr:colOff>5026695</xdr:colOff>
      <xdr:row>276</xdr:row>
      <xdr:rowOff>270551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clrChange>
            <a:clrFrom>
              <a:srgbClr val="E9EDEE"/>
            </a:clrFrom>
            <a:clrTo>
              <a:srgbClr val="E9EDEE">
                <a:alpha val="0"/>
              </a:srgbClr>
            </a:clrTo>
          </a:clrChange>
        </a:blip>
        <a:stretch>
          <a:fillRect/>
        </a:stretch>
      </xdr:blipFill>
      <xdr:spPr bwMode="auto">
        <a:xfrm>
          <a:off x="9457765" y="53104676"/>
          <a:ext cx="619048" cy="5619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302559</xdr:colOff>
      <xdr:row>275</xdr:row>
      <xdr:rowOff>159261</xdr:rowOff>
    </xdr:from>
    <xdr:to>
      <xdr:col>2</xdr:col>
      <xdr:colOff>1123456</xdr:colOff>
      <xdr:row>279</xdr:row>
      <xdr:rowOff>44823</xdr:rowOff>
    </xdr:to>
    <xdr:pic>
      <xdr:nvPicPr>
        <xdr:cNvPr id="58" name="Picture 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3541059" y="53163085"/>
          <a:ext cx="820897" cy="11182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44823</xdr:colOff>
      <xdr:row>279</xdr:row>
      <xdr:rowOff>140089</xdr:rowOff>
    </xdr:from>
    <xdr:to>
      <xdr:col>2</xdr:col>
      <xdr:colOff>1333500</xdr:colOff>
      <xdr:row>283</xdr:row>
      <xdr:rowOff>141755</xdr:rowOff>
    </xdr:to>
    <xdr:pic>
      <xdr:nvPicPr>
        <xdr:cNvPr id="2058" name="Picture 5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3283323" y="54376560"/>
          <a:ext cx="1288677" cy="8981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47624</xdr:colOff>
      <xdr:row>135</xdr:row>
      <xdr:rowOff>154781</xdr:rowOff>
    </xdr:from>
    <xdr:to>
      <xdr:col>2</xdr:col>
      <xdr:colOff>1321593</xdr:colOff>
      <xdr:row>137</xdr:row>
      <xdr:rowOff>68241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3286124" y="33980437"/>
          <a:ext cx="1273969" cy="67546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310</xdr:row>
      <xdr:rowOff>309561</xdr:rowOff>
    </xdr:from>
    <xdr:to>
      <xdr:col>2</xdr:col>
      <xdr:colOff>1180305</xdr:colOff>
      <xdr:row>316</xdr:row>
      <xdr:rowOff>142875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3429000" y="61340999"/>
          <a:ext cx="989805" cy="12858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1865779</xdr:colOff>
      <xdr:row>325</xdr:row>
      <xdr:rowOff>297656</xdr:rowOff>
    </xdr:from>
    <xdr:to>
      <xdr:col>3</xdr:col>
      <xdr:colOff>12224</xdr:colOff>
      <xdr:row>331</xdr:row>
      <xdr:rowOff>139362</xdr:rowOff>
    </xdr:to>
    <xdr:pic>
      <xdr:nvPicPr>
        <xdr:cNvPr id="121" name="Picture 120" descr="MX Ergo_1.png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613897" y="68619921"/>
          <a:ext cx="1518397" cy="1298470"/>
        </a:xfrm>
        <a:prstGeom prst="rect">
          <a:avLst/>
        </a:prstGeom>
      </xdr:spPr>
    </xdr:pic>
    <xdr:clientData/>
  </xdr:twoCellAnchor>
  <xdr:twoCellAnchor editAs="oneCell">
    <xdr:from>
      <xdr:col>2</xdr:col>
      <xdr:colOff>279551</xdr:colOff>
      <xdr:row>43</xdr:row>
      <xdr:rowOff>92334</xdr:rowOff>
    </xdr:from>
    <xdr:to>
      <xdr:col>2</xdr:col>
      <xdr:colOff>1079163</xdr:colOff>
      <xdr:row>51</xdr:row>
      <xdr:rowOff>161908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4457072">
          <a:off x="2848927" y="12994279"/>
          <a:ext cx="2382788" cy="799612"/>
        </a:xfrm>
        <a:prstGeom prst="rect">
          <a:avLst/>
        </a:prstGeom>
      </xdr:spPr>
    </xdr:pic>
    <xdr:clientData/>
  </xdr:twoCellAnchor>
  <xdr:twoCellAnchor editAs="oneCell">
    <xdr:from>
      <xdr:col>3</xdr:col>
      <xdr:colOff>3623903</xdr:colOff>
      <xdr:row>154</xdr:row>
      <xdr:rowOff>137571</xdr:rowOff>
    </xdr:from>
    <xdr:to>
      <xdr:col>3</xdr:col>
      <xdr:colOff>4515360</xdr:colOff>
      <xdr:row>155</xdr:row>
      <xdr:rowOff>193601</xdr:rowOff>
    </xdr:to>
    <xdr:pic>
      <xdr:nvPicPr>
        <xdr:cNvPr id="120" name="Picture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8019010" y="39394178"/>
          <a:ext cx="891457" cy="4370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333374</xdr:colOff>
      <xdr:row>163</xdr:row>
      <xdr:rowOff>119062</xdr:rowOff>
    </xdr:from>
    <xdr:to>
      <xdr:col>2</xdr:col>
      <xdr:colOff>1012031</xdr:colOff>
      <xdr:row>169</xdr:row>
      <xdr:rowOff>99003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3571874" y="42005250"/>
          <a:ext cx="678657" cy="10515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168088</xdr:colOff>
      <xdr:row>253</xdr:row>
      <xdr:rowOff>67236</xdr:rowOff>
    </xdr:from>
    <xdr:to>
      <xdr:col>2</xdr:col>
      <xdr:colOff>1299882</xdr:colOff>
      <xdr:row>254</xdr:row>
      <xdr:rowOff>291763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2B2D6B1E-F936-4EF3-9D0E-60EA6E7EF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3025588" y="56343177"/>
          <a:ext cx="1131794" cy="71758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89647</xdr:colOff>
      <xdr:row>255</xdr:row>
      <xdr:rowOff>100853</xdr:rowOff>
    </xdr:from>
    <xdr:to>
      <xdr:col>2</xdr:col>
      <xdr:colOff>1322294</xdr:colOff>
      <xdr:row>257</xdr:row>
      <xdr:rowOff>95042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F11DA5E-D882-4CBE-AD02-EF6A0C647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2947147" y="57161206"/>
          <a:ext cx="1232647" cy="666542"/>
        </a:xfrm>
        <a:prstGeom prst="rect">
          <a:avLst/>
        </a:prstGeom>
      </xdr:spPr>
    </xdr:pic>
    <xdr:clientData/>
  </xdr:twoCellAnchor>
  <xdr:twoCellAnchor editAs="oneCell">
    <xdr:from>
      <xdr:col>2</xdr:col>
      <xdr:colOff>369795</xdr:colOff>
      <xdr:row>258</xdr:row>
      <xdr:rowOff>95839</xdr:rowOff>
    </xdr:from>
    <xdr:to>
      <xdr:col>2</xdr:col>
      <xdr:colOff>1131794</xdr:colOff>
      <xdr:row>264</xdr:row>
      <xdr:rowOff>78636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D369463-F61E-4DBB-977E-632563022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227295" y="57906986"/>
          <a:ext cx="761999" cy="1058561"/>
        </a:xfrm>
        <a:prstGeom prst="rect">
          <a:avLst/>
        </a:prstGeom>
      </xdr:spPr>
    </xdr:pic>
    <xdr:clientData/>
  </xdr:twoCellAnchor>
  <xdr:oneCellAnchor>
    <xdr:from>
      <xdr:col>3</xdr:col>
      <xdr:colOff>3789992</xdr:colOff>
      <xdr:row>174</xdr:row>
      <xdr:rowOff>213713</xdr:rowOff>
    </xdr:from>
    <xdr:ext cx="645362" cy="392206"/>
    <xdr:pic>
      <xdr:nvPicPr>
        <xdr:cNvPr id="7" name="Picture 6">
          <a:extLst>
            <a:ext uri="{FF2B5EF4-FFF2-40B4-BE49-F238E27FC236}">
              <a16:creationId xmlns:a16="http://schemas.microsoft.com/office/drawing/2014/main" id="{3DF538A2-A8B6-4A76-9AA7-D172FCBAB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8688563" y="39851320"/>
          <a:ext cx="645362" cy="3922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3</xdr:col>
      <xdr:colOff>3623903</xdr:colOff>
      <xdr:row>173</xdr:row>
      <xdr:rowOff>137571</xdr:rowOff>
    </xdr:from>
    <xdr:ext cx="891457" cy="437030"/>
    <xdr:pic>
      <xdr:nvPicPr>
        <xdr:cNvPr id="24" name="Picture 1">
          <a:extLst>
            <a:ext uri="{FF2B5EF4-FFF2-40B4-BE49-F238E27FC236}">
              <a16:creationId xmlns:a16="http://schemas.microsoft.com/office/drawing/2014/main" id="{340C1612-2088-4CE0-9E5E-6251EB84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8522474" y="39394178"/>
          <a:ext cx="891457" cy="4370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2</xdr:col>
      <xdr:colOff>112059</xdr:colOff>
      <xdr:row>173</xdr:row>
      <xdr:rowOff>280147</xdr:rowOff>
    </xdr:from>
    <xdr:to>
      <xdr:col>3</xdr:col>
      <xdr:colOff>4006</xdr:colOff>
      <xdr:row>176</xdr:row>
      <xdr:rowOff>101648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5D968AB-D17E-2882-3D1B-B7EB81EC9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462618" y="44072735"/>
          <a:ext cx="1355911" cy="807619"/>
        </a:xfrm>
        <a:prstGeom prst="rect">
          <a:avLst/>
        </a:prstGeom>
      </xdr:spPr>
    </xdr:pic>
    <xdr:clientData/>
  </xdr:twoCellAnchor>
  <xdr:twoCellAnchor editAs="oneCell">
    <xdr:from>
      <xdr:col>2</xdr:col>
      <xdr:colOff>100853</xdr:colOff>
      <xdr:row>342</xdr:row>
      <xdr:rowOff>190501</xdr:rowOff>
    </xdr:from>
    <xdr:to>
      <xdr:col>2</xdr:col>
      <xdr:colOff>1320313</xdr:colOff>
      <xdr:row>347</xdr:row>
      <xdr:rowOff>89646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3E54F63-FAA3-9C0E-11C4-413EC8079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451412" y="81040942"/>
          <a:ext cx="1219460" cy="840439"/>
        </a:xfrm>
        <a:prstGeom prst="rect">
          <a:avLst/>
        </a:prstGeom>
      </xdr:spPr>
    </xdr:pic>
    <xdr:clientData/>
  </xdr:twoCellAnchor>
  <xdr:twoCellAnchor editAs="oneCell">
    <xdr:from>
      <xdr:col>2</xdr:col>
      <xdr:colOff>67236</xdr:colOff>
      <xdr:row>340</xdr:row>
      <xdr:rowOff>78441</xdr:rowOff>
    </xdr:from>
    <xdr:to>
      <xdr:col>2</xdr:col>
      <xdr:colOff>1333500</xdr:colOff>
      <xdr:row>342</xdr:row>
      <xdr:rowOff>137802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288376AB-6B8E-ED47-215F-C6C94FF55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417795" y="80166882"/>
          <a:ext cx="1266264" cy="8213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88247</xdr:colOff>
      <xdr:row>2</xdr:row>
      <xdr:rowOff>112059</xdr:rowOff>
    </xdr:from>
    <xdr:to>
      <xdr:col>2</xdr:col>
      <xdr:colOff>1863911</xdr:colOff>
      <xdr:row>5</xdr:row>
      <xdr:rowOff>44142</xdr:rowOff>
    </xdr:to>
    <xdr:pic>
      <xdr:nvPicPr>
        <xdr:cNvPr id="2" name="Picture 4" descr="Keyboard K120">
          <a:extLst>
            <a:ext uri="{FF2B5EF4-FFF2-40B4-BE49-F238E27FC236}">
              <a16:creationId xmlns:a16="http://schemas.microsoft.com/office/drawing/2014/main" id="{84F2672A-8D73-4774-8C0E-C5030A035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24036" b="24842"/>
        <a:stretch>
          <a:fillRect/>
        </a:stretch>
      </xdr:blipFill>
      <xdr:spPr bwMode="auto">
        <a:xfrm>
          <a:off x="2609571" y="1109383"/>
          <a:ext cx="1839164" cy="73890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88847</xdr:colOff>
      <xdr:row>147</xdr:row>
      <xdr:rowOff>57990</xdr:rowOff>
    </xdr:from>
    <xdr:to>
      <xdr:col>2</xdr:col>
      <xdr:colOff>1866152</xdr:colOff>
      <xdr:row>151</xdr:row>
      <xdr:rowOff>79860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77B37E92-F0B7-4450-81FA-03FA4F8D3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10171" y="26974519"/>
          <a:ext cx="1917005" cy="7838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93149</xdr:colOff>
      <xdr:row>54</xdr:row>
      <xdr:rowOff>169395</xdr:rowOff>
    </xdr:from>
    <xdr:to>
      <xdr:col>2</xdr:col>
      <xdr:colOff>1867646</xdr:colOff>
      <xdr:row>57</xdr:row>
      <xdr:rowOff>132692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E7E765F-CF79-4631-8CA7-B11C34576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14473" y="12428630"/>
          <a:ext cx="1901497" cy="7028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123265</xdr:colOff>
      <xdr:row>52</xdr:row>
      <xdr:rowOff>146343</xdr:rowOff>
    </xdr:from>
    <xdr:to>
      <xdr:col>3</xdr:col>
      <xdr:colOff>1766</xdr:colOff>
      <xdr:row>54</xdr:row>
      <xdr:rowOff>108702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E53BE45F-39CF-4A40-B701-F58C3306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44589" y="11688402"/>
          <a:ext cx="1837764" cy="6795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201706</xdr:colOff>
      <xdr:row>161</xdr:row>
      <xdr:rowOff>256137</xdr:rowOff>
    </xdr:from>
    <xdr:to>
      <xdr:col>2</xdr:col>
      <xdr:colOff>1860175</xdr:colOff>
      <xdr:row>164</xdr:row>
      <xdr:rowOff>167866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C6950355-C453-43E3-9F7C-550CFCEE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23030" y="30343931"/>
          <a:ext cx="1658469" cy="7969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190497</xdr:colOff>
      <xdr:row>159</xdr:row>
      <xdr:rowOff>67233</xdr:rowOff>
    </xdr:from>
    <xdr:to>
      <xdr:col>2</xdr:col>
      <xdr:colOff>1837764</xdr:colOff>
      <xdr:row>161</xdr:row>
      <xdr:rowOff>124512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177F34C5-F5DA-4659-B527-8040E66C6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711821" y="29460262"/>
          <a:ext cx="1647267" cy="7520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212914</xdr:colOff>
      <xdr:row>165</xdr:row>
      <xdr:rowOff>150255</xdr:rowOff>
    </xdr:from>
    <xdr:to>
      <xdr:col>2</xdr:col>
      <xdr:colOff>1860176</xdr:colOff>
      <xdr:row>169</xdr:row>
      <xdr:rowOff>142169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B2FBDB4F-DC30-494B-B14D-3B0D2091C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734238" y="31313814"/>
          <a:ext cx="1647262" cy="7539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224117</xdr:colOff>
      <xdr:row>170</xdr:row>
      <xdr:rowOff>34767</xdr:rowOff>
    </xdr:from>
    <xdr:to>
      <xdr:col>3</xdr:col>
      <xdr:colOff>1019</xdr:colOff>
      <xdr:row>174</xdr:row>
      <xdr:rowOff>181551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A7B0E7A3-5F59-407D-B6E3-4089207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745441" y="31792238"/>
          <a:ext cx="1647265" cy="9087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112059</xdr:colOff>
      <xdr:row>108</xdr:row>
      <xdr:rowOff>268943</xdr:rowOff>
    </xdr:from>
    <xdr:to>
      <xdr:col>2</xdr:col>
      <xdr:colOff>1860757</xdr:colOff>
      <xdr:row>112</xdr:row>
      <xdr:rowOff>2246</xdr:rowOff>
    </xdr:to>
    <xdr:pic>
      <xdr:nvPicPr>
        <xdr:cNvPr id="12" name="Picture 4">
          <a:extLst>
            <a:ext uri="{FF2B5EF4-FFF2-40B4-BE49-F238E27FC236}">
              <a16:creationId xmlns:a16="http://schemas.microsoft.com/office/drawing/2014/main" id="{2AF06682-E097-4A7E-AA85-D06C89028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633383" y="21123090"/>
          <a:ext cx="1824898" cy="7642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145675</xdr:colOff>
      <xdr:row>106</xdr:row>
      <xdr:rowOff>136464</xdr:rowOff>
    </xdr:from>
    <xdr:to>
      <xdr:col>3</xdr:col>
      <xdr:colOff>1579</xdr:colOff>
      <xdr:row>108</xdr:row>
      <xdr:rowOff>222993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EA7EA459-338B-4963-9C80-E939FB5A4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666999" y="20340670"/>
          <a:ext cx="1802467" cy="7364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4391026</xdr:colOff>
      <xdr:row>106</xdr:row>
      <xdr:rowOff>89650</xdr:rowOff>
    </xdr:from>
    <xdr:to>
      <xdr:col>4</xdr:col>
      <xdr:colOff>5298</xdr:colOff>
      <xdr:row>107</xdr:row>
      <xdr:rowOff>224119</xdr:rowOff>
    </xdr:to>
    <xdr:pic>
      <xdr:nvPicPr>
        <xdr:cNvPr id="14" name="Picture 6">
          <a:extLst>
            <a:ext uri="{FF2B5EF4-FFF2-40B4-BE49-F238E27FC236}">
              <a16:creationId xmlns:a16="http://schemas.microsoft.com/office/drawing/2014/main" id="{31CA8EF2-EBFD-4972-8356-44A55CD5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974232" y="20293856"/>
          <a:ext cx="730063" cy="459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22414</xdr:colOff>
      <xdr:row>69</xdr:row>
      <xdr:rowOff>175486</xdr:rowOff>
    </xdr:from>
    <xdr:to>
      <xdr:col>3</xdr:col>
      <xdr:colOff>6119</xdr:colOff>
      <xdr:row>75</xdr:row>
      <xdr:rowOff>67234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77911540-9673-4720-9F41-CAFD36FE9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43738" y="15729251"/>
          <a:ext cx="2061256" cy="10347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</xdr:colOff>
      <xdr:row>66</xdr:row>
      <xdr:rowOff>88849</xdr:rowOff>
    </xdr:from>
    <xdr:to>
      <xdr:col>3</xdr:col>
      <xdr:colOff>2380</xdr:colOff>
      <xdr:row>70</xdr:row>
      <xdr:rowOff>112059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501F7041-6C35-46D5-9856-C7FEB04C1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1325" y="14802173"/>
          <a:ext cx="2067230" cy="10541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4359088</xdr:colOff>
      <xdr:row>66</xdr:row>
      <xdr:rowOff>72839</xdr:rowOff>
    </xdr:from>
    <xdr:to>
      <xdr:col>4</xdr:col>
      <xdr:colOff>4922</xdr:colOff>
      <xdr:row>67</xdr:row>
      <xdr:rowOff>179293</xdr:rowOff>
    </xdr:to>
    <xdr:pic>
      <xdr:nvPicPr>
        <xdr:cNvPr id="17" name="Picture 6">
          <a:extLst>
            <a:ext uri="{FF2B5EF4-FFF2-40B4-BE49-F238E27FC236}">
              <a16:creationId xmlns:a16="http://schemas.microsoft.com/office/drawing/2014/main" id="{D99B9512-84AF-46C3-A05B-7E4484216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942294" y="14786163"/>
          <a:ext cx="717175" cy="3978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78442</xdr:colOff>
      <xdr:row>117</xdr:row>
      <xdr:rowOff>8188</xdr:rowOff>
    </xdr:from>
    <xdr:to>
      <xdr:col>3</xdr:col>
      <xdr:colOff>290</xdr:colOff>
      <xdr:row>121</xdr:row>
      <xdr:rowOff>42022</xdr:rowOff>
    </xdr:to>
    <xdr:pic>
      <xdr:nvPicPr>
        <xdr:cNvPr id="18" name="Picture 6">
          <a:extLst>
            <a:ext uri="{FF2B5EF4-FFF2-40B4-BE49-F238E27FC236}">
              <a16:creationId xmlns:a16="http://schemas.microsoft.com/office/drawing/2014/main" id="{2C84DA4D-53E3-4050-BF63-35C05147E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99766" y="22845776"/>
          <a:ext cx="1906511" cy="7958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67236</xdr:colOff>
      <xdr:row>112</xdr:row>
      <xdr:rowOff>82811</xdr:rowOff>
    </xdr:from>
    <xdr:to>
      <xdr:col>2</xdr:col>
      <xdr:colOff>1863165</xdr:colOff>
      <xdr:row>116</xdr:row>
      <xdr:rowOff>132179</xdr:rowOff>
    </xdr:to>
    <xdr:pic>
      <xdr:nvPicPr>
        <xdr:cNvPr id="19" name="Picture 7">
          <a:extLst>
            <a:ext uri="{FF2B5EF4-FFF2-40B4-BE49-F238E27FC236}">
              <a16:creationId xmlns:a16="http://schemas.microsoft.com/office/drawing/2014/main" id="{0C3542AF-26ED-4B4F-85E8-CB7A5DCC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588560" y="21967899"/>
          <a:ext cx="1884829" cy="8113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73959</xdr:colOff>
      <xdr:row>58</xdr:row>
      <xdr:rowOff>18828</xdr:rowOff>
    </xdr:from>
    <xdr:to>
      <xdr:col>2</xdr:col>
      <xdr:colOff>1870133</xdr:colOff>
      <xdr:row>61</xdr:row>
      <xdr:rowOff>179294</xdr:rowOff>
    </xdr:to>
    <xdr:pic>
      <xdr:nvPicPr>
        <xdr:cNvPr id="20" name="Picture 8">
          <a:extLst>
            <a:ext uri="{FF2B5EF4-FFF2-40B4-BE49-F238E27FC236}">
              <a16:creationId xmlns:a16="http://schemas.microsoft.com/office/drawing/2014/main" id="{F9741049-80A9-4EC5-8A22-E98772DA7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595283" y="13208152"/>
          <a:ext cx="1935874" cy="7319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235325</xdr:colOff>
      <xdr:row>28</xdr:row>
      <xdr:rowOff>67235</xdr:rowOff>
    </xdr:from>
    <xdr:to>
      <xdr:col>2</xdr:col>
      <xdr:colOff>1815352</xdr:colOff>
      <xdr:row>31</xdr:row>
      <xdr:rowOff>154578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98A8F09D-2A14-46CA-8711-B4A486D08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756649" y="6914029"/>
          <a:ext cx="1580027" cy="6588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250454</xdr:colOff>
      <xdr:row>24</xdr:row>
      <xdr:rowOff>257736</xdr:rowOff>
    </xdr:from>
    <xdr:to>
      <xdr:col>2</xdr:col>
      <xdr:colOff>1792942</xdr:colOff>
      <xdr:row>27</xdr:row>
      <xdr:rowOff>156455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id="{451B452A-4C86-4CB9-A2E9-9D6C71477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71778" y="6174442"/>
          <a:ext cx="1542488" cy="6383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257734</xdr:colOff>
      <xdr:row>22</xdr:row>
      <xdr:rowOff>223935</xdr:rowOff>
    </xdr:from>
    <xdr:to>
      <xdr:col>2</xdr:col>
      <xdr:colOff>1815352</xdr:colOff>
      <xdr:row>24</xdr:row>
      <xdr:rowOff>144381</xdr:rowOff>
    </xdr:to>
    <xdr:pic>
      <xdr:nvPicPr>
        <xdr:cNvPr id="23" name="Picture 3">
          <a:extLst>
            <a:ext uri="{FF2B5EF4-FFF2-40B4-BE49-F238E27FC236}">
              <a16:creationId xmlns:a16="http://schemas.microsoft.com/office/drawing/2014/main" id="{19ADFEC0-12B8-4B4E-92A1-BA6F62653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779058" y="5423464"/>
          <a:ext cx="1557618" cy="63762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30816</xdr:colOff>
      <xdr:row>123</xdr:row>
      <xdr:rowOff>247230</xdr:rowOff>
    </xdr:from>
    <xdr:to>
      <xdr:col>3</xdr:col>
      <xdr:colOff>736</xdr:colOff>
      <xdr:row>126</xdr:row>
      <xdr:rowOff>179295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3FC95E22-F448-41BE-9BAA-E4F0C5DBC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52140" y="24227818"/>
          <a:ext cx="1990375" cy="772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4448735</xdr:colOff>
      <xdr:row>79</xdr:row>
      <xdr:rowOff>52527</xdr:rowOff>
    </xdr:from>
    <xdr:to>
      <xdr:col>4</xdr:col>
      <xdr:colOff>1561</xdr:colOff>
      <xdr:row>80</xdr:row>
      <xdr:rowOff>341304</xdr:rowOff>
    </xdr:to>
    <xdr:pic>
      <xdr:nvPicPr>
        <xdr:cNvPr id="25" name="Picture 1" descr="ไอคอนผ่านการรับรอง United States Ergonomics">
          <a:extLst>
            <a:ext uri="{FF2B5EF4-FFF2-40B4-BE49-F238E27FC236}">
              <a16:creationId xmlns:a16="http://schemas.microsoft.com/office/drawing/2014/main" id="{A560C144-52DA-449C-91BA-3531769F3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9031941" y="17511292"/>
          <a:ext cx="605117" cy="58013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72697</xdr:colOff>
      <xdr:row>79</xdr:row>
      <xdr:rowOff>176488</xdr:rowOff>
    </xdr:from>
    <xdr:to>
      <xdr:col>2</xdr:col>
      <xdr:colOff>1862417</xdr:colOff>
      <xdr:row>83</xdr:row>
      <xdr:rowOff>179395</xdr:rowOff>
    </xdr:to>
    <xdr:pic>
      <xdr:nvPicPr>
        <xdr:cNvPr id="26" name="Picture 2">
          <a:extLst>
            <a:ext uri="{FF2B5EF4-FFF2-40B4-BE49-F238E27FC236}">
              <a16:creationId xmlns:a16="http://schemas.microsoft.com/office/drawing/2014/main" id="{8DFEDC1B-096C-4D3F-90D6-8A9885EEC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94021" y="17635253"/>
          <a:ext cx="1865920" cy="10338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177192</xdr:colOff>
      <xdr:row>40</xdr:row>
      <xdr:rowOff>44825</xdr:rowOff>
    </xdr:from>
    <xdr:to>
      <xdr:col>2</xdr:col>
      <xdr:colOff>1865780</xdr:colOff>
      <xdr:row>42</xdr:row>
      <xdr:rowOff>224117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976C8D16-3EA6-4303-8E06-1920B42A6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698516" y="9300884"/>
          <a:ext cx="1790188" cy="5602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56729</xdr:colOff>
      <xdr:row>8</xdr:row>
      <xdr:rowOff>70738</xdr:rowOff>
    </xdr:from>
    <xdr:to>
      <xdr:col>3</xdr:col>
      <xdr:colOff>4730</xdr:colOff>
      <xdr:row>12</xdr:row>
      <xdr:rowOff>56029</xdr:rowOff>
    </xdr:to>
    <xdr:pic>
      <xdr:nvPicPr>
        <xdr:cNvPr id="28" name="Picture 338">
          <a:extLst>
            <a:ext uri="{FF2B5EF4-FFF2-40B4-BE49-F238E27FC236}">
              <a16:creationId xmlns:a16="http://schemas.microsoft.com/office/drawing/2014/main" id="{621D16B3-7B8E-4CA7-8406-CA2C10213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1883288" y="3331650"/>
          <a:ext cx="1993856" cy="7472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1559379</xdr:colOff>
      <xdr:row>0</xdr:row>
      <xdr:rowOff>632048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C8270FBA-9BC6-4815-B698-A8103112F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0"/>
          <a:ext cx="1673679" cy="6320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4224618</xdr:colOff>
      <xdr:row>159</xdr:row>
      <xdr:rowOff>67236</xdr:rowOff>
    </xdr:from>
    <xdr:to>
      <xdr:col>4</xdr:col>
      <xdr:colOff>3990</xdr:colOff>
      <xdr:row>160</xdr:row>
      <xdr:rowOff>179293</xdr:rowOff>
    </xdr:to>
    <xdr:pic>
      <xdr:nvPicPr>
        <xdr:cNvPr id="30" name="Picture 6">
          <a:extLst>
            <a:ext uri="{FF2B5EF4-FFF2-40B4-BE49-F238E27FC236}">
              <a16:creationId xmlns:a16="http://schemas.microsoft.com/office/drawing/2014/main" id="{11EB4500-8D8E-42D0-87FB-026167BE8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807824" y="29460265"/>
          <a:ext cx="730063" cy="459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3</xdr:col>
      <xdr:colOff>4448735</xdr:colOff>
      <xdr:row>92</xdr:row>
      <xdr:rowOff>52527</xdr:rowOff>
    </xdr:from>
    <xdr:ext cx="605117" cy="580130"/>
    <xdr:pic>
      <xdr:nvPicPr>
        <xdr:cNvPr id="11" name="Picture 1" descr="ไอคอนผ่านการรับรอง United States Ergonomics">
          <a:extLst>
            <a:ext uri="{FF2B5EF4-FFF2-40B4-BE49-F238E27FC236}">
              <a16:creationId xmlns:a16="http://schemas.microsoft.com/office/drawing/2014/main" id="{172731D4-9C7D-432E-A246-D73B5FD4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7676029" y="17589733"/>
          <a:ext cx="605117" cy="580130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269916</xdr:colOff>
      <xdr:row>92</xdr:row>
      <xdr:rowOff>182061</xdr:rowOff>
    </xdr:from>
    <xdr:to>
      <xdr:col>2</xdr:col>
      <xdr:colOff>1734157</xdr:colOff>
      <xdr:row>102</xdr:row>
      <xdr:rowOff>94308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C698822-7F1D-46DC-9B04-04AF7AAD0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5553256">
          <a:off x="1107546" y="20792490"/>
          <a:ext cx="2119806" cy="14642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168088</xdr:colOff>
      <xdr:row>142</xdr:row>
      <xdr:rowOff>15789</xdr:rowOff>
    </xdr:from>
    <xdr:to>
      <xdr:col>3</xdr:col>
      <xdr:colOff>1766</xdr:colOff>
      <xdr:row>143</xdr:row>
      <xdr:rowOff>178444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EE1BFE3A-7DD8-112F-F1AA-5F042C4D8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333500" y="30932818"/>
          <a:ext cx="1792941" cy="353155"/>
        </a:xfrm>
        <a:prstGeom prst="rect">
          <a:avLst/>
        </a:prstGeom>
      </xdr:spPr>
    </xdr:pic>
    <xdr:clientData/>
  </xdr:twoCellAnchor>
  <xdr:twoCellAnchor editAs="oneCell">
    <xdr:from>
      <xdr:col>2</xdr:col>
      <xdr:colOff>313765</xdr:colOff>
      <xdr:row>136</xdr:row>
      <xdr:rowOff>134471</xdr:rowOff>
    </xdr:from>
    <xdr:to>
      <xdr:col>2</xdr:col>
      <xdr:colOff>1815353</xdr:colOff>
      <xdr:row>141</xdr:row>
      <xdr:rowOff>126083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CA0F754D-68E3-F2CA-21FE-2EB36ECA4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479177" y="29908500"/>
          <a:ext cx="1501588" cy="9441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179295</xdr:colOff>
      <xdr:row>0</xdr:row>
      <xdr:rowOff>0</xdr:rowOff>
    </xdr:from>
    <xdr:to>
      <xdr:col>1</xdr:col>
      <xdr:colOff>119263</xdr:colOff>
      <xdr:row>0</xdr:row>
      <xdr:rowOff>599934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951150-1DC1-470C-A20C-D5AC74571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9295" y="0"/>
          <a:ext cx="1400734" cy="5999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50443</xdr:colOff>
      <xdr:row>18</xdr:row>
      <xdr:rowOff>139417</xdr:rowOff>
    </xdr:from>
    <xdr:to>
      <xdr:col>3</xdr:col>
      <xdr:colOff>5671</xdr:colOff>
      <xdr:row>23</xdr:row>
      <xdr:rowOff>9897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89063B-A878-46A7-B681-A5D0572E6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32178" y="4442476"/>
          <a:ext cx="2257969" cy="822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1066960</xdr:colOff>
      <xdr:row>10</xdr:row>
      <xdr:rowOff>7274</xdr:rowOff>
    </xdr:from>
    <xdr:to>
      <xdr:col>3</xdr:col>
      <xdr:colOff>76056</xdr:colOff>
      <xdr:row>14</xdr:row>
      <xdr:rowOff>33617</xdr:rowOff>
    </xdr:to>
    <xdr:pic>
      <xdr:nvPicPr>
        <xdr:cNvPr id="4" name="Picture 10" descr="Media Combo MK200">
          <a:extLst>
            <a:ext uri="{FF2B5EF4-FFF2-40B4-BE49-F238E27FC236}">
              <a16:creationId xmlns:a16="http://schemas.microsoft.com/office/drawing/2014/main" id="{907A53CC-29DD-4E5E-9D26-196859261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t="30564" b="29689"/>
        <a:stretch>
          <a:fillRect/>
        </a:stretch>
      </xdr:blipFill>
      <xdr:spPr bwMode="auto">
        <a:xfrm>
          <a:off x="1739313" y="2685480"/>
          <a:ext cx="2438096" cy="78834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56030</xdr:colOff>
      <xdr:row>88</xdr:row>
      <xdr:rowOff>60233</xdr:rowOff>
    </xdr:from>
    <xdr:to>
      <xdr:col>3</xdr:col>
      <xdr:colOff>2874</xdr:colOff>
      <xdr:row>92</xdr:row>
      <xdr:rowOff>78441</xdr:rowOff>
    </xdr:to>
    <xdr:pic>
      <xdr:nvPicPr>
        <xdr:cNvPr id="5" name="Picture 13" descr="Wireless Combo MK345">
          <a:extLst>
            <a:ext uri="{FF2B5EF4-FFF2-40B4-BE49-F238E27FC236}">
              <a16:creationId xmlns:a16="http://schemas.microsoft.com/office/drawing/2014/main" id="{52837BDF-4A70-4AAD-88B5-7279F7E3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t="27252" b="31283"/>
        <a:stretch>
          <a:fillRect/>
        </a:stretch>
      </xdr:blipFill>
      <xdr:spPr bwMode="auto">
        <a:xfrm>
          <a:off x="1837765" y="18202557"/>
          <a:ext cx="2219566" cy="7802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96652</xdr:colOff>
      <xdr:row>55</xdr:row>
      <xdr:rowOff>97028</xdr:rowOff>
    </xdr:from>
    <xdr:to>
      <xdr:col>3</xdr:col>
      <xdr:colOff>3108</xdr:colOff>
      <xdr:row>64</xdr:row>
      <xdr:rowOff>112058</xdr:rowOff>
    </xdr:to>
    <xdr:pic>
      <xdr:nvPicPr>
        <xdr:cNvPr id="6" name="Picture 5" descr="MK270r_1.png">
          <a:extLst>
            <a:ext uri="{FF2B5EF4-FFF2-40B4-BE49-F238E27FC236}">
              <a16:creationId xmlns:a16="http://schemas.microsoft.com/office/drawing/2014/main" id="{8E24FC8E-2253-4D06-A7EB-57EBA60CA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78387" y="11751146"/>
          <a:ext cx="2179178" cy="1729530"/>
        </a:xfrm>
        <a:prstGeom prst="rect">
          <a:avLst/>
        </a:prstGeom>
      </xdr:spPr>
    </xdr:pic>
    <xdr:clientData/>
  </xdr:twoCellAnchor>
  <xdr:twoCellAnchor editAs="oneCell">
    <xdr:from>
      <xdr:col>2</xdr:col>
      <xdr:colOff>112062</xdr:colOff>
      <xdr:row>101</xdr:row>
      <xdr:rowOff>193790</xdr:rowOff>
    </xdr:from>
    <xdr:to>
      <xdr:col>3</xdr:col>
      <xdr:colOff>578</xdr:colOff>
      <xdr:row>102</xdr:row>
      <xdr:rowOff>409782</xdr:rowOff>
    </xdr:to>
    <xdr:pic>
      <xdr:nvPicPr>
        <xdr:cNvPr id="7" name="Picture 6" descr="à¸à¸­à¸¡à¹à¸à¸à¸µà¸¢à¹à¸à¸­à¸£à¹à¸à¹à¸¥à¸°à¹à¸¡à¸²à¸ªà¹à¹à¸£à¹à¸ªà¸²à¸¢à¹à¸à¸à¸à¸²à¸ MK470">
          <a:extLst>
            <a:ext uri="{FF2B5EF4-FFF2-40B4-BE49-F238E27FC236}">
              <a16:creationId xmlns:a16="http://schemas.microsoft.com/office/drawing/2014/main" id="{91CB48F2-0D2B-4A1E-84BF-5CCB7E48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t="28780" b="29925"/>
        <a:stretch>
          <a:fillRect/>
        </a:stretch>
      </xdr:blipFill>
      <xdr:spPr bwMode="auto">
        <a:xfrm>
          <a:off x="2342033" y="20812614"/>
          <a:ext cx="2173938" cy="80990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100849</xdr:colOff>
      <xdr:row>102</xdr:row>
      <xdr:rowOff>593910</xdr:rowOff>
    </xdr:from>
    <xdr:to>
      <xdr:col>3</xdr:col>
      <xdr:colOff>2072</xdr:colOff>
      <xdr:row>104</xdr:row>
      <xdr:rowOff>187512</xdr:rowOff>
    </xdr:to>
    <xdr:pic>
      <xdr:nvPicPr>
        <xdr:cNvPr id="8" name="Picture 7" descr="à¸à¸­à¸¡à¹à¸à¸à¸µà¸¢à¹à¸à¸­à¸£à¹à¸à¹à¸¥à¸°à¹à¸¡à¸²à¸ªà¹à¹à¸£à¹à¸ªà¸²à¸¢à¹à¸à¸à¸à¸²à¸ MK470">
          <a:extLst>
            <a:ext uri="{FF2B5EF4-FFF2-40B4-BE49-F238E27FC236}">
              <a16:creationId xmlns:a16="http://schemas.microsoft.com/office/drawing/2014/main" id="{EC3A16F7-7D69-4812-B075-1E21406A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 t="27886" b="30704"/>
        <a:stretch>
          <a:fillRect/>
        </a:stretch>
      </xdr:blipFill>
      <xdr:spPr bwMode="auto">
        <a:xfrm>
          <a:off x="2330820" y="21806645"/>
          <a:ext cx="2173945" cy="78441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4202205</xdr:colOff>
      <xdr:row>69</xdr:row>
      <xdr:rowOff>89649</xdr:rowOff>
    </xdr:from>
    <xdr:to>
      <xdr:col>3</xdr:col>
      <xdr:colOff>4818528</xdr:colOff>
      <xdr:row>70</xdr:row>
      <xdr:rowOff>169792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160B2CCE-DC9A-46EF-BC31-EB0D73412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303558" y="14410767"/>
          <a:ext cx="616323" cy="3714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89646</xdr:colOff>
      <xdr:row>74</xdr:row>
      <xdr:rowOff>78441</xdr:rowOff>
    </xdr:from>
    <xdr:to>
      <xdr:col>3</xdr:col>
      <xdr:colOff>2072</xdr:colOff>
      <xdr:row>78</xdr:row>
      <xdr:rowOff>11669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60DA8ED-E46B-463E-B7ED-550E06494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871381" y="15262412"/>
          <a:ext cx="2185148" cy="6952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89648</xdr:colOff>
      <xdr:row>139</xdr:row>
      <xdr:rowOff>156885</xdr:rowOff>
    </xdr:from>
    <xdr:to>
      <xdr:col>3</xdr:col>
      <xdr:colOff>33619</xdr:colOff>
      <xdr:row>142</xdr:row>
      <xdr:rowOff>90667</xdr:rowOff>
    </xdr:to>
    <xdr:pic>
      <xdr:nvPicPr>
        <xdr:cNvPr id="11" name="Picture 5">
          <a:extLst>
            <a:ext uri="{FF2B5EF4-FFF2-40B4-BE49-F238E27FC236}">
              <a16:creationId xmlns:a16="http://schemas.microsoft.com/office/drawing/2014/main" id="{606ADB40-177C-4F23-A6ED-9C8A86FC4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667001" y="29807650"/>
          <a:ext cx="2263589" cy="9973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89649</xdr:colOff>
      <xdr:row>3</xdr:row>
      <xdr:rowOff>65296</xdr:rowOff>
    </xdr:from>
    <xdr:to>
      <xdr:col>3</xdr:col>
      <xdr:colOff>277</xdr:colOff>
      <xdr:row>6</xdr:row>
      <xdr:rowOff>179293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6F1A52F6-CE35-440E-9353-BFB451C19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71384" y="1410002"/>
          <a:ext cx="2170650" cy="6854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33616</xdr:colOff>
      <xdr:row>104</xdr:row>
      <xdr:rowOff>347382</xdr:rowOff>
    </xdr:from>
    <xdr:to>
      <xdr:col>3</xdr:col>
      <xdr:colOff>11206</xdr:colOff>
      <xdr:row>109</xdr:row>
      <xdr:rowOff>52309</xdr:rowOff>
    </xdr:to>
    <xdr:pic>
      <xdr:nvPicPr>
        <xdr:cNvPr id="13" name="Picture 9">
          <a:extLst>
            <a:ext uri="{FF2B5EF4-FFF2-40B4-BE49-F238E27FC236}">
              <a16:creationId xmlns:a16="http://schemas.microsoft.com/office/drawing/2014/main" id="{BA5393DC-09B5-4842-92EF-1A7B87632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263587" y="22725529"/>
          <a:ext cx="2297207" cy="8255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16109</xdr:colOff>
      <xdr:row>30</xdr:row>
      <xdr:rowOff>126066</xdr:rowOff>
    </xdr:from>
    <xdr:to>
      <xdr:col>3</xdr:col>
      <xdr:colOff>1</xdr:colOff>
      <xdr:row>34</xdr:row>
      <xdr:rowOff>24715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FA13C655-344B-47A0-9E07-978FAC335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593462" y="6815978"/>
          <a:ext cx="2303510" cy="6606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37121</xdr:colOff>
      <xdr:row>43</xdr:row>
      <xdr:rowOff>116260</xdr:rowOff>
    </xdr:from>
    <xdr:to>
      <xdr:col>3</xdr:col>
      <xdr:colOff>5672</xdr:colOff>
      <xdr:row>48</xdr:row>
      <xdr:rowOff>10618</xdr:rowOff>
    </xdr:to>
    <xdr:pic>
      <xdr:nvPicPr>
        <xdr:cNvPr id="15" name="Picture 557">
          <a:extLst>
            <a:ext uri="{FF2B5EF4-FFF2-40B4-BE49-F238E27FC236}">
              <a16:creationId xmlns:a16="http://schemas.microsoft.com/office/drawing/2014/main" id="{78EABBE4-6687-457A-A05E-5FEFFF3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614474" y="9383525"/>
          <a:ext cx="2271292" cy="8468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123264</xdr:colOff>
      <xdr:row>119</xdr:row>
      <xdr:rowOff>78443</xdr:rowOff>
    </xdr:from>
    <xdr:to>
      <xdr:col>3</xdr:col>
      <xdr:colOff>5670</xdr:colOff>
      <xdr:row>122</xdr:row>
      <xdr:rowOff>165841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F66DF50-2BF2-DE0A-1683-366CE1EEC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700617" y="25717502"/>
          <a:ext cx="2185147" cy="9156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25213</xdr:colOff>
      <xdr:row>0</xdr:row>
      <xdr:rowOff>0</xdr:rowOff>
    </xdr:from>
    <xdr:to>
      <xdr:col>1</xdr:col>
      <xdr:colOff>596714</xdr:colOff>
      <xdr:row>1</xdr:row>
      <xdr:rowOff>3174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13" y="0"/>
          <a:ext cx="1804148" cy="7315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134472</xdr:colOff>
      <xdr:row>4</xdr:row>
      <xdr:rowOff>106341</xdr:rowOff>
    </xdr:from>
    <xdr:to>
      <xdr:col>1</xdr:col>
      <xdr:colOff>1322296</xdr:colOff>
      <xdr:row>9</xdr:row>
      <xdr:rowOff>29136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67119" y="1820841"/>
          <a:ext cx="1187824" cy="9313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302558</xdr:colOff>
      <xdr:row>121</xdr:row>
      <xdr:rowOff>97169</xdr:rowOff>
    </xdr:from>
    <xdr:to>
      <xdr:col>1</xdr:col>
      <xdr:colOff>1344704</xdr:colOff>
      <xdr:row>125</xdr:row>
      <xdr:rowOff>183218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680882" y="24279463"/>
          <a:ext cx="1042146" cy="8480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44824</xdr:colOff>
      <xdr:row>40</xdr:row>
      <xdr:rowOff>112060</xdr:rowOff>
    </xdr:from>
    <xdr:to>
      <xdr:col>2</xdr:col>
      <xdr:colOff>11206</xdr:colOff>
      <xdr:row>45</xdr:row>
      <xdr:rowOff>134471</xdr:rowOff>
    </xdr:to>
    <xdr:pic>
      <xdr:nvPicPr>
        <xdr:cNvPr id="4100" name="Picture 4">
          <a:extLst>
            <a:ext uri="{FF2B5EF4-FFF2-40B4-BE49-F238E27FC236}">
              <a16:creationId xmlns:a16="http://schemas.microsoft.com/office/drawing/2014/main" id="{00000000-0008-0000-02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4F4F4"/>
            </a:clrFrom>
            <a:clrTo>
              <a:srgbClr val="F4F4F4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23148" y="8684560"/>
          <a:ext cx="1512793" cy="9749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44824</xdr:colOff>
      <xdr:row>21</xdr:row>
      <xdr:rowOff>44826</xdr:rowOff>
    </xdr:from>
    <xdr:to>
      <xdr:col>2</xdr:col>
      <xdr:colOff>33618</xdr:colOff>
      <xdr:row>27</xdr:row>
      <xdr:rowOff>168088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5920626-CD70-48A3-8079-80B765971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148" y="4986620"/>
          <a:ext cx="1535205" cy="1277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560293</xdr:colOff>
      <xdr:row>144</xdr:row>
      <xdr:rowOff>22411</xdr:rowOff>
    </xdr:from>
    <xdr:to>
      <xdr:col>2</xdr:col>
      <xdr:colOff>4426322</xdr:colOff>
      <xdr:row>169</xdr:row>
      <xdr:rowOff>174811</xdr:rowOff>
    </xdr:to>
    <xdr:pic>
      <xdr:nvPicPr>
        <xdr:cNvPr id="4101" name="Picture 5">
          <a:extLst>
            <a:ext uri="{FF2B5EF4-FFF2-40B4-BE49-F238E27FC236}">
              <a16:creationId xmlns:a16="http://schemas.microsoft.com/office/drawing/2014/main" id="{00000000-0008-0000-02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60293" y="21268764"/>
          <a:ext cx="6465794" cy="51950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336177</xdr:colOff>
      <xdr:row>115</xdr:row>
      <xdr:rowOff>179294</xdr:rowOff>
    </xdr:from>
    <xdr:to>
      <xdr:col>1</xdr:col>
      <xdr:colOff>1201866</xdr:colOff>
      <xdr:row>121</xdr:row>
      <xdr:rowOff>86283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14501" y="23218588"/>
          <a:ext cx="865689" cy="10499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56029</xdr:colOff>
      <xdr:row>81</xdr:row>
      <xdr:rowOff>134470</xdr:rowOff>
    </xdr:from>
    <xdr:to>
      <xdr:col>1</xdr:col>
      <xdr:colOff>1323088</xdr:colOff>
      <xdr:row>86</xdr:row>
      <xdr:rowOff>44824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288676" y="17582029"/>
          <a:ext cx="1267059" cy="9188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66254</xdr:colOff>
      <xdr:row>129</xdr:row>
      <xdr:rowOff>55919</xdr:rowOff>
    </xdr:from>
    <xdr:to>
      <xdr:col>1</xdr:col>
      <xdr:colOff>1345679</xdr:colOff>
      <xdr:row>139</xdr:row>
      <xdr:rowOff>3164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5553256">
          <a:off x="962065" y="23857873"/>
          <a:ext cx="1953098" cy="1279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4504765</xdr:colOff>
      <xdr:row>145</xdr:row>
      <xdr:rowOff>78442</xdr:rowOff>
    </xdr:from>
    <xdr:to>
      <xdr:col>12</xdr:col>
      <xdr:colOff>430069</xdr:colOff>
      <xdr:row>165</xdr:row>
      <xdr:rowOff>48184</xdr:rowOff>
    </xdr:to>
    <xdr:pic>
      <xdr:nvPicPr>
        <xdr:cNvPr id="2053" name="Picture 5">
          <a:extLst>
            <a:ext uri="{FF2B5EF4-FFF2-40B4-BE49-F238E27FC236}">
              <a16:creationId xmlns:a16="http://schemas.microsoft.com/office/drawing/2014/main" id="{00000000-0008-0000-02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7104530" y="29213736"/>
          <a:ext cx="8903073" cy="40038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112060</xdr:colOff>
      <xdr:row>86</xdr:row>
      <xdr:rowOff>134471</xdr:rowOff>
    </xdr:from>
    <xdr:to>
      <xdr:col>1</xdr:col>
      <xdr:colOff>1311465</xdr:colOff>
      <xdr:row>91</xdr:row>
      <xdr:rowOff>22411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44707" y="18590559"/>
          <a:ext cx="1199405" cy="8964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123265</xdr:colOff>
      <xdr:row>76</xdr:row>
      <xdr:rowOff>156882</xdr:rowOff>
    </xdr:from>
    <xdr:to>
      <xdr:col>1</xdr:col>
      <xdr:colOff>1255058</xdr:colOff>
      <xdr:row>81</xdr:row>
      <xdr:rowOff>56421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355912" y="16595911"/>
          <a:ext cx="1131793" cy="9080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22412</xdr:colOff>
      <xdr:row>101</xdr:row>
      <xdr:rowOff>179294</xdr:rowOff>
    </xdr:from>
    <xdr:to>
      <xdr:col>2</xdr:col>
      <xdr:colOff>9989</xdr:colOff>
      <xdr:row>107</xdr:row>
      <xdr:rowOff>179294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F9D7FCD-395C-CBB8-944B-672A321BB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alphaModFix/>
        </a:blip>
        <a:stretch>
          <a:fillRect/>
        </a:stretch>
      </xdr:blipFill>
      <xdr:spPr>
        <a:xfrm>
          <a:off x="1400736" y="20372294"/>
          <a:ext cx="1451541" cy="1143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78439</xdr:colOff>
      <xdr:row>6</xdr:row>
      <xdr:rowOff>140071</xdr:rowOff>
    </xdr:from>
    <xdr:to>
      <xdr:col>1</xdr:col>
      <xdr:colOff>917202</xdr:colOff>
      <xdr:row>11</xdr:row>
      <xdr:rowOff>98572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0233" y="2941542"/>
          <a:ext cx="838763" cy="9110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251572</xdr:colOff>
      <xdr:row>12</xdr:row>
      <xdr:rowOff>177613</xdr:rowOff>
    </xdr:from>
    <xdr:to>
      <xdr:col>1</xdr:col>
      <xdr:colOff>1098176</xdr:colOff>
      <xdr:row>17</xdr:row>
      <xdr:rowOff>107460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b="3795"/>
        <a:stretch>
          <a:fillRect/>
        </a:stretch>
      </xdr:blipFill>
      <xdr:spPr bwMode="auto">
        <a:xfrm>
          <a:off x="1383366" y="4794437"/>
          <a:ext cx="846604" cy="10840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235323</xdr:colOff>
      <xdr:row>0</xdr:row>
      <xdr:rowOff>0</xdr:rowOff>
    </xdr:from>
    <xdr:to>
      <xdr:col>1</xdr:col>
      <xdr:colOff>978272</xdr:colOff>
      <xdr:row>0</xdr:row>
      <xdr:rowOff>723900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5323" y="0"/>
          <a:ext cx="1874743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221317</xdr:colOff>
      <xdr:row>2</xdr:row>
      <xdr:rowOff>156882</xdr:rowOff>
    </xdr:from>
    <xdr:to>
      <xdr:col>1</xdr:col>
      <xdr:colOff>1042148</xdr:colOff>
      <xdr:row>6</xdr:row>
      <xdr:rowOff>101305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4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53111" y="1837764"/>
          <a:ext cx="820831" cy="10650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986117</xdr:colOff>
      <xdr:row>23</xdr:row>
      <xdr:rowOff>100853</xdr:rowOff>
    </xdr:from>
    <xdr:to>
      <xdr:col>2</xdr:col>
      <xdr:colOff>22411</xdr:colOff>
      <xdr:row>29</xdr:row>
      <xdr:rowOff>99605</xdr:rowOff>
    </xdr:to>
    <xdr:pic>
      <xdr:nvPicPr>
        <xdr:cNvPr id="10" name="Picture 1" descr="ชุดหูฟัง USB รุ่น H340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86117" y="7160559"/>
          <a:ext cx="1568823" cy="134345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33618</xdr:colOff>
      <xdr:row>56</xdr:row>
      <xdr:rowOff>168088</xdr:rowOff>
    </xdr:from>
    <xdr:to>
      <xdr:col>1</xdr:col>
      <xdr:colOff>1344706</xdr:colOff>
      <xdr:row>61</xdr:row>
      <xdr:rowOff>164391</xdr:rowOff>
    </xdr:to>
    <xdr:pic>
      <xdr:nvPicPr>
        <xdr:cNvPr id="4099" name="Picture 3" descr="ชุดหูฟัง USB รุ่น H540">
          <a:extLst>
            <a:ext uri="{FF2B5EF4-FFF2-40B4-BE49-F238E27FC236}">
              <a16:creationId xmlns:a16="http://schemas.microsoft.com/office/drawing/2014/main" id="{00000000-0008-0000-04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5412" y="11732559"/>
          <a:ext cx="1311088" cy="115050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280146</xdr:colOff>
      <xdr:row>82</xdr:row>
      <xdr:rowOff>257736</xdr:rowOff>
    </xdr:from>
    <xdr:to>
      <xdr:col>1</xdr:col>
      <xdr:colOff>1160741</xdr:colOff>
      <xdr:row>86</xdr:row>
      <xdr:rowOff>44824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11940" y="13166912"/>
          <a:ext cx="880595" cy="11205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324969</xdr:colOff>
      <xdr:row>49</xdr:row>
      <xdr:rowOff>3382</xdr:rowOff>
    </xdr:from>
    <xdr:to>
      <xdr:col>1</xdr:col>
      <xdr:colOff>1053352</xdr:colOff>
      <xdr:row>53</xdr:row>
      <xdr:rowOff>156881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456763" y="12027294"/>
          <a:ext cx="728383" cy="9154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280148</xdr:colOff>
      <xdr:row>44</xdr:row>
      <xdr:rowOff>224118</xdr:rowOff>
    </xdr:from>
    <xdr:to>
      <xdr:col>1</xdr:col>
      <xdr:colOff>1035544</xdr:colOff>
      <xdr:row>49</xdr:row>
      <xdr:rowOff>26894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411942" y="11082618"/>
          <a:ext cx="755396" cy="9681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280148</xdr:colOff>
      <xdr:row>102</xdr:row>
      <xdr:rowOff>156884</xdr:rowOff>
    </xdr:from>
    <xdr:to>
      <xdr:col>1</xdr:col>
      <xdr:colOff>1086971</xdr:colOff>
      <xdr:row>106</xdr:row>
      <xdr:rowOff>2842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4F4F4"/>
            </a:clrFrom>
            <a:clrTo>
              <a:srgbClr val="F4F4F4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11942" y="19543060"/>
          <a:ext cx="806823" cy="8432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112058</xdr:colOff>
      <xdr:row>62</xdr:row>
      <xdr:rowOff>156882</xdr:rowOff>
    </xdr:from>
    <xdr:to>
      <xdr:col>2</xdr:col>
      <xdr:colOff>17901</xdr:colOff>
      <xdr:row>64</xdr:row>
      <xdr:rowOff>354330</xdr:rowOff>
    </xdr:to>
    <xdr:pic>
      <xdr:nvPicPr>
        <xdr:cNvPr id="19" name="Picture 2" descr="USB Headset H390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243852" y="13066058"/>
          <a:ext cx="1306578" cy="95944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235324</xdr:colOff>
      <xdr:row>64</xdr:row>
      <xdr:rowOff>302559</xdr:rowOff>
    </xdr:from>
    <xdr:to>
      <xdr:col>1</xdr:col>
      <xdr:colOff>1042147</xdr:colOff>
      <xdr:row>70</xdr:row>
      <xdr:rowOff>12842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512795" y="15060706"/>
          <a:ext cx="806823" cy="1010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268941</xdr:colOff>
      <xdr:row>70</xdr:row>
      <xdr:rowOff>123264</xdr:rowOff>
    </xdr:from>
    <xdr:to>
      <xdr:col>1</xdr:col>
      <xdr:colOff>997324</xdr:colOff>
      <xdr:row>75</xdr:row>
      <xdr:rowOff>86261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400735" y="15127940"/>
          <a:ext cx="728383" cy="9154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168088</xdr:colOff>
      <xdr:row>31</xdr:row>
      <xdr:rowOff>112059</xdr:rowOff>
    </xdr:from>
    <xdr:to>
      <xdr:col>1</xdr:col>
      <xdr:colOff>1349093</xdr:colOff>
      <xdr:row>37</xdr:row>
      <xdr:rowOff>26334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45559" y="7575177"/>
          <a:ext cx="1181005" cy="11469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258536</xdr:colOff>
      <xdr:row>42</xdr:row>
      <xdr:rowOff>27216</xdr:rowOff>
    </xdr:from>
    <xdr:to>
      <xdr:col>1</xdr:col>
      <xdr:colOff>1034144</xdr:colOff>
      <xdr:row>44</xdr:row>
      <xdr:rowOff>218034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B9AA97-40F8-97EC-66B7-292B9ADDE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7607" y="9606645"/>
          <a:ext cx="775608" cy="9800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479148</xdr:colOff>
      <xdr:row>60</xdr:row>
      <xdr:rowOff>87529</xdr:rowOff>
    </xdr:from>
    <xdr:to>
      <xdr:col>1</xdr:col>
      <xdr:colOff>1559120</xdr:colOff>
      <xdr:row>66</xdr:row>
      <xdr:rowOff>6112</xdr:rowOff>
    </xdr:to>
    <xdr:pic>
      <xdr:nvPicPr>
        <xdr:cNvPr id="5121" name="Picture 1" descr="ผลการค้นหารูปภาพสำหรับ logitech R400">
          <a:extLst>
            <a:ext uri="{FF2B5EF4-FFF2-40B4-BE49-F238E27FC236}">
              <a16:creationId xmlns:a16="http://schemas.microsoft.com/office/drawing/2014/main" id="{00000000-0008-0000-03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3648" y="7774764"/>
          <a:ext cx="1079972" cy="105547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211791</xdr:colOff>
      <xdr:row>0</xdr:row>
      <xdr:rowOff>0</xdr:rowOff>
    </xdr:from>
    <xdr:to>
      <xdr:col>1</xdr:col>
      <xdr:colOff>98271</xdr:colOff>
      <xdr:row>0</xdr:row>
      <xdr:rowOff>672353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1791" y="0"/>
          <a:ext cx="1600980" cy="6723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436404</xdr:colOff>
      <xdr:row>86</xdr:row>
      <xdr:rowOff>514689</xdr:rowOff>
    </xdr:from>
    <xdr:to>
      <xdr:col>1</xdr:col>
      <xdr:colOff>1565086</xdr:colOff>
      <xdr:row>92</xdr:row>
      <xdr:rowOff>146983</xdr:rowOff>
    </xdr:to>
    <xdr:pic>
      <xdr:nvPicPr>
        <xdr:cNvPr id="5122" name="Picture 2" descr="Professional Presenter R800">
          <a:extLst>
            <a:ext uri="{FF2B5EF4-FFF2-40B4-BE49-F238E27FC236}">
              <a16:creationId xmlns:a16="http://schemas.microsoft.com/office/drawing/2014/main" id="{00000000-0008-0000-03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50904" y="9748336"/>
          <a:ext cx="1128682" cy="11568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11206</xdr:colOff>
      <xdr:row>73</xdr:row>
      <xdr:rowOff>336177</xdr:rowOff>
    </xdr:from>
    <xdr:to>
      <xdr:col>1</xdr:col>
      <xdr:colOff>1313353</xdr:colOff>
      <xdr:row>78</xdr:row>
      <xdr:rowOff>67237</xdr:rowOff>
    </xdr:to>
    <xdr:pic>
      <xdr:nvPicPr>
        <xdr:cNvPr id="8" name="Picture 1" descr="R500 Laser Presentation Remote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25706" y="10309412"/>
          <a:ext cx="1302147" cy="112059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537882</xdr:colOff>
      <xdr:row>73</xdr:row>
      <xdr:rowOff>336178</xdr:rowOff>
    </xdr:from>
    <xdr:to>
      <xdr:col>1</xdr:col>
      <xdr:colOff>1865788</xdr:colOff>
      <xdr:row>78</xdr:row>
      <xdr:rowOff>88528</xdr:rowOff>
    </xdr:to>
    <xdr:pic>
      <xdr:nvPicPr>
        <xdr:cNvPr id="9" name="Picture 2" descr="R500 Laser Presentation Remote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52382" y="10309413"/>
          <a:ext cx="1327906" cy="114188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930087</xdr:colOff>
      <xdr:row>99</xdr:row>
      <xdr:rowOff>179293</xdr:rowOff>
    </xdr:from>
    <xdr:to>
      <xdr:col>7</xdr:col>
      <xdr:colOff>317498</xdr:colOff>
      <xdr:row>150</xdr:row>
      <xdr:rowOff>93197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30087" y="15592475"/>
          <a:ext cx="12526139" cy="962940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1388880</xdr:colOff>
      <xdr:row>32</xdr:row>
      <xdr:rowOff>337777</xdr:rowOff>
    </xdr:from>
    <xdr:to>
      <xdr:col>1</xdr:col>
      <xdr:colOff>1885597</xdr:colOff>
      <xdr:row>38</xdr:row>
      <xdr:rowOff>180894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307487" y="1848170"/>
          <a:ext cx="496717" cy="13671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595485</xdr:colOff>
      <xdr:row>32</xdr:row>
      <xdr:rowOff>337668</xdr:rowOff>
    </xdr:from>
    <xdr:to>
      <xdr:col>1</xdr:col>
      <xdr:colOff>1099881</xdr:colOff>
      <xdr:row>39</xdr:row>
      <xdr:rowOff>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514092" y="1848061"/>
          <a:ext cx="504396" cy="13768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695630</xdr:colOff>
      <xdr:row>3</xdr:row>
      <xdr:rowOff>127666</xdr:rowOff>
    </xdr:from>
    <xdr:to>
      <xdr:col>1</xdr:col>
      <xdr:colOff>1749561</xdr:colOff>
      <xdr:row>9</xdr:row>
      <xdr:rowOff>124870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DD32B7-4B7A-C3FB-B567-21BE51ABD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4265642">
          <a:off x="2289062" y="1945916"/>
          <a:ext cx="1711704" cy="105393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343282</xdr:colOff>
      <xdr:row>56</xdr:row>
      <xdr:rowOff>369693</xdr:rowOff>
    </xdr:from>
    <xdr:to>
      <xdr:col>1</xdr:col>
      <xdr:colOff>1136241</xdr:colOff>
      <xdr:row>61</xdr:row>
      <xdr:rowOff>44820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52664" y="26580252"/>
          <a:ext cx="792959" cy="9638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333977</xdr:colOff>
      <xdr:row>3</xdr:row>
      <xdr:rowOff>267064</xdr:rowOff>
    </xdr:from>
    <xdr:to>
      <xdr:col>1</xdr:col>
      <xdr:colOff>1170997</xdr:colOff>
      <xdr:row>7</xdr:row>
      <xdr:rowOff>22412</xdr:rowOff>
    </xdr:to>
    <xdr:pic>
      <xdr:nvPicPr>
        <xdr:cNvPr id="6" name="Picture 2" descr="HD Webcam C270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43359" y="8223240"/>
          <a:ext cx="837020" cy="84231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210670</xdr:colOff>
      <xdr:row>0</xdr:row>
      <xdr:rowOff>0</xdr:rowOff>
    </xdr:from>
    <xdr:to>
      <xdr:col>1</xdr:col>
      <xdr:colOff>758317</xdr:colOff>
      <xdr:row>0</xdr:row>
      <xdr:rowOff>723900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0670" y="0"/>
          <a:ext cx="1870261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358588</xdr:colOff>
      <xdr:row>42</xdr:row>
      <xdr:rowOff>0</xdr:rowOff>
    </xdr:from>
    <xdr:to>
      <xdr:col>1</xdr:col>
      <xdr:colOff>1254257</xdr:colOff>
      <xdr:row>46</xdr:row>
      <xdr:rowOff>78441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67970" y="14478000"/>
          <a:ext cx="895669" cy="8852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1340222</xdr:colOff>
      <xdr:row>273</xdr:row>
      <xdr:rowOff>381454</xdr:rowOff>
    </xdr:from>
    <xdr:to>
      <xdr:col>1</xdr:col>
      <xdr:colOff>1734669</xdr:colOff>
      <xdr:row>278</xdr:row>
      <xdr:rowOff>108852</xdr:rowOff>
    </xdr:to>
    <xdr:pic>
      <xdr:nvPicPr>
        <xdr:cNvPr id="15" name="Picture 14" descr="http://www.logitech.com/assets/47465/8/c930e-455x500.pn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222" y="45216189"/>
          <a:ext cx="1999129" cy="102728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112059</xdr:colOff>
      <xdr:row>292</xdr:row>
      <xdr:rowOff>327015</xdr:rowOff>
    </xdr:from>
    <xdr:to>
      <xdr:col>1</xdr:col>
      <xdr:colOff>1479177</xdr:colOff>
      <xdr:row>298</xdr:row>
      <xdr:rowOff>103492</xdr:rowOff>
    </xdr:to>
    <xdr:pic>
      <xdr:nvPicPr>
        <xdr:cNvPr id="16" name="Picture 15" descr="C925e_1.pn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31952" y="50537372"/>
          <a:ext cx="1367118" cy="1205228"/>
        </a:xfrm>
        <a:prstGeom prst="rect">
          <a:avLst/>
        </a:prstGeom>
      </xdr:spPr>
    </xdr:pic>
    <xdr:clientData/>
  </xdr:twoCellAnchor>
  <xdr:twoCellAnchor editAs="oneCell">
    <xdr:from>
      <xdr:col>1</xdr:col>
      <xdr:colOff>358588</xdr:colOff>
      <xdr:row>324</xdr:row>
      <xdr:rowOff>134471</xdr:rowOff>
    </xdr:from>
    <xdr:to>
      <xdr:col>1</xdr:col>
      <xdr:colOff>1254257</xdr:colOff>
      <xdr:row>328</xdr:row>
      <xdr:rowOff>98986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67970" y="7373471"/>
          <a:ext cx="895669" cy="8852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301758</xdr:colOff>
      <xdr:row>183</xdr:row>
      <xdr:rowOff>67234</xdr:rowOff>
    </xdr:from>
    <xdr:to>
      <xdr:col>1</xdr:col>
      <xdr:colOff>1165414</xdr:colOff>
      <xdr:row>187</xdr:row>
      <xdr:rowOff>177636</xdr:rowOff>
    </xdr:to>
    <xdr:pic>
      <xdr:nvPicPr>
        <xdr:cNvPr id="21" name="Picture 2" descr="https://assets.logitech.com/assets/64939/6/briopictograms.png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 t="8165" b="5287"/>
        <a:stretch>
          <a:fillRect/>
        </a:stretch>
      </xdr:blipFill>
      <xdr:spPr bwMode="auto">
        <a:xfrm>
          <a:off x="1411140" y="20114558"/>
          <a:ext cx="863656" cy="91722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22411</xdr:colOff>
      <xdr:row>94</xdr:row>
      <xdr:rowOff>235324</xdr:rowOff>
    </xdr:from>
    <xdr:to>
      <xdr:col>1</xdr:col>
      <xdr:colOff>1739097</xdr:colOff>
      <xdr:row>97</xdr:row>
      <xdr:rowOff>134469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5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131793" y="16909677"/>
          <a:ext cx="1530668" cy="9412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381000</xdr:colOff>
      <xdr:row>97</xdr:row>
      <xdr:rowOff>89299</xdr:rowOff>
    </xdr:from>
    <xdr:to>
      <xdr:col>1</xdr:col>
      <xdr:colOff>1154206</xdr:colOff>
      <xdr:row>101</xdr:row>
      <xdr:rowOff>146792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5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490382" y="17805799"/>
          <a:ext cx="773206" cy="8643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179294</xdr:colOff>
      <xdr:row>115</xdr:row>
      <xdr:rowOff>280147</xdr:rowOff>
    </xdr:from>
    <xdr:to>
      <xdr:col>1</xdr:col>
      <xdr:colOff>1389241</xdr:colOff>
      <xdr:row>120</xdr:row>
      <xdr:rowOff>123262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5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288676" y="21829059"/>
          <a:ext cx="1209947" cy="99732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22413</xdr:colOff>
      <xdr:row>71</xdr:row>
      <xdr:rowOff>235323</xdr:rowOff>
    </xdr:from>
    <xdr:to>
      <xdr:col>2</xdr:col>
      <xdr:colOff>2945</xdr:colOff>
      <xdr:row>74</xdr:row>
      <xdr:rowOff>56029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5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512795" y="16259735"/>
          <a:ext cx="1785746" cy="8628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414619</xdr:colOff>
      <xdr:row>20</xdr:row>
      <xdr:rowOff>22411</xdr:rowOff>
    </xdr:from>
    <xdr:to>
      <xdr:col>1</xdr:col>
      <xdr:colOff>1104150</xdr:colOff>
      <xdr:row>22</xdr:row>
      <xdr:rowOff>151837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524001" y="19218087"/>
          <a:ext cx="689531" cy="678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44824</xdr:colOff>
      <xdr:row>18</xdr:row>
      <xdr:rowOff>44824</xdr:rowOff>
    </xdr:from>
    <xdr:to>
      <xdr:col>1</xdr:col>
      <xdr:colOff>789513</xdr:colOff>
      <xdr:row>20</xdr:row>
      <xdr:rowOff>44827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54206" y="18545736"/>
          <a:ext cx="744689" cy="6947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784411</xdr:colOff>
      <xdr:row>18</xdr:row>
      <xdr:rowOff>39406</xdr:rowOff>
    </xdr:from>
    <xdr:to>
      <xdr:col>1</xdr:col>
      <xdr:colOff>1524000</xdr:colOff>
      <xdr:row>20</xdr:row>
      <xdr:rowOff>36421</xdr:rowOff>
    </xdr:to>
    <xdr:pic>
      <xdr:nvPicPr>
        <xdr:cNvPr id="27" name="Picture 3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93793" y="18540318"/>
          <a:ext cx="739589" cy="6917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448237</xdr:colOff>
      <xdr:row>137</xdr:row>
      <xdr:rowOff>67235</xdr:rowOff>
    </xdr:from>
    <xdr:to>
      <xdr:col>1</xdr:col>
      <xdr:colOff>1187825</xdr:colOff>
      <xdr:row>140</xdr:row>
      <xdr:rowOff>0</xdr:rowOff>
    </xdr:to>
    <xdr:pic>
      <xdr:nvPicPr>
        <xdr:cNvPr id="24" name="image2.png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/>
      </xdr:nvPicPr>
      <xdr:blipFill>
        <a:blip xmlns:r="http://schemas.openxmlformats.org/officeDocument/2006/relationships" r:embed="rId15"/>
        <a:srcRect l="22398" t="9388" r="24568" b="13607"/>
        <a:stretch>
          <a:fillRect/>
        </a:stretch>
      </xdr:blipFill>
      <xdr:spPr>
        <a:xfrm>
          <a:off x="1770531" y="31040294"/>
          <a:ext cx="739588" cy="672353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470648</xdr:colOff>
      <xdr:row>140</xdr:row>
      <xdr:rowOff>134471</xdr:rowOff>
    </xdr:from>
    <xdr:to>
      <xdr:col>1</xdr:col>
      <xdr:colOff>1154206</xdr:colOff>
      <xdr:row>143</xdr:row>
      <xdr:rowOff>190500</xdr:rowOff>
    </xdr:to>
    <xdr:pic>
      <xdr:nvPicPr>
        <xdr:cNvPr id="28" name="image1.png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/>
      </xdr:nvPicPr>
      <xdr:blipFill>
        <a:blip xmlns:r="http://schemas.openxmlformats.org/officeDocument/2006/relationships" r:embed="rId16"/>
        <a:srcRect l="22709" t="11881" r="23790" b="13693"/>
        <a:stretch>
          <a:fillRect/>
        </a:stretch>
      </xdr:blipFill>
      <xdr:spPr>
        <a:xfrm>
          <a:off x="1792942" y="31858324"/>
          <a:ext cx="683558" cy="661147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291354</xdr:colOff>
      <xdr:row>161</xdr:row>
      <xdr:rowOff>235323</xdr:rowOff>
    </xdr:from>
    <xdr:to>
      <xdr:col>1</xdr:col>
      <xdr:colOff>1338167</xdr:colOff>
      <xdr:row>165</xdr:row>
      <xdr:rowOff>172009</xdr:rowOff>
    </xdr:to>
    <xdr:pic>
      <xdr:nvPicPr>
        <xdr:cNvPr id="1045" name="Picture 21">
          <a:extLst>
            <a:ext uri="{FF2B5EF4-FFF2-40B4-BE49-F238E27FC236}">
              <a16:creationId xmlns:a16="http://schemas.microsoft.com/office/drawing/2014/main" id="{00000000-0008-0000-05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1613648" y="36486352"/>
          <a:ext cx="1046813" cy="9564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397810</xdr:colOff>
      <xdr:row>310</xdr:row>
      <xdr:rowOff>217713</xdr:rowOff>
    </xdr:from>
    <xdr:ext cx="1171014" cy="1144186"/>
    <xdr:pic>
      <xdr:nvPicPr>
        <xdr:cNvPr id="2" name="Picture 504">
          <a:extLst>
            <a:ext uri="{FF2B5EF4-FFF2-40B4-BE49-F238E27FC236}">
              <a16:creationId xmlns:a16="http://schemas.microsoft.com/office/drawing/2014/main" id="{87EE1D89-1A76-4A02-A9AB-F0A0E4343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888192" y="52806919"/>
          <a:ext cx="1171014" cy="11441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392205</xdr:colOff>
      <xdr:row>232</xdr:row>
      <xdr:rowOff>235323</xdr:rowOff>
    </xdr:from>
    <xdr:ext cx="851648" cy="930092"/>
    <xdr:pic>
      <xdr:nvPicPr>
        <xdr:cNvPr id="3" name="Picture 1">
          <a:extLst>
            <a:ext uri="{FF2B5EF4-FFF2-40B4-BE49-F238E27FC236}">
              <a16:creationId xmlns:a16="http://schemas.microsoft.com/office/drawing/2014/main" id="{56054628-9742-4BE7-9C50-37CF20B1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882587" y="71202176"/>
          <a:ext cx="851648" cy="9300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224118</xdr:colOff>
      <xdr:row>212</xdr:row>
      <xdr:rowOff>302559</xdr:rowOff>
    </xdr:from>
    <xdr:ext cx="1171650" cy="896470"/>
    <xdr:pic>
      <xdr:nvPicPr>
        <xdr:cNvPr id="5" name="Picture 2">
          <a:extLst>
            <a:ext uri="{FF2B5EF4-FFF2-40B4-BE49-F238E27FC236}">
              <a16:creationId xmlns:a16="http://schemas.microsoft.com/office/drawing/2014/main" id="{11767763-3050-4127-AFFF-EAC74659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714500" y="67291324"/>
          <a:ext cx="1171650" cy="8964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168089</xdr:colOff>
      <xdr:row>253</xdr:row>
      <xdr:rowOff>224118</xdr:rowOff>
    </xdr:from>
    <xdr:ext cx="941293" cy="902411"/>
    <xdr:pic>
      <xdr:nvPicPr>
        <xdr:cNvPr id="7" name="Picture 84">
          <a:extLst>
            <a:ext uri="{FF2B5EF4-FFF2-40B4-BE49-F238E27FC236}">
              <a16:creationId xmlns:a16="http://schemas.microsoft.com/office/drawing/2014/main" id="{9C4FA97B-D2BA-4DBB-AFA8-53A707B6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658471" y="75505236"/>
          <a:ext cx="941293" cy="9024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53</xdr:row>
      <xdr:rowOff>30939</xdr:rowOff>
    </xdr:from>
    <xdr:to>
      <xdr:col>1</xdr:col>
      <xdr:colOff>831719</xdr:colOff>
      <xdr:row>53</xdr:row>
      <xdr:rowOff>1378325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46426-8DEB-4553-8FBD-5996689A93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345" r="20210"/>
        <a:stretch/>
      </xdr:blipFill>
      <xdr:spPr>
        <a:xfrm>
          <a:off x="1290778" y="34690733"/>
          <a:ext cx="796000" cy="1347386"/>
        </a:xfrm>
        <a:prstGeom prst="rect">
          <a:avLst/>
        </a:prstGeom>
      </xdr:spPr>
    </xdr:pic>
    <xdr:clientData/>
  </xdr:twoCellAnchor>
  <xdr:twoCellAnchor editAs="oneCell">
    <xdr:from>
      <xdr:col>1</xdr:col>
      <xdr:colOff>387307</xdr:colOff>
      <xdr:row>4</xdr:row>
      <xdr:rowOff>1095184</xdr:rowOff>
    </xdr:from>
    <xdr:to>
      <xdr:col>1</xdr:col>
      <xdr:colOff>1700435</xdr:colOff>
      <xdr:row>4</xdr:row>
      <xdr:rowOff>2095501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16E481-8D02-4016-BBC4-E42C2EF68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2366" y="1666684"/>
          <a:ext cx="1313128" cy="1000317"/>
        </a:xfrm>
        <a:prstGeom prst="rect">
          <a:avLst/>
        </a:prstGeom>
      </xdr:spPr>
    </xdr:pic>
    <xdr:clientData/>
  </xdr:twoCellAnchor>
  <xdr:twoCellAnchor editAs="oneCell">
    <xdr:from>
      <xdr:col>1</xdr:col>
      <xdr:colOff>315292</xdr:colOff>
      <xdr:row>4</xdr:row>
      <xdr:rowOff>100774</xdr:rowOff>
    </xdr:from>
    <xdr:to>
      <xdr:col>1</xdr:col>
      <xdr:colOff>1658472</xdr:colOff>
      <xdr:row>4</xdr:row>
      <xdr:rowOff>1122226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3FDB96-45EA-47F1-8D59-C1A4BB1FF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0351" y="672274"/>
          <a:ext cx="1343180" cy="1021452"/>
        </a:xfrm>
        <a:prstGeom prst="rect">
          <a:avLst/>
        </a:prstGeom>
      </xdr:spPr>
    </xdr:pic>
    <xdr:clientData/>
  </xdr:twoCellAnchor>
  <xdr:twoCellAnchor editAs="oneCell">
    <xdr:from>
      <xdr:col>1</xdr:col>
      <xdr:colOff>311665</xdr:colOff>
      <xdr:row>8</xdr:row>
      <xdr:rowOff>1167276</xdr:rowOff>
    </xdr:from>
    <xdr:to>
      <xdr:col>1</xdr:col>
      <xdr:colOff>1691324</xdr:colOff>
      <xdr:row>8</xdr:row>
      <xdr:rowOff>2117912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A833FBE-944C-4111-9A2F-8C97A52E65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6131" b="16034"/>
        <a:stretch/>
      </xdr:blipFill>
      <xdr:spPr>
        <a:xfrm>
          <a:off x="1566724" y="5134158"/>
          <a:ext cx="1379659" cy="950636"/>
        </a:xfrm>
        <a:prstGeom prst="rect">
          <a:avLst/>
        </a:prstGeom>
      </xdr:spPr>
    </xdr:pic>
    <xdr:clientData/>
  </xdr:twoCellAnchor>
  <xdr:twoCellAnchor editAs="oneCell">
    <xdr:from>
      <xdr:col>1</xdr:col>
      <xdr:colOff>351707</xdr:colOff>
      <xdr:row>8</xdr:row>
      <xdr:rowOff>123134</xdr:rowOff>
    </xdr:from>
    <xdr:to>
      <xdr:col>1</xdr:col>
      <xdr:colOff>1633626</xdr:colOff>
      <xdr:row>8</xdr:row>
      <xdr:rowOff>1098177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8B3F92D-21A0-4422-B5E8-E079AFD0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6766" y="4090016"/>
          <a:ext cx="1281919" cy="975043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330576</xdr:colOff>
      <xdr:row>19</xdr:row>
      <xdr:rowOff>257737</xdr:rowOff>
    </xdr:from>
    <xdr:to>
      <xdr:col>1</xdr:col>
      <xdr:colOff>1736912</xdr:colOff>
      <xdr:row>19</xdr:row>
      <xdr:rowOff>1690490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639915B-DE31-4E73-94C5-8E120C992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85635" y="10331825"/>
          <a:ext cx="1406336" cy="1432753"/>
        </a:xfrm>
        <a:prstGeom prst="rect">
          <a:avLst/>
        </a:prstGeom>
      </xdr:spPr>
    </xdr:pic>
    <xdr:clientData/>
  </xdr:twoCellAnchor>
  <xdr:twoCellAnchor editAs="oneCell">
    <xdr:from>
      <xdr:col>1</xdr:col>
      <xdr:colOff>527378</xdr:colOff>
      <xdr:row>22</xdr:row>
      <xdr:rowOff>200308</xdr:rowOff>
    </xdr:from>
    <xdr:to>
      <xdr:col>1</xdr:col>
      <xdr:colOff>1832814</xdr:colOff>
      <xdr:row>22</xdr:row>
      <xdr:rowOff>1524000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4FF9228-85B3-4AC3-A70C-5F7DB88FF1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1986" r="13015"/>
        <a:stretch/>
      </xdr:blipFill>
      <xdr:spPr>
        <a:xfrm>
          <a:off x="1782437" y="13344808"/>
          <a:ext cx="1305436" cy="1323692"/>
        </a:xfrm>
        <a:prstGeom prst="rect">
          <a:avLst/>
        </a:prstGeom>
      </xdr:spPr>
    </xdr:pic>
    <xdr:clientData/>
  </xdr:twoCellAnchor>
  <xdr:twoCellAnchor editAs="oneCell">
    <xdr:from>
      <xdr:col>1</xdr:col>
      <xdr:colOff>287149</xdr:colOff>
      <xdr:row>25</xdr:row>
      <xdr:rowOff>491660</xdr:rowOff>
    </xdr:from>
    <xdr:to>
      <xdr:col>1</xdr:col>
      <xdr:colOff>1826558</xdr:colOff>
      <xdr:row>25</xdr:row>
      <xdr:rowOff>1665264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7CD5D6A-AC3D-46A8-BCBD-5F7132A10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42208" y="16504866"/>
          <a:ext cx="1539409" cy="1173604"/>
        </a:xfrm>
        <a:prstGeom prst="rect">
          <a:avLst/>
        </a:prstGeom>
      </xdr:spPr>
    </xdr:pic>
    <xdr:clientData/>
  </xdr:twoCellAnchor>
  <xdr:twoCellAnchor editAs="oneCell">
    <xdr:from>
      <xdr:col>1</xdr:col>
      <xdr:colOff>107158</xdr:colOff>
      <xdr:row>29</xdr:row>
      <xdr:rowOff>119093</xdr:rowOff>
    </xdr:from>
    <xdr:to>
      <xdr:col>1</xdr:col>
      <xdr:colOff>1019736</xdr:colOff>
      <xdr:row>29</xdr:row>
      <xdr:rowOff>1679032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B5A2BED-1239-4CAF-B62D-5922CBC7C9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7612" r="27783"/>
        <a:stretch/>
      </xdr:blipFill>
      <xdr:spPr>
        <a:xfrm>
          <a:off x="1362217" y="19706975"/>
          <a:ext cx="912578" cy="1559939"/>
        </a:xfrm>
        <a:prstGeom prst="rect">
          <a:avLst/>
        </a:prstGeom>
      </xdr:spPr>
    </xdr:pic>
    <xdr:clientData/>
  </xdr:twoCellAnchor>
  <xdr:twoCellAnchor editAs="oneCell">
    <xdr:from>
      <xdr:col>1</xdr:col>
      <xdr:colOff>1042849</xdr:colOff>
      <xdr:row>29</xdr:row>
      <xdr:rowOff>137424</xdr:rowOff>
    </xdr:from>
    <xdr:to>
      <xdr:col>2</xdr:col>
      <xdr:colOff>7683</xdr:colOff>
      <xdr:row>29</xdr:row>
      <xdr:rowOff>1709450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BD0C36B-7741-4F06-9C7A-7E393CDD1F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6084" r="28462"/>
        <a:stretch/>
      </xdr:blipFill>
      <xdr:spPr>
        <a:xfrm>
          <a:off x="2297908" y="19725306"/>
          <a:ext cx="940592" cy="1572026"/>
        </a:xfrm>
        <a:prstGeom prst="rect">
          <a:avLst/>
        </a:prstGeom>
      </xdr:spPr>
    </xdr:pic>
    <xdr:clientData/>
  </xdr:twoCellAnchor>
  <xdr:twoCellAnchor editAs="oneCell">
    <xdr:from>
      <xdr:col>0</xdr:col>
      <xdr:colOff>458363</xdr:colOff>
      <xdr:row>4</xdr:row>
      <xdr:rowOff>15476</xdr:rowOff>
    </xdr:from>
    <xdr:to>
      <xdr:col>0</xdr:col>
      <xdr:colOff>1095029</xdr:colOff>
      <xdr:row>4</xdr:row>
      <xdr:rowOff>663348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546994F-504B-401E-8FEA-E2C4FFE0B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071621">
          <a:off x="458363" y="872726"/>
          <a:ext cx="636666" cy="636666"/>
        </a:xfrm>
        <a:prstGeom prst="rect">
          <a:avLst/>
        </a:prstGeom>
      </xdr:spPr>
    </xdr:pic>
    <xdr:clientData/>
  </xdr:twoCellAnchor>
  <xdr:twoCellAnchor editAs="oneCell">
    <xdr:from>
      <xdr:col>1</xdr:col>
      <xdr:colOff>301858</xdr:colOff>
      <xdr:row>16</xdr:row>
      <xdr:rowOff>47715</xdr:rowOff>
    </xdr:from>
    <xdr:to>
      <xdr:col>1</xdr:col>
      <xdr:colOff>1019734</xdr:colOff>
      <xdr:row>16</xdr:row>
      <xdr:rowOff>1469663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A017646-4415-456B-929E-CBBA1A210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0601" r="30844"/>
        <a:stretch/>
      </xdr:blipFill>
      <xdr:spPr>
        <a:xfrm>
          <a:off x="1556917" y="7342744"/>
          <a:ext cx="717876" cy="1421948"/>
        </a:xfrm>
        <a:prstGeom prst="rect">
          <a:avLst/>
        </a:prstGeom>
      </xdr:spPr>
    </xdr:pic>
    <xdr:clientData/>
  </xdr:twoCellAnchor>
  <xdr:twoCellAnchor editAs="oneCell">
    <xdr:from>
      <xdr:col>1</xdr:col>
      <xdr:colOff>1148602</xdr:colOff>
      <xdr:row>16</xdr:row>
      <xdr:rowOff>63035</xdr:rowOff>
    </xdr:from>
    <xdr:to>
      <xdr:col>1</xdr:col>
      <xdr:colOff>1882588</xdr:colOff>
      <xdr:row>16</xdr:row>
      <xdr:rowOff>1414056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7B206AC-346E-424F-B29B-2D620C5F2A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31779" t="3853" r="30662" b="5238"/>
        <a:stretch/>
      </xdr:blipFill>
      <xdr:spPr>
        <a:xfrm>
          <a:off x="2403661" y="7358064"/>
          <a:ext cx="733986" cy="1351021"/>
        </a:xfrm>
        <a:prstGeom prst="rect">
          <a:avLst/>
        </a:prstGeom>
      </xdr:spPr>
    </xdr:pic>
    <xdr:clientData/>
  </xdr:twoCellAnchor>
  <xdr:twoCellAnchor editAs="oneCell">
    <xdr:from>
      <xdr:col>1</xdr:col>
      <xdr:colOff>564496</xdr:colOff>
      <xdr:row>33</xdr:row>
      <xdr:rowOff>79141</xdr:rowOff>
    </xdr:from>
    <xdr:to>
      <xdr:col>1</xdr:col>
      <xdr:colOff>1781735</xdr:colOff>
      <xdr:row>33</xdr:row>
      <xdr:rowOff>1262009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0FA441E-27D8-43BF-92E9-C5C54021A8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18150" t="10670" r="18757" b="8618"/>
        <a:stretch/>
      </xdr:blipFill>
      <xdr:spPr>
        <a:xfrm>
          <a:off x="1819555" y="22636582"/>
          <a:ext cx="1217239" cy="1182868"/>
        </a:xfrm>
        <a:prstGeom prst="rect">
          <a:avLst/>
        </a:prstGeom>
      </xdr:spPr>
    </xdr:pic>
    <xdr:clientData/>
  </xdr:twoCellAnchor>
  <xdr:twoCellAnchor editAs="oneCell">
    <xdr:from>
      <xdr:col>1</xdr:col>
      <xdr:colOff>645739</xdr:colOff>
      <xdr:row>33</xdr:row>
      <xdr:rowOff>1256459</xdr:rowOff>
    </xdr:from>
    <xdr:to>
      <xdr:col>1</xdr:col>
      <xdr:colOff>1769848</xdr:colOff>
      <xdr:row>33</xdr:row>
      <xdr:rowOff>2342030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D61425E-A04E-4670-AC22-858F8BF9E4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9189" t="12996" r="19446" b="9028"/>
        <a:stretch/>
      </xdr:blipFill>
      <xdr:spPr>
        <a:xfrm>
          <a:off x="1900798" y="23813900"/>
          <a:ext cx="1124109" cy="1085571"/>
        </a:xfrm>
        <a:prstGeom prst="rect">
          <a:avLst/>
        </a:prstGeom>
      </xdr:spPr>
    </xdr:pic>
    <xdr:clientData/>
  </xdr:twoCellAnchor>
  <xdr:twoCellAnchor editAs="oneCell">
    <xdr:from>
      <xdr:col>1</xdr:col>
      <xdr:colOff>537883</xdr:colOff>
      <xdr:row>38</xdr:row>
      <xdr:rowOff>784301</xdr:rowOff>
    </xdr:from>
    <xdr:to>
      <xdr:col>1</xdr:col>
      <xdr:colOff>1376020</xdr:colOff>
      <xdr:row>38</xdr:row>
      <xdr:rowOff>2420470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8039D64-E111-4872-8C1A-1858AA6C84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2344" r="28844"/>
        <a:stretch/>
      </xdr:blipFill>
      <xdr:spPr>
        <a:xfrm>
          <a:off x="1792942" y="27039683"/>
          <a:ext cx="838137" cy="1636169"/>
        </a:xfrm>
        <a:prstGeom prst="rect">
          <a:avLst/>
        </a:prstGeom>
      </xdr:spPr>
    </xdr:pic>
    <xdr:clientData/>
  </xdr:twoCellAnchor>
  <xdr:twoCellAnchor editAs="oneCell">
    <xdr:from>
      <xdr:col>1</xdr:col>
      <xdr:colOff>29413</xdr:colOff>
      <xdr:row>38</xdr:row>
      <xdr:rowOff>75653</xdr:rowOff>
    </xdr:from>
    <xdr:to>
      <xdr:col>1</xdr:col>
      <xdr:colOff>845996</xdr:colOff>
      <xdr:row>38</xdr:row>
      <xdr:rowOff>1703295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EEADB69-3729-4E47-B715-C2692D51F0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0213" r="31735"/>
        <a:stretch/>
      </xdr:blipFill>
      <xdr:spPr>
        <a:xfrm>
          <a:off x="1284472" y="26331035"/>
          <a:ext cx="816583" cy="1627642"/>
        </a:xfrm>
        <a:prstGeom prst="rect">
          <a:avLst/>
        </a:prstGeom>
      </xdr:spPr>
    </xdr:pic>
    <xdr:clientData/>
  </xdr:twoCellAnchor>
  <xdr:twoCellAnchor editAs="oneCell">
    <xdr:from>
      <xdr:col>1</xdr:col>
      <xdr:colOff>1091172</xdr:colOff>
      <xdr:row>38</xdr:row>
      <xdr:rowOff>1357445</xdr:rowOff>
    </xdr:from>
    <xdr:to>
      <xdr:col>2</xdr:col>
      <xdr:colOff>9402</xdr:colOff>
      <xdr:row>38</xdr:row>
      <xdr:rowOff>2980765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83C917D-4C8C-4024-A37F-A8123BFD62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30747" r="29300"/>
        <a:stretch/>
      </xdr:blipFill>
      <xdr:spPr>
        <a:xfrm>
          <a:off x="2346231" y="27612827"/>
          <a:ext cx="855888" cy="1623320"/>
        </a:xfrm>
        <a:prstGeom prst="rect">
          <a:avLst/>
        </a:prstGeom>
      </xdr:spPr>
    </xdr:pic>
    <xdr:clientData/>
  </xdr:twoCellAnchor>
  <xdr:twoCellAnchor editAs="oneCell">
    <xdr:from>
      <xdr:col>1</xdr:col>
      <xdr:colOff>128167</xdr:colOff>
      <xdr:row>48</xdr:row>
      <xdr:rowOff>173430</xdr:rowOff>
    </xdr:from>
    <xdr:to>
      <xdr:col>1</xdr:col>
      <xdr:colOff>885265</xdr:colOff>
      <xdr:row>48</xdr:row>
      <xdr:rowOff>1641630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6489D72-BAAA-4FC1-9888-E79E6A7759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24102" r="23769"/>
        <a:stretch/>
      </xdr:blipFill>
      <xdr:spPr>
        <a:xfrm>
          <a:off x="1383226" y="30855136"/>
          <a:ext cx="757098" cy="1468200"/>
        </a:xfrm>
        <a:prstGeom prst="rect">
          <a:avLst/>
        </a:prstGeom>
      </xdr:spPr>
    </xdr:pic>
    <xdr:clientData/>
  </xdr:twoCellAnchor>
  <xdr:twoCellAnchor editAs="oneCell">
    <xdr:from>
      <xdr:col>0</xdr:col>
      <xdr:colOff>234623</xdr:colOff>
      <xdr:row>48</xdr:row>
      <xdr:rowOff>347216</xdr:rowOff>
    </xdr:from>
    <xdr:to>
      <xdr:col>0</xdr:col>
      <xdr:colOff>1154207</xdr:colOff>
      <xdr:row>48</xdr:row>
      <xdr:rowOff>1066280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7C3D53C-3B31-4E87-9C99-0CA0C45876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68946" r="8218" b="67069"/>
        <a:stretch/>
      </xdr:blipFill>
      <xdr:spPr>
        <a:xfrm>
          <a:off x="234623" y="31028922"/>
          <a:ext cx="919584" cy="719064"/>
        </a:xfrm>
        <a:prstGeom prst="rect">
          <a:avLst/>
        </a:prstGeom>
      </xdr:spPr>
    </xdr:pic>
    <xdr:clientData/>
  </xdr:twoCellAnchor>
  <xdr:twoCellAnchor editAs="oneCell">
    <xdr:from>
      <xdr:col>1</xdr:col>
      <xdr:colOff>648540</xdr:colOff>
      <xdr:row>48</xdr:row>
      <xdr:rowOff>307381</xdr:rowOff>
    </xdr:from>
    <xdr:to>
      <xdr:col>1</xdr:col>
      <xdr:colOff>1495085</xdr:colOff>
      <xdr:row>48</xdr:row>
      <xdr:rowOff>2129119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1D8A110-7341-4CD9-9E16-B1454CAA2F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32784" t="-417" r="32181" b="417"/>
        <a:stretch/>
      </xdr:blipFill>
      <xdr:spPr>
        <a:xfrm>
          <a:off x="1903599" y="30989087"/>
          <a:ext cx="846545" cy="1821738"/>
        </a:xfrm>
        <a:prstGeom prst="rect">
          <a:avLst/>
        </a:prstGeom>
      </xdr:spPr>
    </xdr:pic>
    <xdr:clientData/>
  </xdr:twoCellAnchor>
  <xdr:twoCellAnchor editAs="oneCell">
    <xdr:from>
      <xdr:col>1</xdr:col>
      <xdr:colOff>1182923</xdr:colOff>
      <xdr:row>48</xdr:row>
      <xdr:rowOff>828570</xdr:rowOff>
    </xdr:from>
    <xdr:to>
      <xdr:col>2</xdr:col>
      <xdr:colOff>8338</xdr:colOff>
      <xdr:row>48</xdr:row>
      <xdr:rowOff>2745441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3567AF5-935D-4031-9548-92DE54E02C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32285" t="-1251" r="34245" b="1251"/>
        <a:stretch/>
      </xdr:blipFill>
      <xdr:spPr>
        <a:xfrm>
          <a:off x="2437982" y="31510276"/>
          <a:ext cx="851973" cy="191687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53</xdr:row>
      <xdr:rowOff>457217</xdr:rowOff>
    </xdr:from>
    <xdr:to>
      <xdr:col>1</xdr:col>
      <xdr:colOff>1801088</xdr:colOff>
      <xdr:row>53</xdr:row>
      <xdr:rowOff>1882588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8F5A028-3C06-40C7-ABE3-02E818986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BEBA8EAE-BF5A-486C-A8C5-ECC9F3942E4B}">
              <a14:imgProps xmlns:a14="http://schemas.microsoft.com/office/drawing/2010/main">
                <a14:imgLayer r:embed="rId24">
                  <a14:imgEffect>
                    <a14:backgroundRemoval t="9000" b="91500" l="10000" r="90000">
                      <a14:foregroundMark x1="52200" y1="9000" x2="52200" y2="9000"/>
                      <a14:foregroundMark x1="50200" y1="91500" x2="50200" y2="9150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36060" y="35117011"/>
          <a:ext cx="1420087" cy="1425371"/>
        </a:xfrm>
        <a:prstGeom prst="rect">
          <a:avLst/>
        </a:prstGeom>
      </xdr:spPr>
    </xdr:pic>
    <xdr:clientData/>
  </xdr:twoCellAnchor>
  <xdr:twoCellAnchor editAs="oneCell">
    <xdr:from>
      <xdr:col>1</xdr:col>
      <xdr:colOff>1350309</xdr:colOff>
      <xdr:row>53</xdr:row>
      <xdr:rowOff>947596</xdr:rowOff>
    </xdr:from>
    <xdr:to>
      <xdr:col>2</xdr:col>
      <xdr:colOff>79965</xdr:colOff>
      <xdr:row>53</xdr:row>
      <xdr:rowOff>2330823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8005135-73B5-457E-AF2E-F3ABFA45A5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31331" t="8158" r="30347" b="9724"/>
        <a:stretch/>
      </xdr:blipFill>
      <xdr:spPr>
        <a:xfrm>
          <a:off x="2605368" y="35607390"/>
          <a:ext cx="858773" cy="1383227"/>
        </a:xfrm>
        <a:prstGeom prst="rect">
          <a:avLst/>
        </a:prstGeom>
      </xdr:spPr>
    </xdr:pic>
    <xdr:clientData/>
  </xdr:twoCellAnchor>
  <xdr:twoCellAnchor editAs="oneCell">
    <xdr:from>
      <xdr:col>0</xdr:col>
      <xdr:colOff>373997</xdr:colOff>
      <xdr:row>53</xdr:row>
      <xdr:rowOff>155000</xdr:rowOff>
    </xdr:from>
    <xdr:to>
      <xdr:col>0</xdr:col>
      <xdr:colOff>1009511</xdr:colOff>
      <xdr:row>53</xdr:row>
      <xdr:rowOff>959503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DF26504-6F34-4CC6-B203-98A4B8C594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3997" y="34814794"/>
          <a:ext cx="635514" cy="804503"/>
        </a:xfrm>
        <a:prstGeom prst="rect">
          <a:avLst/>
        </a:prstGeom>
      </xdr:spPr>
    </xdr:pic>
    <xdr:clientData/>
  </xdr:twoCellAnchor>
  <xdr:twoCellAnchor editAs="oneCell">
    <xdr:from>
      <xdr:col>1</xdr:col>
      <xdr:colOff>107157</xdr:colOff>
      <xdr:row>63</xdr:row>
      <xdr:rowOff>107156</xdr:rowOff>
    </xdr:from>
    <xdr:to>
      <xdr:col>2</xdr:col>
      <xdr:colOff>1762</xdr:colOff>
      <xdr:row>63</xdr:row>
      <xdr:rowOff>1452932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581759E-C939-4CE8-885F-8720610912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4386" t="11765" r="6140" b="6470"/>
        <a:stretch/>
      </xdr:blipFill>
      <xdr:spPr>
        <a:xfrm>
          <a:off x="1362216" y="39182068"/>
          <a:ext cx="1954726" cy="1345776"/>
        </a:xfrm>
        <a:prstGeom prst="rect">
          <a:avLst/>
        </a:prstGeom>
      </xdr:spPr>
    </xdr:pic>
    <xdr:clientData/>
  </xdr:twoCellAnchor>
  <xdr:twoCellAnchor editAs="oneCell">
    <xdr:from>
      <xdr:col>1</xdr:col>
      <xdr:colOff>128246</xdr:colOff>
      <xdr:row>63</xdr:row>
      <xdr:rowOff>3250328</xdr:rowOff>
    </xdr:from>
    <xdr:to>
      <xdr:col>2</xdr:col>
      <xdr:colOff>2921</xdr:colOff>
      <xdr:row>63</xdr:row>
      <xdr:rowOff>4146176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59853AAF-4642-4F82-B0E2-E5E801F900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7031" t="22569" r="8074" b="23611"/>
        <a:stretch/>
      </xdr:blipFill>
      <xdr:spPr>
        <a:xfrm>
          <a:off x="1383305" y="42325240"/>
          <a:ext cx="1863133" cy="895848"/>
        </a:xfrm>
        <a:prstGeom prst="rect">
          <a:avLst/>
        </a:prstGeom>
      </xdr:spPr>
    </xdr:pic>
    <xdr:clientData/>
  </xdr:twoCellAnchor>
  <xdr:twoCellAnchor editAs="oneCell">
    <xdr:from>
      <xdr:col>1</xdr:col>
      <xdr:colOff>187697</xdr:colOff>
      <xdr:row>63</xdr:row>
      <xdr:rowOff>1668976</xdr:rowOff>
    </xdr:from>
    <xdr:to>
      <xdr:col>2</xdr:col>
      <xdr:colOff>7682</xdr:colOff>
      <xdr:row>63</xdr:row>
      <xdr:rowOff>2892295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DCE65E1-798C-4D55-B9E9-76F7D8EFEB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42756" y="40743888"/>
          <a:ext cx="1795743" cy="12233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56029</xdr:rowOff>
    </xdr:from>
    <xdr:to>
      <xdr:col>1</xdr:col>
      <xdr:colOff>89647</xdr:colOff>
      <xdr:row>0</xdr:row>
      <xdr:rowOff>428388</xdr:rowOff>
    </xdr:to>
    <xdr:pic>
      <xdr:nvPicPr>
        <xdr:cNvPr id="30" name="Picture 29" descr="logitech-g-logo-1024×260-1534884002 – Clarissa Punipun Official Website">
          <a:extLst>
            <a:ext uri="{FF2B5EF4-FFF2-40B4-BE49-F238E27FC236}">
              <a16:creationId xmlns:a16="http://schemas.microsoft.com/office/drawing/2014/main" id="{001C7228-E5A6-81AE-5CF2-A72F55A0B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029"/>
          <a:ext cx="1467971" cy="3723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43</xdr:row>
      <xdr:rowOff>313765</xdr:rowOff>
    </xdr:from>
    <xdr:to>
      <xdr:col>1</xdr:col>
      <xdr:colOff>816583</xdr:colOff>
      <xdr:row>43</xdr:row>
      <xdr:rowOff>1941407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EAC340E4-6738-499B-8A87-39A53EBDB5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0213" r="31735"/>
        <a:stretch/>
      </xdr:blipFill>
      <xdr:spPr>
        <a:xfrm>
          <a:off x="1378324" y="31723853"/>
          <a:ext cx="816583" cy="1627642"/>
        </a:xfrm>
        <a:prstGeom prst="rect">
          <a:avLst/>
        </a:prstGeom>
      </xdr:spPr>
    </xdr:pic>
    <xdr:clientData/>
  </xdr:twoCellAnchor>
  <xdr:twoCellAnchor editAs="oneCell">
    <xdr:from>
      <xdr:col>1</xdr:col>
      <xdr:colOff>526676</xdr:colOff>
      <xdr:row>43</xdr:row>
      <xdr:rowOff>874060</xdr:rowOff>
    </xdr:from>
    <xdr:to>
      <xdr:col>1</xdr:col>
      <xdr:colOff>1364813</xdr:colOff>
      <xdr:row>43</xdr:row>
      <xdr:rowOff>2510229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5C611547-2B2A-408C-834D-21EA52FC02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2344" r="28844"/>
        <a:stretch/>
      </xdr:blipFill>
      <xdr:spPr>
        <a:xfrm>
          <a:off x="1905000" y="32284148"/>
          <a:ext cx="838137" cy="1636169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1008529</xdr:colOff>
      <xdr:row>43</xdr:row>
      <xdr:rowOff>1535206</xdr:rowOff>
    </xdr:from>
    <xdr:to>
      <xdr:col>1</xdr:col>
      <xdr:colOff>1864417</xdr:colOff>
      <xdr:row>43</xdr:row>
      <xdr:rowOff>3158526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AAF2CA1-26D6-480B-8497-B1B8653AF4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30747" r="29300"/>
        <a:stretch/>
      </xdr:blipFill>
      <xdr:spPr>
        <a:xfrm>
          <a:off x="2386853" y="32945294"/>
          <a:ext cx="855888" cy="1623320"/>
        </a:xfrm>
        <a:prstGeom prst="rect">
          <a:avLst/>
        </a:prstGeom>
      </xdr:spPr>
    </xdr:pic>
    <xdr:clientData/>
  </xdr:twoCellAnchor>
  <xdr:twoCellAnchor editAs="oneCell">
    <xdr:from>
      <xdr:col>1</xdr:col>
      <xdr:colOff>486657</xdr:colOff>
      <xdr:row>56</xdr:row>
      <xdr:rowOff>558693</xdr:rowOff>
    </xdr:from>
    <xdr:to>
      <xdr:col>1</xdr:col>
      <xdr:colOff>1344027</xdr:colOff>
      <xdr:row>56</xdr:row>
      <xdr:rowOff>2178169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E8379662-7506-5960-9E1C-9BA9D7F04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874586" y="47421693"/>
          <a:ext cx="857370" cy="1619476"/>
        </a:xfrm>
        <a:prstGeom prst="rect">
          <a:avLst/>
        </a:prstGeom>
      </xdr:spPr>
    </xdr:pic>
    <xdr:clientData/>
  </xdr:twoCellAnchor>
  <xdr:twoCellAnchor editAs="oneCell">
    <xdr:from>
      <xdr:col>1</xdr:col>
      <xdr:colOff>515471</xdr:colOff>
      <xdr:row>12</xdr:row>
      <xdr:rowOff>1299883</xdr:rowOff>
    </xdr:from>
    <xdr:to>
      <xdr:col>1</xdr:col>
      <xdr:colOff>1515471</xdr:colOff>
      <xdr:row>12</xdr:row>
      <xdr:rowOff>2233216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1CF7911-E15B-1EE1-A308-FD66D9231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893795" y="9390530"/>
          <a:ext cx="1000000" cy="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504265</xdr:colOff>
      <xdr:row>12</xdr:row>
      <xdr:rowOff>336177</xdr:rowOff>
    </xdr:from>
    <xdr:to>
      <xdr:col>1</xdr:col>
      <xdr:colOff>1418551</xdr:colOff>
      <xdr:row>12</xdr:row>
      <xdr:rowOff>1250463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B2125BE2-44FC-ABE0-DDDD-BC4F63862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882589" y="8426824"/>
          <a:ext cx="914286" cy="9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1428749</xdr:colOff>
      <xdr:row>56</xdr:row>
      <xdr:rowOff>925286</xdr:rowOff>
    </xdr:from>
    <xdr:to>
      <xdr:col>2</xdr:col>
      <xdr:colOff>11729</xdr:colOff>
      <xdr:row>56</xdr:row>
      <xdr:rowOff>1696715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B4C75CCE-7938-8FF7-A9B1-09A2580F1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816678" y="47788286"/>
          <a:ext cx="495238" cy="77142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75328</xdr:colOff>
      <xdr:row>6</xdr:row>
      <xdr:rowOff>187387</xdr:rowOff>
    </xdr:from>
    <xdr:to>
      <xdr:col>2</xdr:col>
      <xdr:colOff>6190</xdr:colOff>
      <xdr:row>6</xdr:row>
      <xdr:rowOff>1703040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B39FD8-FC23-4B1F-A85F-85503B2FD3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101" t="8801" r="5037" b="20792"/>
        <a:stretch/>
      </xdr:blipFill>
      <xdr:spPr>
        <a:xfrm>
          <a:off x="1509681" y="9958916"/>
          <a:ext cx="2490819" cy="1515653"/>
        </a:xfrm>
        <a:prstGeom prst="rect">
          <a:avLst/>
        </a:prstGeom>
      </xdr:spPr>
    </xdr:pic>
    <xdr:clientData/>
  </xdr:twoCellAnchor>
  <xdr:twoCellAnchor editAs="oneCell">
    <xdr:from>
      <xdr:col>1</xdr:col>
      <xdr:colOff>473135</xdr:colOff>
      <xdr:row>11</xdr:row>
      <xdr:rowOff>1068450</xdr:rowOff>
    </xdr:from>
    <xdr:to>
      <xdr:col>2</xdr:col>
      <xdr:colOff>3201</xdr:colOff>
      <xdr:row>11</xdr:row>
      <xdr:rowOff>2276492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926573-F154-46A0-A0DC-8956923917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624" b="6152"/>
        <a:stretch/>
      </xdr:blipFill>
      <xdr:spPr>
        <a:xfrm>
          <a:off x="1907488" y="14190538"/>
          <a:ext cx="1924923" cy="1208042"/>
        </a:xfrm>
        <a:prstGeom prst="rect">
          <a:avLst/>
        </a:prstGeom>
      </xdr:spPr>
    </xdr:pic>
    <xdr:clientData/>
  </xdr:twoCellAnchor>
  <xdr:twoCellAnchor editAs="oneCell">
    <xdr:from>
      <xdr:col>1</xdr:col>
      <xdr:colOff>163232</xdr:colOff>
      <xdr:row>10</xdr:row>
      <xdr:rowOff>186533</xdr:rowOff>
    </xdr:from>
    <xdr:to>
      <xdr:col>2</xdr:col>
      <xdr:colOff>9178</xdr:colOff>
      <xdr:row>11</xdr:row>
      <xdr:rowOff>1102363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FC435A-2C18-41D5-9F30-77C0403235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3635" b="25436"/>
        <a:stretch/>
      </xdr:blipFill>
      <xdr:spPr>
        <a:xfrm>
          <a:off x="1597585" y="13118121"/>
          <a:ext cx="2380503" cy="1106330"/>
        </a:xfrm>
        <a:prstGeom prst="rect">
          <a:avLst/>
        </a:prstGeom>
      </xdr:spPr>
    </xdr:pic>
    <xdr:clientData/>
  </xdr:twoCellAnchor>
  <xdr:twoCellAnchor editAs="oneCell">
    <xdr:from>
      <xdr:col>1</xdr:col>
      <xdr:colOff>48293</xdr:colOff>
      <xdr:row>28</xdr:row>
      <xdr:rowOff>131297</xdr:rowOff>
    </xdr:from>
    <xdr:to>
      <xdr:col>2</xdr:col>
      <xdr:colOff>67235</xdr:colOff>
      <xdr:row>29</xdr:row>
      <xdr:rowOff>1321072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187BC7-0772-4B27-9653-71D0BC8BDE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0456" b="19482"/>
        <a:stretch/>
      </xdr:blipFill>
      <xdr:spPr>
        <a:xfrm>
          <a:off x="1482646" y="557121"/>
          <a:ext cx="2719560" cy="1380275"/>
        </a:xfrm>
        <a:prstGeom prst="rect">
          <a:avLst/>
        </a:prstGeom>
      </xdr:spPr>
    </xdr:pic>
    <xdr:clientData/>
  </xdr:twoCellAnchor>
  <xdr:twoCellAnchor editAs="oneCell">
    <xdr:from>
      <xdr:col>1</xdr:col>
      <xdr:colOff>135093</xdr:colOff>
      <xdr:row>3</xdr:row>
      <xdr:rowOff>184184</xdr:rowOff>
    </xdr:from>
    <xdr:to>
      <xdr:col>1</xdr:col>
      <xdr:colOff>2394119</xdr:colOff>
      <xdr:row>3</xdr:row>
      <xdr:rowOff>1759323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1282F84-FE3E-4308-930E-47534F764F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13048"/>
        <a:stretch/>
      </xdr:blipFill>
      <xdr:spPr>
        <a:xfrm>
          <a:off x="1569446" y="800508"/>
          <a:ext cx="2386026" cy="1575139"/>
        </a:xfrm>
        <a:prstGeom prst="rect">
          <a:avLst/>
        </a:prstGeom>
      </xdr:spPr>
    </xdr:pic>
    <xdr:clientData/>
  </xdr:twoCellAnchor>
  <xdr:twoCellAnchor editAs="oneCell">
    <xdr:from>
      <xdr:col>1</xdr:col>
      <xdr:colOff>126065</xdr:colOff>
      <xdr:row>36</xdr:row>
      <xdr:rowOff>155248</xdr:rowOff>
    </xdr:from>
    <xdr:to>
      <xdr:col>2</xdr:col>
      <xdr:colOff>7684</xdr:colOff>
      <xdr:row>36</xdr:row>
      <xdr:rowOff>2187778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4FBC209-4ED1-4C8B-BCEB-50C2D60A25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096" r="8730"/>
        <a:stretch/>
      </xdr:blipFill>
      <xdr:spPr>
        <a:xfrm>
          <a:off x="1560418" y="16056395"/>
          <a:ext cx="2428876" cy="2032530"/>
        </a:xfrm>
        <a:prstGeom prst="rect">
          <a:avLst/>
        </a:prstGeom>
      </xdr:spPr>
    </xdr:pic>
    <xdr:clientData/>
  </xdr:twoCellAnchor>
  <xdr:twoCellAnchor editAs="oneCell">
    <xdr:from>
      <xdr:col>1</xdr:col>
      <xdr:colOff>154782</xdr:colOff>
      <xdr:row>39</xdr:row>
      <xdr:rowOff>392907</xdr:rowOff>
    </xdr:from>
    <xdr:to>
      <xdr:col>2</xdr:col>
      <xdr:colOff>560</xdr:colOff>
      <xdr:row>39</xdr:row>
      <xdr:rowOff>2185147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6F67CD2-54D8-49D1-8805-13DC98CF0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9135" y="19510142"/>
          <a:ext cx="2380335" cy="1792240"/>
        </a:xfrm>
        <a:prstGeom prst="rect">
          <a:avLst/>
        </a:prstGeom>
      </xdr:spPr>
    </xdr:pic>
    <xdr:clientData/>
  </xdr:twoCellAnchor>
  <xdr:twoCellAnchor editAs="oneCell">
    <xdr:from>
      <xdr:col>0</xdr:col>
      <xdr:colOff>1221441</xdr:colOff>
      <xdr:row>29</xdr:row>
      <xdr:rowOff>1143000</xdr:rowOff>
    </xdr:from>
    <xdr:to>
      <xdr:col>2</xdr:col>
      <xdr:colOff>180290</xdr:colOff>
      <xdr:row>29</xdr:row>
      <xdr:rowOff>2436205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7272720-DF28-45FC-B6C4-06E4B0BE1A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9941" b="22394"/>
        <a:stretch/>
      </xdr:blipFill>
      <xdr:spPr>
        <a:xfrm>
          <a:off x="1221441" y="10858500"/>
          <a:ext cx="3093820" cy="12932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4946</xdr:colOff>
      <xdr:row>33</xdr:row>
      <xdr:rowOff>1126016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1B59478-2268-4499-9C79-0326CA7482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22542" b="22629"/>
        <a:stretch/>
      </xdr:blipFill>
      <xdr:spPr>
        <a:xfrm>
          <a:off x="1434353" y="13032441"/>
          <a:ext cx="2691903" cy="1126016"/>
        </a:xfrm>
        <a:prstGeom prst="rect">
          <a:avLst/>
        </a:prstGeom>
      </xdr:spPr>
    </xdr:pic>
    <xdr:clientData/>
  </xdr:twoCellAnchor>
  <xdr:twoCellAnchor editAs="oneCell">
    <xdr:from>
      <xdr:col>1</xdr:col>
      <xdr:colOff>33617</xdr:colOff>
      <xdr:row>33</xdr:row>
      <xdr:rowOff>1311089</xdr:rowOff>
    </xdr:from>
    <xdr:to>
      <xdr:col>2</xdr:col>
      <xdr:colOff>61632</xdr:colOff>
      <xdr:row>33</xdr:row>
      <xdr:rowOff>2243482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FD490E5-E05B-4E9D-A706-C90F830F96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25184" b="24449"/>
        <a:stretch/>
      </xdr:blipFill>
      <xdr:spPr>
        <a:xfrm>
          <a:off x="1467970" y="14343530"/>
          <a:ext cx="2728633" cy="9323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56029</xdr:rowOff>
    </xdr:from>
    <xdr:to>
      <xdr:col>1</xdr:col>
      <xdr:colOff>32497</xdr:colOff>
      <xdr:row>0</xdr:row>
      <xdr:rowOff>428388</xdr:rowOff>
    </xdr:to>
    <xdr:pic>
      <xdr:nvPicPr>
        <xdr:cNvPr id="16" name="Picture 15" descr="logitech-g-logo-1024×260-1534884002 – Clarissa Punipun Official Website">
          <a:extLst>
            <a:ext uri="{FF2B5EF4-FFF2-40B4-BE49-F238E27FC236}">
              <a16:creationId xmlns:a16="http://schemas.microsoft.com/office/drawing/2014/main" id="{BAE4D2A5-AC26-4003-906E-F7BFFE307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029"/>
          <a:ext cx="1470772" cy="3723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81643</xdr:colOff>
      <xdr:row>22</xdr:row>
      <xdr:rowOff>272143</xdr:rowOff>
    </xdr:from>
    <xdr:to>
      <xdr:col>1</xdr:col>
      <xdr:colOff>1524001</xdr:colOff>
      <xdr:row>22</xdr:row>
      <xdr:rowOff>1196563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D41574-261E-5C70-D9C1-2BB1E6A67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24000" y="11144250"/>
          <a:ext cx="1442358" cy="924420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149679</xdr:colOff>
      <xdr:row>22</xdr:row>
      <xdr:rowOff>1932214</xdr:rowOff>
    </xdr:from>
    <xdr:to>
      <xdr:col>1</xdr:col>
      <xdr:colOff>1483179</xdr:colOff>
      <xdr:row>22</xdr:row>
      <xdr:rowOff>2779415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6730E8F-C6C2-7489-C4AA-B1F512EFD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92036" y="12804321"/>
          <a:ext cx="1333500" cy="847201"/>
        </a:xfrm>
        <a:prstGeom prst="rect">
          <a:avLst/>
        </a:prstGeom>
      </xdr:spPr>
    </xdr:pic>
    <xdr:clientData/>
  </xdr:twoCellAnchor>
  <xdr:twoCellAnchor editAs="oneCell">
    <xdr:from>
      <xdr:col>1</xdr:col>
      <xdr:colOff>1020538</xdr:colOff>
      <xdr:row>22</xdr:row>
      <xdr:rowOff>1224643</xdr:rowOff>
    </xdr:from>
    <xdr:to>
      <xdr:col>2</xdr:col>
      <xdr:colOff>10887</xdr:colOff>
      <xdr:row>22</xdr:row>
      <xdr:rowOff>2062397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1D98331-B569-6BFB-B24D-2A30F1554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62895" y="12096750"/>
          <a:ext cx="1537606" cy="837754"/>
        </a:xfrm>
        <a:prstGeom prst="rect">
          <a:avLst/>
        </a:prstGeom>
      </xdr:spPr>
    </xdr:pic>
    <xdr:clientData/>
  </xdr:twoCellAnchor>
  <xdr:twoCellAnchor editAs="oneCell">
    <xdr:from>
      <xdr:col>1</xdr:col>
      <xdr:colOff>1034142</xdr:colOff>
      <xdr:row>22</xdr:row>
      <xdr:rowOff>2789465</xdr:rowOff>
    </xdr:from>
    <xdr:to>
      <xdr:col>2</xdr:col>
      <xdr:colOff>907</xdr:colOff>
      <xdr:row>22</xdr:row>
      <xdr:rowOff>3613790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F2184BC-98A5-36E0-2B77-1CA076CA6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476499" y="13661572"/>
          <a:ext cx="1564822" cy="824325"/>
        </a:xfrm>
        <a:prstGeom prst="rect">
          <a:avLst/>
        </a:prstGeom>
      </xdr:spPr>
    </xdr:pic>
    <xdr:clientData/>
  </xdr:twoCellAnchor>
  <xdr:twoCellAnchor editAs="oneCell">
    <xdr:from>
      <xdr:col>1</xdr:col>
      <xdr:colOff>734787</xdr:colOff>
      <xdr:row>26</xdr:row>
      <xdr:rowOff>1374322</xdr:rowOff>
    </xdr:from>
    <xdr:to>
      <xdr:col>1</xdr:col>
      <xdr:colOff>2095501</xdr:colOff>
      <xdr:row>26</xdr:row>
      <xdr:rowOff>1980696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685F22D-3602-F9EE-2693-13DD3EA9C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177144" y="16777608"/>
          <a:ext cx="1360714" cy="606374"/>
        </a:xfrm>
        <a:prstGeom prst="rect">
          <a:avLst/>
        </a:prstGeom>
      </xdr:spPr>
    </xdr:pic>
    <xdr:clientData/>
  </xdr:twoCellAnchor>
  <xdr:twoCellAnchor editAs="oneCell">
    <xdr:from>
      <xdr:col>1</xdr:col>
      <xdr:colOff>231321</xdr:colOff>
      <xdr:row>26</xdr:row>
      <xdr:rowOff>340178</xdr:rowOff>
    </xdr:from>
    <xdr:to>
      <xdr:col>2</xdr:col>
      <xdr:colOff>8161</xdr:colOff>
      <xdr:row>26</xdr:row>
      <xdr:rowOff>1170213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23C32201-02B9-4630-8429-FF4AAAA91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73678" y="15743464"/>
          <a:ext cx="2324097" cy="830035"/>
        </a:xfrm>
        <a:prstGeom prst="rect">
          <a:avLst/>
        </a:prstGeom>
      </xdr:spPr>
    </xdr:pic>
    <xdr:clientData/>
  </xdr:twoCellAnchor>
  <xdr:twoCellAnchor editAs="oneCell">
    <xdr:from>
      <xdr:col>1</xdr:col>
      <xdr:colOff>421820</xdr:colOff>
      <xdr:row>16</xdr:row>
      <xdr:rowOff>312964</xdr:rowOff>
    </xdr:from>
    <xdr:to>
      <xdr:col>1</xdr:col>
      <xdr:colOff>2250391</xdr:colOff>
      <xdr:row>16</xdr:row>
      <xdr:rowOff>1332012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496F128-B836-60BA-66F1-92CBD41DE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64177" y="10994571"/>
          <a:ext cx="1828571" cy="10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353784</xdr:colOff>
      <xdr:row>16</xdr:row>
      <xdr:rowOff>1510393</xdr:rowOff>
    </xdr:from>
    <xdr:to>
      <xdr:col>1</xdr:col>
      <xdr:colOff>2326821</xdr:colOff>
      <xdr:row>16</xdr:row>
      <xdr:rowOff>2386126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7968050-66A9-3DC7-CF86-40A04518C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796141" y="12192000"/>
          <a:ext cx="1973037" cy="87573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1058956</xdr:colOff>
      <xdr:row>4</xdr:row>
      <xdr:rowOff>287849</xdr:rowOff>
    </xdr:from>
    <xdr:to>
      <xdr:col>1</xdr:col>
      <xdr:colOff>2034583</xdr:colOff>
      <xdr:row>4</xdr:row>
      <xdr:rowOff>1848970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4E688F-BE36-4AE5-B86A-AE8E5C0F78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677" t="8864" r="31943" b="6040"/>
        <a:stretch/>
      </xdr:blipFill>
      <xdr:spPr>
        <a:xfrm>
          <a:off x="2437280" y="859349"/>
          <a:ext cx="975627" cy="1561121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4</xdr:row>
      <xdr:rowOff>258092</xdr:rowOff>
    </xdr:from>
    <xdr:to>
      <xdr:col>1</xdr:col>
      <xdr:colOff>998566</xdr:colOff>
      <xdr:row>4</xdr:row>
      <xdr:rowOff>1804147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A97569-664C-4253-BDB1-BA0713CF37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664" t="4817" r="32215" b="6723"/>
        <a:stretch/>
      </xdr:blipFill>
      <xdr:spPr>
        <a:xfrm>
          <a:off x="1616448" y="829592"/>
          <a:ext cx="760442" cy="1546055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</xdr:colOff>
      <xdr:row>12</xdr:row>
      <xdr:rowOff>155362</xdr:rowOff>
    </xdr:from>
    <xdr:to>
      <xdr:col>1</xdr:col>
      <xdr:colOff>1279071</xdr:colOff>
      <xdr:row>12</xdr:row>
      <xdr:rowOff>1718342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4E2FA20-C72E-444E-B395-C40874BCD8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0866" r="19676"/>
        <a:stretch/>
      </xdr:blipFill>
      <xdr:spPr>
        <a:xfrm>
          <a:off x="1447460" y="4468826"/>
          <a:ext cx="1219540" cy="1562980"/>
        </a:xfrm>
        <a:prstGeom prst="rect">
          <a:avLst/>
        </a:prstGeom>
      </xdr:spPr>
    </xdr:pic>
    <xdr:clientData/>
  </xdr:twoCellAnchor>
  <xdr:twoCellAnchor editAs="oneCell">
    <xdr:from>
      <xdr:col>1</xdr:col>
      <xdr:colOff>1064758</xdr:colOff>
      <xdr:row>12</xdr:row>
      <xdr:rowOff>890467</xdr:rowOff>
    </xdr:from>
    <xdr:to>
      <xdr:col>2</xdr:col>
      <xdr:colOff>62953</xdr:colOff>
      <xdr:row>12</xdr:row>
      <xdr:rowOff>2530929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36C5B0B-6496-41FF-81C2-EA7EA22767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0542" r="19459"/>
        <a:stretch/>
      </xdr:blipFill>
      <xdr:spPr>
        <a:xfrm>
          <a:off x="2452687" y="5203931"/>
          <a:ext cx="1297802" cy="1640462"/>
        </a:xfrm>
        <a:prstGeom prst="rect">
          <a:avLst/>
        </a:prstGeom>
      </xdr:spPr>
    </xdr:pic>
    <xdr:clientData/>
  </xdr:twoCellAnchor>
  <xdr:twoCellAnchor editAs="oneCell">
    <xdr:from>
      <xdr:col>1</xdr:col>
      <xdr:colOff>232065</xdr:colOff>
      <xdr:row>25</xdr:row>
      <xdr:rowOff>1418940</xdr:rowOff>
    </xdr:from>
    <xdr:to>
      <xdr:col>1</xdr:col>
      <xdr:colOff>2043793</xdr:colOff>
      <xdr:row>25</xdr:row>
      <xdr:rowOff>2826272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FC41166-6320-4F53-8EBC-711EA54F3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9994" y="9515190"/>
          <a:ext cx="1849828" cy="1407332"/>
        </a:xfrm>
        <a:prstGeom prst="rect">
          <a:avLst/>
        </a:prstGeom>
      </xdr:spPr>
    </xdr:pic>
    <xdr:clientData/>
  </xdr:twoCellAnchor>
  <xdr:twoCellAnchor editAs="oneCell">
    <xdr:from>
      <xdr:col>0</xdr:col>
      <xdr:colOff>984182</xdr:colOff>
      <xdr:row>25</xdr:row>
      <xdr:rowOff>87464</xdr:rowOff>
    </xdr:from>
    <xdr:to>
      <xdr:col>1</xdr:col>
      <xdr:colOff>1473887</xdr:colOff>
      <xdr:row>25</xdr:row>
      <xdr:rowOff>1415144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89D157E-2485-4921-8C7F-0446D0D05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84182" y="8183714"/>
          <a:ext cx="1877634" cy="1327680"/>
        </a:xfrm>
        <a:prstGeom prst="rect">
          <a:avLst/>
        </a:prstGeom>
      </xdr:spPr>
    </xdr:pic>
    <xdr:clientData/>
  </xdr:twoCellAnchor>
  <xdr:twoCellAnchor editAs="oneCell">
    <xdr:from>
      <xdr:col>1</xdr:col>
      <xdr:colOff>686845</xdr:colOff>
      <xdr:row>25</xdr:row>
      <xdr:rowOff>108195</xdr:rowOff>
    </xdr:from>
    <xdr:to>
      <xdr:col>2</xdr:col>
      <xdr:colOff>379121</xdr:colOff>
      <xdr:row>25</xdr:row>
      <xdr:rowOff>1401536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3E00EBE-4670-44DA-ADC4-8A6E1A24F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74774" y="8204445"/>
          <a:ext cx="1991883" cy="1293341"/>
        </a:xfrm>
        <a:prstGeom prst="rect">
          <a:avLst/>
        </a:prstGeom>
      </xdr:spPr>
    </xdr:pic>
    <xdr:clientData/>
  </xdr:twoCellAnchor>
  <xdr:twoCellAnchor editAs="oneCell">
    <xdr:from>
      <xdr:col>0</xdr:col>
      <xdr:colOff>1307986</xdr:colOff>
      <xdr:row>32</xdr:row>
      <xdr:rowOff>171468</xdr:rowOff>
    </xdr:from>
    <xdr:to>
      <xdr:col>1</xdr:col>
      <xdr:colOff>1372279</xdr:colOff>
      <xdr:row>33</xdr:row>
      <xdr:rowOff>1860212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971D3C2-F831-4046-AE40-D78CB53DB5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1697" r="25748"/>
        <a:stretch/>
      </xdr:blipFill>
      <xdr:spPr>
        <a:xfrm>
          <a:off x="1307986" y="12227397"/>
          <a:ext cx="1452222" cy="1879244"/>
        </a:xfrm>
        <a:prstGeom prst="rect">
          <a:avLst/>
        </a:prstGeom>
      </xdr:spPr>
    </xdr:pic>
    <xdr:clientData/>
  </xdr:twoCellAnchor>
  <xdr:twoCellAnchor editAs="oneCell">
    <xdr:from>
      <xdr:col>1</xdr:col>
      <xdr:colOff>957602</xdr:colOff>
      <xdr:row>33</xdr:row>
      <xdr:rowOff>891266</xdr:rowOff>
    </xdr:from>
    <xdr:to>
      <xdr:col>1</xdr:col>
      <xdr:colOff>2043793</xdr:colOff>
      <xdr:row>33</xdr:row>
      <xdr:rowOff>2456549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56C6288-12DA-4CC3-8F84-99FCF2D80E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8033" r="18322"/>
        <a:stretch/>
      </xdr:blipFill>
      <xdr:spPr>
        <a:xfrm>
          <a:off x="2345531" y="13137695"/>
          <a:ext cx="1314791" cy="1565283"/>
        </a:xfrm>
        <a:prstGeom prst="rect">
          <a:avLst/>
        </a:prstGeom>
      </xdr:spPr>
    </xdr:pic>
    <xdr:clientData/>
  </xdr:twoCellAnchor>
  <xdr:twoCellAnchor editAs="oneCell">
    <xdr:from>
      <xdr:col>1</xdr:col>
      <xdr:colOff>130968</xdr:colOff>
      <xdr:row>36</xdr:row>
      <xdr:rowOff>460943</xdr:rowOff>
    </xdr:from>
    <xdr:to>
      <xdr:col>1</xdr:col>
      <xdr:colOff>2046731</xdr:colOff>
      <xdr:row>36</xdr:row>
      <xdr:rowOff>2831988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F2B931F-6B5D-4375-9250-38CB96CC2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8140" r="19501"/>
        <a:stretch/>
      </xdr:blipFill>
      <xdr:spPr>
        <a:xfrm>
          <a:off x="1518897" y="16272443"/>
          <a:ext cx="1966563" cy="23710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124065</xdr:rowOff>
    </xdr:from>
    <xdr:to>
      <xdr:col>1</xdr:col>
      <xdr:colOff>85565</xdr:colOff>
      <xdr:row>0</xdr:row>
      <xdr:rowOff>496424</xdr:rowOff>
    </xdr:to>
    <xdr:pic>
      <xdr:nvPicPr>
        <xdr:cNvPr id="13" name="Picture 12" descr="logitech-g-logo-1024×260-1534884002 – Clarissa Punipun Official Website">
          <a:extLst>
            <a:ext uri="{FF2B5EF4-FFF2-40B4-BE49-F238E27FC236}">
              <a16:creationId xmlns:a16="http://schemas.microsoft.com/office/drawing/2014/main" id="{34284E0C-7E0E-4CEB-95DB-B2B13D7A7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65"/>
          <a:ext cx="1466690" cy="3723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136071</xdr:colOff>
      <xdr:row>29</xdr:row>
      <xdr:rowOff>625926</xdr:rowOff>
    </xdr:from>
    <xdr:to>
      <xdr:col>1</xdr:col>
      <xdr:colOff>1225006</xdr:colOff>
      <xdr:row>29</xdr:row>
      <xdr:rowOff>1782535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914F49D-CD03-E73A-DE94-2C4F8744E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24000" y="13525497"/>
          <a:ext cx="1088935" cy="1156609"/>
        </a:xfrm>
        <a:prstGeom prst="rect">
          <a:avLst/>
        </a:prstGeom>
      </xdr:spPr>
    </xdr:pic>
    <xdr:clientData/>
  </xdr:twoCellAnchor>
  <xdr:twoCellAnchor editAs="oneCell">
    <xdr:from>
      <xdr:col>1</xdr:col>
      <xdr:colOff>1074964</xdr:colOff>
      <xdr:row>29</xdr:row>
      <xdr:rowOff>1578429</xdr:rowOff>
    </xdr:from>
    <xdr:to>
      <xdr:col>1</xdr:col>
      <xdr:colOff>2044700</xdr:colOff>
      <xdr:row>29</xdr:row>
      <xdr:rowOff>2772525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BFDD6BC-21FB-C7BF-8DB3-398EE8482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462893" y="14478000"/>
          <a:ext cx="1020536" cy="119409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272144</xdr:colOff>
      <xdr:row>8</xdr:row>
      <xdr:rowOff>911678</xdr:rowOff>
    </xdr:from>
    <xdr:to>
      <xdr:col>1</xdr:col>
      <xdr:colOff>1921906</xdr:colOff>
      <xdr:row>8</xdr:row>
      <xdr:rowOff>2068285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29CF4DF4-9220-110E-BCCD-92D09F637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60073" y="5878285"/>
          <a:ext cx="1649762" cy="1156607"/>
        </a:xfrm>
        <a:prstGeom prst="rect">
          <a:avLst/>
        </a:prstGeom>
      </xdr:spPr>
    </xdr:pic>
    <xdr:clientData/>
  </xdr:twoCellAnchor>
  <xdr:oneCellAnchor>
    <xdr:from>
      <xdr:col>1</xdr:col>
      <xdr:colOff>59531</xdr:colOff>
      <xdr:row>20</xdr:row>
      <xdr:rowOff>155362</xdr:rowOff>
    </xdr:from>
    <xdr:ext cx="1219540" cy="1562980"/>
    <xdr:pic>
      <xdr:nvPicPr>
        <xdr:cNvPr id="9" name="Picture 8">
          <a:extLst>
            <a:ext uri="{FF2B5EF4-FFF2-40B4-BE49-F238E27FC236}">
              <a16:creationId xmlns:a16="http://schemas.microsoft.com/office/drawing/2014/main" id="{D59D9EE1-07E7-489D-9DF4-CD0799F7C5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0866" r="19676"/>
        <a:stretch/>
      </xdr:blipFill>
      <xdr:spPr>
        <a:xfrm>
          <a:off x="1447460" y="8877541"/>
          <a:ext cx="1219540" cy="1562980"/>
        </a:xfrm>
        <a:prstGeom prst="rect">
          <a:avLst/>
        </a:prstGeom>
      </xdr:spPr>
    </xdr:pic>
    <xdr:clientData/>
  </xdr:oneCellAnchor>
  <xdr:oneCellAnchor>
    <xdr:from>
      <xdr:col>1</xdr:col>
      <xdr:colOff>1064758</xdr:colOff>
      <xdr:row>20</xdr:row>
      <xdr:rowOff>890467</xdr:rowOff>
    </xdr:from>
    <xdr:ext cx="1297802" cy="1640462"/>
    <xdr:pic>
      <xdr:nvPicPr>
        <xdr:cNvPr id="14" name="Picture 13">
          <a:extLst>
            <a:ext uri="{FF2B5EF4-FFF2-40B4-BE49-F238E27FC236}">
              <a16:creationId xmlns:a16="http://schemas.microsoft.com/office/drawing/2014/main" id="{A6D7CB11-35CC-4F70-8426-6C45B7CAC1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0542" r="19459"/>
        <a:stretch/>
      </xdr:blipFill>
      <xdr:spPr>
        <a:xfrm>
          <a:off x="2452687" y="9612646"/>
          <a:ext cx="1297802" cy="1640462"/>
        </a:xfrm>
        <a:prstGeom prst="rect">
          <a:avLst/>
        </a:prstGeom>
      </xdr:spPr>
    </xdr:pic>
    <xdr:clientData/>
  </xdr:oneCellAnchor>
  <xdr:twoCellAnchor editAs="oneCell">
    <xdr:from>
      <xdr:col>1</xdr:col>
      <xdr:colOff>54428</xdr:colOff>
      <xdr:row>16</xdr:row>
      <xdr:rowOff>449036</xdr:rowOff>
    </xdr:from>
    <xdr:to>
      <xdr:col>1</xdr:col>
      <xdr:colOff>1170213</xdr:colOff>
      <xdr:row>16</xdr:row>
      <xdr:rowOff>1687285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E9FB91A-5D86-BAB8-469D-B7051B585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42357" y="12763500"/>
          <a:ext cx="1115785" cy="1238249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1047749</xdr:colOff>
      <xdr:row>16</xdr:row>
      <xdr:rowOff>1537606</xdr:rowOff>
    </xdr:from>
    <xdr:to>
      <xdr:col>1</xdr:col>
      <xdr:colOff>2049961</xdr:colOff>
      <xdr:row>16</xdr:row>
      <xdr:rowOff>2775857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8E3E1A2-0492-488E-98F5-3768A74BA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435678" y="13852070"/>
          <a:ext cx="1103812" cy="123825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28714</xdr:colOff>
      <xdr:row>21</xdr:row>
      <xdr:rowOff>184900</xdr:rowOff>
    </xdr:from>
    <xdr:to>
      <xdr:col>1</xdr:col>
      <xdr:colOff>1686192</xdr:colOff>
      <xdr:row>21</xdr:row>
      <xdr:rowOff>1580030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609C69-DFCC-4040-9D69-A1B2AB2699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339" t="17004" r="22105" b="7629"/>
        <a:stretch/>
      </xdr:blipFill>
      <xdr:spPr>
        <a:xfrm>
          <a:off x="1205332" y="13587135"/>
          <a:ext cx="1657478" cy="1395130"/>
        </a:xfrm>
        <a:prstGeom prst="rect">
          <a:avLst/>
        </a:prstGeom>
      </xdr:spPr>
    </xdr:pic>
    <xdr:clientData/>
  </xdr:twoCellAnchor>
  <xdr:twoCellAnchor editAs="oneCell">
    <xdr:from>
      <xdr:col>1</xdr:col>
      <xdr:colOff>212911</xdr:colOff>
      <xdr:row>9</xdr:row>
      <xdr:rowOff>316355</xdr:rowOff>
    </xdr:from>
    <xdr:to>
      <xdr:col>1</xdr:col>
      <xdr:colOff>1878107</xdr:colOff>
      <xdr:row>9</xdr:row>
      <xdr:rowOff>1667096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D0ACA6-4748-4182-A4DC-DEF81EE14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9529" y="697355"/>
          <a:ext cx="1703296" cy="1350741"/>
        </a:xfrm>
        <a:prstGeom prst="rect">
          <a:avLst/>
        </a:prstGeom>
      </xdr:spPr>
    </xdr:pic>
    <xdr:clientData/>
  </xdr:twoCellAnchor>
  <xdr:twoCellAnchor editAs="oneCell">
    <xdr:from>
      <xdr:col>1</xdr:col>
      <xdr:colOff>73540</xdr:colOff>
      <xdr:row>12</xdr:row>
      <xdr:rowOff>476250</xdr:rowOff>
    </xdr:from>
    <xdr:to>
      <xdr:col>1</xdr:col>
      <xdr:colOff>1733987</xdr:colOff>
      <xdr:row>12</xdr:row>
      <xdr:rowOff>1751901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B584F3-E269-4973-8E5F-AF995ACD1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0158" y="4543985"/>
          <a:ext cx="1663371" cy="1275651"/>
        </a:xfrm>
        <a:prstGeom prst="rect">
          <a:avLst/>
        </a:prstGeom>
      </xdr:spPr>
    </xdr:pic>
    <xdr:clientData/>
  </xdr:twoCellAnchor>
  <xdr:twoCellAnchor editAs="oneCell">
    <xdr:from>
      <xdr:col>0</xdr:col>
      <xdr:colOff>1164715</xdr:colOff>
      <xdr:row>18</xdr:row>
      <xdr:rowOff>198787</xdr:rowOff>
    </xdr:from>
    <xdr:to>
      <xdr:col>1</xdr:col>
      <xdr:colOff>1664351</xdr:colOff>
      <xdr:row>18</xdr:row>
      <xdr:rowOff>1629064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20865DF-309C-4DCC-9334-306425BF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4715" y="10328905"/>
          <a:ext cx="1883285" cy="1430277"/>
        </a:xfrm>
        <a:prstGeom prst="rect">
          <a:avLst/>
        </a:prstGeom>
      </xdr:spPr>
    </xdr:pic>
    <xdr:clientData/>
  </xdr:twoCellAnchor>
  <xdr:twoCellAnchor editAs="oneCell">
    <xdr:from>
      <xdr:col>1</xdr:col>
      <xdr:colOff>37843</xdr:colOff>
      <xdr:row>15</xdr:row>
      <xdr:rowOff>207584</xdr:rowOff>
    </xdr:from>
    <xdr:to>
      <xdr:col>1</xdr:col>
      <xdr:colOff>1777622</xdr:colOff>
      <xdr:row>15</xdr:row>
      <xdr:rowOff>1547211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480EE5D-CA1B-4690-9EA9-AFDAB9E33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2164" y="15175441"/>
          <a:ext cx="1739779" cy="1339627"/>
        </a:xfrm>
        <a:prstGeom prst="rect">
          <a:avLst/>
        </a:prstGeom>
      </xdr:spPr>
    </xdr:pic>
    <xdr:clientData/>
  </xdr:twoCellAnchor>
  <xdr:oneCellAnchor>
    <xdr:from>
      <xdr:col>1</xdr:col>
      <xdr:colOff>163885</xdr:colOff>
      <xdr:row>3</xdr:row>
      <xdr:rowOff>196333</xdr:rowOff>
    </xdr:from>
    <xdr:ext cx="1678772" cy="1273239"/>
    <xdr:pic>
      <xdr:nvPicPr>
        <xdr:cNvPr id="9" name="Picture 8">
          <a:extLst>
            <a:ext uri="{FF2B5EF4-FFF2-40B4-BE49-F238E27FC236}">
              <a16:creationId xmlns:a16="http://schemas.microsoft.com/office/drawing/2014/main" id="{A5C6EC85-073D-4503-B8FB-838D66715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4099" y="590940"/>
          <a:ext cx="1678772" cy="1273239"/>
        </a:xfrm>
        <a:prstGeom prst="rect">
          <a:avLst/>
        </a:prstGeom>
      </xdr:spPr>
    </xdr:pic>
    <xdr:clientData/>
  </xdr:oneCellAnchor>
  <xdr:oneCellAnchor>
    <xdr:from>
      <xdr:col>1</xdr:col>
      <xdr:colOff>232642</xdr:colOff>
      <xdr:row>6</xdr:row>
      <xdr:rowOff>399162</xdr:rowOff>
    </xdr:from>
    <xdr:ext cx="1618227" cy="1220088"/>
    <xdr:pic>
      <xdr:nvPicPr>
        <xdr:cNvPr id="10" name="Picture 9">
          <a:extLst>
            <a:ext uri="{FF2B5EF4-FFF2-40B4-BE49-F238E27FC236}">
              <a16:creationId xmlns:a16="http://schemas.microsoft.com/office/drawing/2014/main" id="{974E2326-94B7-466E-8CCD-0075DC928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02856" y="3732912"/>
          <a:ext cx="1618227" cy="1220088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124065</xdr:rowOff>
    </xdr:from>
    <xdr:to>
      <xdr:col>1</xdr:col>
      <xdr:colOff>95090</xdr:colOff>
      <xdr:row>0</xdr:row>
      <xdr:rowOff>496424</xdr:rowOff>
    </xdr:to>
    <xdr:pic>
      <xdr:nvPicPr>
        <xdr:cNvPr id="11" name="Picture 10" descr="logitech-g-logo-1024×260-1534884002 – Clarissa Punipun Official Website">
          <a:extLst>
            <a:ext uri="{FF2B5EF4-FFF2-40B4-BE49-F238E27FC236}">
              <a16:creationId xmlns:a16="http://schemas.microsoft.com/office/drawing/2014/main" id="{F73C0FFF-B287-4742-ABE4-61AC33967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65"/>
          <a:ext cx="1469411" cy="3723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376629</xdr:colOff>
      <xdr:row>4</xdr:row>
      <xdr:rowOff>14678</xdr:rowOff>
    </xdr:from>
    <xdr:to>
      <xdr:col>1</xdr:col>
      <xdr:colOff>1641928</xdr:colOff>
      <xdr:row>4</xdr:row>
      <xdr:rowOff>1084082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C0F254-8FC2-48CC-86E1-F586773551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339" t="17004" r="22105" b="7629"/>
        <a:stretch/>
      </xdr:blipFill>
      <xdr:spPr>
        <a:xfrm>
          <a:off x="1256558" y="1230249"/>
          <a:ext cx="1265299" cy="10694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124065</xdr:rowOff>
    </xdr:from>
    <xdr:to>
      <xdr:col>1</xdr:col>
      <xdr:colOff>552290</xdr:colOff>
      <xdr:row>0</xdr:row>
      <xdr:rowOff>496424</xdr:rowOff>
    </xdr:to>
    <xdr:pic>
      <xdr:nvPicPr>
        <xdr:cNvPr id="3" name="Picture 2" descr="logitech-g-logo-1024×260-1534884002 – Clarissa Punipun Official Website">
          <a:extLst>
            <a:ext uri="{FF2B5EF4-FFF2-40B4-BE49-F238E27FC236}">
              <a16:creationId xmlns:a16="http://schemas.microsoft.com/office/drawing/2014/main" id="{6F873B62-0970-43B5-BCCC-127ACA9E6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65"/>
          <a:ext cx="1466690" cy="3723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743857</xdr:colOff>
      <xdr:row>4</xdr:row>
      <xdr:rowOff>1166552</xdr:rowOff>
    </xdr:from>
    <xdr:to>
      <xdr:col>1</xdr:col>
      <xdr:colOff>1451428</xdr:colOff>
      <xdr:row>4</xdr:row>
      <xdr:rowOff>2077497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61E119-6506-D153-57B8-115E8328C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3786" y="2382123"/>
          <a:ext cx="707571" cy="91094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269591</xdr:colOff>
      <xdr:row>31</xdr:row>
      <xdr:rowOff>302712</xdr:rowOff>
    </xdr:from>
    <xdr:to>
      <xdr:col>8</xdr:col>
      <xdr:colOff>1212272</xdr:colOff>
      <xdr:row>31</xdr:row>
      <xdr:rowOff>1366318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2D1BC7-3AD5-4B5B-9DF7-C8071364F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4546" y="12079076"/>
          <a:ext cx="942681" cy="1063606"/>
        </a:xfrm>
        <a:prstGeom prst="rect">
          <a:avLst/>
        </a:prstGeom>
      </xdr:spPr>
    </xdr:pic>
    <xdr:clientData/>
  </xdr:twoCellAnchor>
  <xdr:twoCellAnchor editAs="oneCell">
    <xdr:from>
      <xdr:col>18</xdr:col>
      <xdr:colOff>82438</xdr:colOff>
      <xdr:row>31</xdr:row>
      <xdr:rowOff>81642</xdr:rowOff>
    </xdr:from>
    <xdr:to>
      <xdr:col>19</xdr:col>
      <xdr:colOff>17319</xdr:colOff>
      <xdr:row>31</xdr:row>
      <xdr:rowOff>1303564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A5789C-CC7B-4E20-901D-4A5A2E1298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571"/>
        <a:stretch/>
      </xdr:blipFill>
      <xdr:spPr>
        <a:xfrm>
          <a:off x="27774211" y="11858006"/>
          <a:ext cx="1233744" cy="1221922"/>
        </a:xfrm>
        <a:prstGeom prst="rect">
          <a:avLst/>
        </a:prstGeom>
      </xdr:spPr>
    </xdr:pic>
    <xdr:clientData/>
  </xdr:twoCellAnchor>
  <xdr:twoCellAnchor editAs="oneCell">
    <xdr:from>
      <xdr:col>3</xdr:col>
      <xdr:colOff>152893</xdr:colOff>
      <xdr:row>31</xdr:row>
      <xdr:rowOff>226834</xdr:rowOff>
    </xdr:from>
    <xdr:to>
      <xdr:col>3</xdr:col>
      <xdr:colOff>1194955</xdr:colOff>
      <xdr:row>31</xdr:row>
      <xdr:rowOff>1402909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AB48045-6A13-4201-91B7-15DCB20CA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4438" y="12003198"/>
          <a:ext cx="1042062" cy="1176075"/>
        </a:xfrm>
        <a:prstGeom prst="rect">
          <a:avLst/>
        </a:prstGeom>
      </xdr:spPr>
    </xdr:pic>
    <xdr:clientData/>
  </xdr:twoCellAnchor>
  <xdr:twoCellAnchor editAs="oneCell">
    <xdr:from>
      <xdr:col>17</xdr:col>
      <xdr:colOff>140950</xdr:colOff>
      <xdr:row>31</xdr:row>
      <xdr:rowOff>81642</xdr:rowOff>
    </xdr:from>
    <xdr:to>
      <xdr:col>17</xdr:col>
      <xdr:colOff>1489364</xdr:colOff>
      <xdr:row>31</xdr:row>
      <xdr:rowOff>1306285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61906C-E2FA-4E69-8172-AA45E2F988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387"/>
        <a:stretch/>
      </xdr:blipFill>
      <xdr:spPr>
        <a:xfrm>
          <a:off x="26326041" y="11858006"/>
          <a:ext cx="1348414" cy="1224643"/>
        </a:xfrm>
        <a:prstGeom prst="rect">
          <a:avLst/>
        </a:prstGeom>
      </xdr:spPr>
    </xdr:pic>
    <xdr:clientData/>
  </xdr:twoCellAnchor>
  <xdr:twoCellAnchor editAs="oneCell">
    <xdr:from>
      <xdr:col>1</xdr:col>
      <xdr:colOff>312964</xdr:colOff>
      <xdr:row>61</xdr:row>
      <xdr:rowOff>81643</xdr:rowOff>
    </xdr:from>
    <xdr:to>
      <xdr:col>1</xdr:col>
      <xdr:colOff>1397075</xdr:colOff>
      <xdr:row>61</xdr:row>
      <xdr:rowOff>938892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1C3DAA5-5797-4E57-8EDB-07693C360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3393" y="21553714"/>
          <a:ext cx="1084111" cy="857249"/>
        </a:xfrm>
        <a:prstGeom prst="rect">
          <a:avLst/>
        </a:prstGeom>
      </xdr:spPr>
    </xdr:pic>
    <xdr:clientData/>
  </xdr:twoCellAnchor>
  <xdr:twoCellAnchor editAs="oneCell">
    <xdr:from>
      <xdr:col>3</xdr:col>
      <xdr:colOff>278651</xdr:colOff>
      <xdr:row>61</xdr:row>
      <xdr:rowOff>42380</xdr:rowOff>
    </xdr:from>
    <xdr:to>
      <xdr:col>3</xdr:col>
      <xdr:colOff>1194955</xdr:colOff>
      <xdr:row>61</xdr:row>
      <xdr:rowOff>987137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A15C27E-33A9-4D92-9579-C465CB613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0196" y="21309107"/>
          <a:ext cx="916304" cy="944757"/>
        </a:xfrm>
        <a:prstGeom prst="rect">
          <a:avLst/>
        </a:prstGeom>
      </xdr:spPr>
    </xdr:pic>
    <xdr:clientData/>
  </xdr:twoCellAnchor>
  <xdr:twoCellAnchor editAs="oneCell">
    <xdr:from>
      <xdr:col>4</xdr:col>
      <xdr:colOff>300644</xdr:colOff>
      <xdr:row>61</xdr:row>
      <xdr:rowOff>259823</xdr:rowOff>
    </xdr:from>
    <xdr:to>
      <xdr:col>4</xdr:col>
      <xdr:colOff>600794</xdr:colOff>
      <xdr:row>61</xdr:row>
      <xdr:rowOff>267071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06695D6-502E-4323-BFDA-7BC4B5AD2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0044" y="22643573"/>
          <a:ext cx="1005000" cy="1005000"/>
        </a:xfrm>
        <a:prstGeom prst="rect">
          <a:avLst/>
        </a:prstGeom>
      </xdr:spPr>
    </xdr:pic>
    <xdr:clientData/>
  </xdr:twoCellAnchor>
  <xdr:twoCellAnchor editAs="oneCell">
    <xdr:from>
      <xdr:col>4</xdr:col>
      <xdr:colOff>176027</xdr:colOff>
      <xdr:row>61</xdr:row>
      <xdr:rowOff>88198</xdr:rowOff>
    </xdr:from>
    <xdr:to>
      <xdr:col>4</xdr:col>
      <xdr:colOff>1229591</xdr:colOff>
      <xdr:row>61</xdr:row>
      <xdr:rowOff>969819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801B83-F6F1-4D7A-9194-58FCDF89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4254" y="21354925"/>
          <a:ext cx="1053564" cy="881621"/>
        </a:xfrm>
        <a:prstGeom prst="rect">
          <a:avLst/>
        </a:prstGeom>
      </xdr:spPr>
    </xdr:pic>
    <xdr:clientData/>
  </xdr:twoCellAnchor>
  <xdr:twoCellAnchor editAs="oneCell">
    <xdr:from>
      <xdr:col>2</xdr:col>
      <xdr:colOff>241220</xdr:colOff>
      <xdr:row>49</xdr:row>
      <xdr:rowOff>101436</xdr:rowOff>
    </xdr:from>
    <xdr:to>
      <xdr:col>2</xdr:col>
      <xdr:colOff>1272593</xdr:colOff>
      <xdr:row>49</xdr:row>
      <xdr:rowOff>900546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8A8B13D-464D-4885-BE7C-9F18EAE77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6084" y="17471572"/>
          <a:ext cx="1031373" cy="799110"/>
        </a:xfrm>
        <a:prstGeom prst="rect">
          <a:avLst/>
        </a:prstGeom>
      </xdr:spPr>
    </xdr:pic>
    <xdr:clientData/>
  </xdr:twoCellAnchor>
  <xdr:twoCellAnchor editAs="oneCell">
    <xdr:from>
      <xdr:col>4</xdr:col>
      <xdr:colOff>362769</xdr:colOff>
      <xdr:row>49</xdr:row>
      <xdr:rowOff>81324</xdr:rowOff>
    </xdr:from>
    <xdr:to>
      <xdr:col>4</xdr:col>
      <xdr:colOff>1056409</xdr:colOff>
      <xdr:row>49</xdr:row>
      <xdr:rowOff>969818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B9C9F9A-01DD-4407-A08C-1050341C6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0996" y="17451460"/>
          <a:ext cx="693640" cy="888494"/>
        </a:xfrm>
        <a:prstGeom prst="rect">
          <a:avLst/>
        </a:prstGeom>
      </xdr:spPr>
    </xdr:pic>
    <xdr:clientData/>
  </xdr:twoCellAnchor>
  <xdr:twoCellAnchor editAs="oneCell">
    <xdr:from>
      <xdr:col>3</xdr:col>
      <xdr:colOff>114450</xdr:colOff>
      <xdr:row>49</xdr:row>
      <xdr:rowOff>126818</xdr:rowOff>
    </xdr:from>
    <xdr:to>
      <xdr:col>3</xdr:col>
      <xdr:colOff>1004453</xdr:colOff>
      <xdr:row>49</xdr:row>
      <xdr:rowOff>969817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D9F99FD-DA82-421D-A15C-13DFCEA29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995" y="17496954"/>
          <a:ext cx="890003" cy="842999"/>
        </a:xfrm>
        <a:prstGeom prst="rect">
          <a:avLst/>
        </a:prstGeom>
      </xdr:spPr>
    </xdr:pic>
    <xdr:clientData/>
  </xdr:twoCellAnchor>
  <xdr:twoCellAnchor editAs="oneCell">
    <xdr:from>
      <xdr:col>9</xdr:col>
      <xdr:colOff>1474694</xdr:colOff>
      <xdr:row>2</xdr:row>
      <xdr:rowOff>151598</xdr:rowOff>
    </xdr:from>
    <xdr:to>
      <xdr:col>11</xdr:col>
      <xdr:colOff>103909</xdr:colOff>
      <xdr:row>2</xdr:row>
      <xdr:rowOff>1933813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85DC5B6-6AF8-44B2-8BAC-B4FF44066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536512" y="1520280"/>
          <a:ext cx="1782215" cy="1642579"/>
        </a:xfrm>
        <a:prstGeom prst="rect">
          <a:avLst/>
        </a:prstGeom>
      </xdr:spPr>
    </xdr:pic>
    <xdr:clientData/>
  </xdr:twoCellAnchor>
  <xdr:twoCellAnchor editAs="oneCell">
    <xdr:from>
      <xdr:col>4</xdr:col>
      <xdr:colOff>111107</xdr:colOff>
      <xdr:row>2</xdr:row>
      <xdr:rowOff>232038</xdr:rowOff>
    </xdr:from>
    <xdr:to>
      <xdr:col>4</xdr:col>
      <xdr:colOff>1160321</xdr:colOff>
      <xdr:row>2</xdr:row>
      <xdr:rowOff>1959503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75F56B8-6A3C-4D74-BF54-2224A9BE4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370208" y="1870028"/>
          <a:ext cx="1727465" cy="1049214"/>
        </a:xfrm>
        <a:prstGeom prst="rect">
          <a:avLst/>
        </a:prstGeom>
      </xdr:spPr>
    </xdr:pic>
    <xdr:clientData/>
  </xdr:twoCellAnchor>
  <xdr:twoCellAnchor editAs="oneCell">
    <xdr:from>
      <xdr:col>7</xdr:col>
      <xdr:colOff>1480940</xdr:colOff>
      <xdr:row>2</xdr:row>
      <xdr:rowOff>190662</xdr:rowOff>
    </xdr:from>
    <xdr:to>
      <xdr:col>9</xdr:col>
      <xdr:colOff>294408</xdr:colOff>
      <xdr:row>2</xdr:row>
      <xdr:rowOff>1917805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E3FBA12-95A4-4135-86E6-C8C216567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2649057" y="1439682"/>
          <a:ext cx="1727143" cy="1826831"/>
        </a:xfrm>
        <a:prstGeom prst="rect">
          <a:avLst/>
        </a:prstGeom>
      </xdr:spPr>
    </xdr:pic>
    <xdr:clientData/>
  </xdr:twoCellAnchor>
  <xdr:twoCellAnchor editAs="oneCell">
    <xdr:from>
      <xdr:col>2</xdr:col>
      <xdr:colOff>17936</xdr:colOff>
      <xdr:row>2</xdr:row>
      <xdr:rowOff>144482</xdr:rowOff>
    </xdr:from>
    <xdr:to>
      <xdr:col>2</xdr:col>
      <xdr:colOff>1177636</xdr:colOff>
      <xdr:row>2</xdr:row>
      <xdr:rowOff>1979840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E27EB00-DB05-404F-9EC4-4C41FE2FB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264971" y="1781175"/>
          <a:ext cx="1835358" cy="1159700"/>
        </a:xfrm>
        <a:prstGeom prst="rect">
          <a:avLst/>
        </a:prstGeom>
      </xdr:spPr>
    </xdr:pic>
    <xdr:clientData/>
  </xdr:twoCellAnchor>
  <xdr:twoCellAnchor editAs="oneCell">
    <xdr:from>
      <xdr:col>8</xdr:col>
      <xdr:colOff>1458698</xdr:colOff>
      <xdr:row>2</xdr:row>
      <xdr:rowOff>148403</xdr:rowOff>
    </xdr:from>
    <xdr:to>
      <xdr:col>10</xdr:col>
      <xdr:colOff>259773</xdr:colOff>
      <xdr:row>2</xdr:row>
      <xdr:rowOff>1915402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E50CEBC-E457-49D0-8615-093213D32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107372" y="1423548"/>
          <a:ext cx="1766999" cy="1814438"/>
        </a:xfrm>
        <a:prstGeom prst="rect">
          <a:avLst/>
        </a:prstGeom>
      </xdr:spPr>
    </xdr:pic>
    <xdr:clientData/>
  </xdr:twoCellAnchor>
  <xdr:twoCellAnchor editAs="oneCell">
    <xdr:from>
      <xdr:col>6</xdr:col>
      <xdr:colOff>5161</xdr:colOff>
      <xdr:row>2</xdr:row>
      <xdr:rowOff>76685</xdr:rowOff>
    </xdr:from>
    <xdr:to>
      <xdr:col>6</xdr:col>
      <xdr:colOff>1420091</xdr:colOff>
      <xdr:row>2</xdr:row>
      <xdr:rowOff>2006650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610618D-D1BA-4694-9D30-709F99D22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359234" y="1633067"/>
          <a:ext cx="1929965" cy="1414930"/>
        </a:xfrm>
        <a:prstGeom prst="rect">
          <a:avLst/>
        </a:prstGeom>
      </xdr:spPr>
    </xdr:pic>
    <xdr:clientData/>
  </xdr:twoCellAnchor>
  <xdr:twoCellAnchor editAs="oneCell">
    <xdr:from>
      <xdr:col>7</xdr:col>
      <xdr:colOff>682534</xdr:colOff>
      <xdr:row>2</xdr:row>
      <xdr:rowOff>435585</xdr:rowOff>
    </xdr:from>
    <xdr:to>
      <xdr:col>7</xdr:col>
      <xdr:colOff>1506681</xdr:colOff>
      <xdr:row>2</xdr:row>
      <xdr:rowOff>1742027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757A743-6BDE-4784-8B10-412B0E879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559660" y="1975596"/>
          <a:ext cx="1306442" cy="824147"/>
        </a:xfrm>
        <a:prstGeom prst="rect">
          <a:avLst/>
        </a:prstGeom>
      </xdr:spPr>
    </xdr:pic>
    <xdr:clientData/>
  </xdr:twoCellAnchor>
  <xdr:twoCellAnchor editAs="oneCell">
    <xdr:from>
      <xdr:col>8</xdr:col>
      <xdr:colOff>1280034</xdr:colOff>
      <xdr:row>15</xdr:row>
      <xdr:rowOff>123427</xdr:rowOff>
    </xdr:from>
    <xdr:to>
      <xdr:col>9</xdr:col>
      <xdr:colOff>1298867</xdr:colOff>
      <xdr:row>15</xdr:row>
      <xdr:rowOff>1715690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2EBAFCF-356D-4C03-9772-273B08677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871614" y="6581847"/>
          <a:ext cx="1592263" cy="1525514"/>
        </a:xfrm>
        <a:prstGeom prst="rect">
          <a:avLst/>
        </a:prstGeom>
      </xdr:spPr>
    </xdr:pic>
    <xdr:clientData/>
  </xdr:twoCellAnchor>
  <xdr:twoCellAnchor editAs="oneCell">
    <xdr:from>
      <xdr:col>10</xdr:col>
      <xdr:colOff>42749</xdr:colOff>
      <xdr:row>15</xdr:row>
      <xdr:rowOff>274069</xdr:rowOff>
    </xdr:from>
    <xdr:to>
      <xdr:col>10</xdr:col>
      <xdr:colOff>1281546</xdr:colOff>
      <xdr:row>15</xdr:row>
      <xdr:rowOff>1673676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6D06D8A-B6A9-4552-898D-786D46C51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600662" y="6779519"/>
          <a:ext cx="1399607" cy="1238797"/>
        </a:xfrm>
        <a:prstGeom prst="rect">
          <a:avLst/>
        </a:prstGeom>
      </xdr:spPr>
    </xdr:pic>
    <xdr:clientData/>
  </xdr:twoCellAnchor>
  <xdr:twoCellAnchor editAs="oneCell">
    <xdr:from>
      <xdr:col>3</xdr:col>
      <xdr:colOff>400667</xdr:colOff>
      <xdr:row>49</xdr:row>
      <xdr:rowOff>176894</xdr:rowOff>
    </xdr:from>
    <xdr:to>
      <xdr:col>3</xdr:col>
      <xdr:colOff>1489364</xdr:colOff>
      <xdr:row>49</xdr:row>
      <xdr:rowOff>987137</xdr:rowOff>
    </xdr:to>
    <xdr:pic>
      <xdr:nvPicPr>
        <xdr:cNvPr id="22" name="Picture 21" descr="à¸£à¸¹à¸à¸ à¸²à¸à¸à¸µà¹à¹à¸à¸µà¹à¸¢à¸§à¸à¹à¸­à¸">
          <a:extLst>
            <a:ext uri="{FF2B5EF4-FFF2-40B4-BE49-F238E27FC236}">
              <a16:creationId xmlns:a16="http://schemas.microsoft.com/office/drawing/2014/main" id="{A6E9484D-F3B9-49EA-B165-DFA4D2893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2212" y="17547030"/>
          <a:ext cx="1088697" cy="8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540576</xdr:colOff>
      <xdr:row>49</xdr:row>
      <xdr:rowOff>209057</xdr:rowOff>
    </xdr:from>
    <xdr:to>
      <xdr:col>1</xdr:col>
      <xdr:colOff>1132361</xdr:colOff>
      <xdr:row>49</xdr:row>
      <xdr:rowOff>917864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E98FB68-37B1-49C5-8EA4-9A4D1A531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8758" y="17579193"/>
          <a:ext cx="591785" cy="708807"/>
        </a:xfrm>
        <a:prstGeom prst="rect">
          <a:avLst/>
        </a:prstGeom>
      </xdr:spPr>
    </xdr:pic>
    <xdr:clientData/>
  </xdr:twoCellAnchor>
  <xdr:twoCellAnchor editAs="oneCell">
    <xdr:from>
      <xdr:col>1</xdr:col>
      <xdr:colOff>487958</xdr:colOff>
      <xdr:row>49</xdr:row>
      <xdr:rowOff>450273</xdr:rowOff>
    </xdr:from>
    <xdr:to>
      <xdr:col>1</xdr:col>
      <xdr:colOff>597035</xdr:colOff>
      <xdr:row>49</xdr:row>
      <xdr:rowOff>459799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AA07FE4-3CAB-4662-A966-4A94F2519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933" y="18033423"/>
          <a:ext cx="937752" cy="831272"/>
        </a:xfrm>
        <a:prstGeom prst="rect">
          <a:avLst/>
        </a:prstGeom>
      </xdr:spPr>
    </xdr:pic>
    <xdr:clientData/>
  </xdr:twoCellAnchor>
  <xdr:twoCellAnchor editAs="oneCell">
    <xdr:from>
      <xdr:col>3</xdr:col>
      <xdr:colOff>688366</xdr:colOff>
      <xdr:row>2</xdr:row>
      <xdr:rowOff>36715</xdr:rowOff>
    </xdr:from>
    <xdr:to>
      <xdr:col>3</xdr:col>
      <xdr:colOff>689953</xdr:colOff>
      <xdr:row>2</xdr:row>
      <xdr:rowOff>2163535</xdr:rowOff>
    </xdr:to>
    <xdr:pic>
      <xdr:nvPicPr>
        <xdr:cNvPr id="25" name="Picture 24" descr="ผลการค้นหารูปภาพสำหรับ mk470 logitech">
          <a:extLst>
            <a:ext uri="{FF2B5EF4-FFF2-40B4-BE49-F238E27FC236}">
              <a16:creationId xmlns:a16="http://schemas.microsoft.com/office/drawing/2014/main" id="{13AE2C01-DDC1-4B8C-B49E-D907D090A3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754" b="35866"/>
        <a:stretch/>
      </xdr:blipFill>
      <xdr:spPr bwMode="auto">
        <a:xfrm rot="16200000">
          <a:off x="5062938" y="2081993"/>
          <a:ext cx="2126820" cy="646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377600</xdr:colOff>
      <xdr:row>15</xdr:row>
      <xdr:rowOff>95247</xdr:rowOff>
    </xdr:from>
    <xdr:to>
      <xdr:col>2</xdr:col>
      <xdr:colOff>1229591</xdr:colOff>
      <xdr:row>15</xdr:row>
      <xdr:rowOff>1755320</xdr:rowOff>
    </xdr:to>
    <xdr:pic>
      <xdr:nvPicPr>
        <xdr:cNvPr id="26" name="Picture 25" descr="Logitech MX KEYS - คีย์บอร์ดเรืองแสงไร้สายขั้นสูง คีย์บอร์ด US EN ...">
          <a:extLst>
            <a:ext uri="{FF2B5EF4-FFF2-40B4-BE49-F238E27FC236}">
              <a16:creationId xmlns:a16="http://schemas.microsoft.com/office/drawing/2014/main" id="{13E44F98-9DE2-4AC2-B91B-90C4BF88F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558423" y="6924333"/>
          <a:ext cx="1660073" cy="851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14331</xdr:colOff>
      <xdr:row>2</xdr:row>
      <xdr:rowOff>122374</xdr:rowOff>
    </xdr:from>
    <xdr:to>
      <xdr:col>5</xdr:col>
      <xdr:colOff>1316185</xdr:colOff>
      <xdr:row>2</xdr:row>
      <xdr:rowOff>1967429</xdr:rowOff>
    </xdr:to>
    <xdr:pic>
      <xdr:nvPicPr>
        <xdr:cNvPr id="27" name="Picture 26" descr="Logitech MK295 Silent Wireless Keyboard Mouse Combo">
          <a:extLst>
            <a:ext uri="{FF2B5EF4-FFF2-40B4-BE49-F238E27FC236}">
              <a16:creationId xmlns:a16="http://schemas.microsoft.com/office/drawing/2014/main" id="{0DB12176-86FB-4C20-B603-087D4A213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7847639" y="1692839"/>
          <a:ext cx="1845055" cy="130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306779</xdr:colOff>
      <xdr:row>61</xdr:row>
      <xdr:rowOff>39585</xdr:rowOff>
    </xdr:from>
    <xdr:to>
      <xdr:col>6</xdr:col>
      <xdr:colOff>1150357</xdr:colOff>
      <xdr:row>61</xdr:row>
      <xdr:rowOff>987137</xdr:rowOff>
    </xdr:to>
    <xdr:pic>
      <xdr:nvPicPr>
        <xdr:cNvPr id="28" name="Picture 27" descr="Logitech HD Webcam C270 (960-000584)">
          <a:extLst>
            <a:ext uri="{FF2B5EF4-FFF2-40B4-BE49-F238E27FC236}">
              <a16:creationId xmlns:a16="http://schemas.microsoft.com/office/drawing/2014/main" id="{223BAB55-8AEA-42C9-9A4E-3F6026264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8370" y="21306312"/>
          <a:ext cx="843578" cy="947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136071</xdr:colOff>
      <xdr:row>75</xdr:row>
      <xdr:rowOff>136071</xdr:rowOff>
    </xdr:from>
    <xdr:to>
      <xdr:col>5</xdr:col>
      <xdr:colOff>1264227</xdr:colOff>
      <xdr:row>75</xdr:row>
      <xdr:rowOff>1085020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2542E51-AEF7-4C1D-B715-38CE8448D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0" b="100000" l="1018" r="99237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240980" y="25576480"/>
          <a:ext cx="1128156" cy="948949"/>
        </a:xfrm>
        <a:prstGeom prst="rect">
          <a:avLst/>
        </a:prstGeom>
      </xdr:spPr>
    </xdr:pic>
    <xdr:clientData/>
  </xdr:twoCellAnchor>
  <xdr:twoCellAnchor editAs="oneCell">
    <xdr:from>
      <xdr:col>4</xdr:col>
      <xdr:colOff>231322</xdr:colOff>
      <xdr:row>75</xdr:row>
      <xdr:rowOff>149679</xdr:rowOff>
    </xdr:from>
    <xdr:to>
      <xdr:col>4</xdr:col>
      <xdr:colOff>1327950</xdr:colOff>
      <xdr:row>75</xdr:row>
      <xdr:rowOff>1108364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98C87A27-1664-4D31-BD59-9E400231E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0" b="100000" l="2545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829549" y="25590088"/>
          <a:ext cx="1096628" cy="958685"/>
        </a:xfrm>
        <a:prstGeom prst="rect">
          <a:avLst/>
        </a:prstGeom>
      </xdr:spPr>
    </xdr:pic>
    <xdr:clientData/>
  </xdr:twoCellAnchor>
  <xdr:twoCellAnchor editAs="oneCell">
    <xdr:from>
      <xdr:col>3</xdr:col>
      <xdr:colOff>164525</xdr:colOff>
      <xdr:row>75</xdr:row>
      <xdr:rowOff>50720</xdr:rowOff>
    </xdr:from>
    <xdr:to>
      <xdr:col>3</xdr:col>
      <xdr:colOff>1099724</xdr:colOff>
      <xdr:row>75</xdr:row>
      <xdr:rowOff>1108364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2BC7FB7-D9D8-48C2-A71F-044B63E67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0" b="99491" l="1527" r="100000">
                      <a14:foregroundMark x1="62850" y1="11959" x2="70992" y2="13740"/>
                      <a14:foregroundMark x1="81679" y1="82952" x2="81679" y2="87532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256070" y="25491129"/>
          <a:ext cx="935199" cy="1057644"/>
        </a:xfrm>
        <a:prstGeom prst="rect">
          <a:avLst/>
        </a:prstGeom>
      </xdr:spPr>
    </xdr:pic>
    <xdr:clientData/>
  </xdr:twoCellAnchor>
  <xdr:twoCellAnchor editAs="oneCell">
    <xdr:from>
      <xdr:col>2</xdr:col>
      <xdr:colOff>108860</xdr:colOff>
      <xdr:row>75</xdr:row>
      <xdr:rowOff>81646</xdr:rowOff>
    </xdr:from>
    <xdr:to>
      <xdr:col>2</xdr:col>
      <xdr:colOff>1246909</xdr:colOff>
      <xdr:row>75</xdr:row>
      <xdr:rowOff>1129826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5E9A35B-2BE0-4470-86B2-0EB1CEE37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0" b="100000" l="2036" r="100000">
                      <a14:foregroundMark x1="57761" y1="66412" x2="60814" y2="76081"/>
                      <a14:foregroundMark x1="53690" y1="82188" x2="61069" y2="7659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693724" y="25522055"/>
          <a:ext cx="1138049" cy="1048180"/>
        </a:xfrm>
        <a:prstGeom prst="rect">
          <a:avLst/>
        </a:prstGeom>
      </xdr:spPr>
    </xdr:pic>
    <xdr:clientData/>
  </xdr:twoCellAnchor>
  <xdr:twoCellAnchor editAs="oneCell">
    <xdr:from>
      <xdr:col>6</xdr:col>
      <xdr:colOff>18558</xdr:colOff>
      <xdr:row>75</xdr:row>
      <xdr:rowOff>179371</xdr:rowOff>
    </xdr:from>
    <xdr:to>
      <xdr:col>6</xdr:col>
      <xdr:colOff>1091046</xdr:colOff>
      <xdr:row>75</xdr:row>
      <xdr:rowOff>1122861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C660928-83D4-4F45-B0A2-27268A31F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630149" y="25619780"/>
          <a:ext cx="1072488" cy="943490"/>
        </a:xfrm>
        <a:prstGeom prst="rect">
          <a:avLst/>
        </a:prstGeom>
      </xdr:spPr>
    </xdr:pic>
    <xdr:clientData/>
  </xdr:twoCellAnchor>
  <xdr:twoCellAnchor editAs="oneCell">
    <xdr:from>
      <xdr:col>1</xdr:col>
      <xdr:colOff>472488</xdr:colOff>
      <xdr:row>2</xdr:row>
      <xdr:rowOff>58190</xdr:rowOff>
    </xdr:from>
    <xdr:to>
      <xdr:col>1</xdr:col>
      <xdr:colOff>1125682</xdr:colOff>
      <xdr:row>2</xdr:row>
      <xdr:rowOff>1978289</xdr:rowOff>
    </xdr:to>
    <xdr:pic>
      <xdr:nvPicPr>
        <xdr:cNvPr id="34" name="Picture 33" descr="Logitech MK850 Performance Wireless Keyboard and Optical Mouse Black  920-008219 - Best Buy">
          <a:extLst>
            <a:ext uri="{FF2B5EF4-FFF2-40B4-BE49-F238E27FC236}">
              <a16:creationId xmlns:a16="http://schemas.microsoft.com/office/drawing/2014/main" id="{2907F998-89EC-4FFB-849A-7FB653958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917217" y="1990507"/>
          <a:ext cx="1920099" cy="653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1292683</xdr:colOff>
      <xdr:row>15</xdr:row>
      <xdr:rowOff>95249</xdr:rowOff>
    </xdr:from>
    <xdr:to>
      <xdr:col>11</xdr:col>
      <xdr:colOff>1402773</xdr:colOff>
      <xdr:row>15</xdr:row>
      <xdr:rowOff>1717219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DCA83E0-C369-4AA1-A714-A2519A607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958"/>
        <a:stretch/>
      </xdr:blipFill>
      <xdr:spPr>
        <a:xfrm rot="16200000">
          <a:off x="16928402" y="6522893"/>
          <a:ext cx="1621970" cy="1616772"/>
        </a:xfrm>
        <a:prstGeom prst="rect">
          <a:avLst/>
        </a:prstGeom>
      </xdr:spPr>
    </xdr:pic>
    <xdr:clientData/>
  </xdr:twoCellAnchor>
  <xdr:twoCellAnchor editAs="oneCell">
    <xdr:from>
      <xdr:col>2</xdr:col>
      <xdr:colOff>300886</xdr:colOff>
      <xdr:row>61</xdr:row>
      <xdr:rowOff>5675</xdr:rowOff>
    </xdr:from>
    <xdr:to>
      <xdr:col>2</xdr:col>
      <xdr:colOff>1087334</xdr:colOff>
      <xdr:row>61</xdr:row>
      <xdr:rowOff>1071255</xdr:rowOff>
    </xdr:to>
    <xdr:pic>
      <xdr:nvPicPr>
        <xdr:cNvPr id="36" name="Picture 35" descr="BRIO 500 HD Webcam – Logitech Club">
          <a:extLst>
            <a:ext uri="{FF2B5EF4-FFF2-40B4-BE49-F238E27FC236}">
              <a16:creationId xmlns:a16="http://schemas.microsoft.com/office/drawing/2014/main" id="{60A97DC9-965A-5EE7-ACEA-5C6DCA4D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3172" y="21477746"/>
          <a:ext cx="786448" cy="1065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33618</xdr:colOff>
      <xdr:row>31</xdr:row>
      <xdr:rowOff>201704</xdr:rowOff>
    </xdr:from>
    <xdr:to>
      <xdr:col>2</xdr:col>
      <xdr:colOff>1333500</xdr:colOff>
      <xdr:row>31</xdr:row>
      <xdr:rowOff>1501587</xdr:rowOff>
    </xdr:to>
    <xdr:pic>
      <xdr:nvPicPr>
        <xdr:cNvPr id="37" name="Picture 36" descr="Logitech MX Master 3 for Mac - Advanced Wireless Mouse">
          <a:extLst>
            <a:ext uri="{FF2B5EF4-FFF2-40B4-BE49-F238E27FC236}">
              <a16:creationId xmlns:a16="http://schemas.microsoft.com/office/drawing/2014/main" id="{A7EC4663-4B3F-4B62-FE1A-85DEEA80D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8482" y="11978068"/>
          <a:ext cx="1299882" cy="1299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100855</xdr:colOff>
      <xdr:row>31</xdr:row>
      <xdr:rowOff>212913</xdr:rowOff>
    </xdr:from>
    <xdr:to>
      <xdr:col>9</xdr:col>
      <xdr:colOff>1420091</xdr:colOff>
      <xdr:row>31</xdr:row>
      <xdr:rowOff>1445560</xdr:rowOff>
    </xdr:to>
    <xdr:pic>
      <xdr:nvPicPr>
        <xdr:cNvPr id="38" name="Picture 37" descr="Logitech Signature M650 M650L ไร้สายบลูทูธ400 DPI Sensor เทคโนโลยี Logitech  Advanced Optical Tracking| | - AliExpress">
          <a:extLst>
            <a:ext uri="{FF2B5EF4-FFF2-40B4-BE49-F238E27FC236}">
              <a16:creationId xmlns:a16="http://schemas.microsoft.com/office/drawing/2014/main" id="{286B98C2-A153-0E57-EE1C-651CCE71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2491" y="11989277"/>
          <a:ext cx="1319236" cy="123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100855</xdr:colOff>
      <xdr:row>31</xdr:row>
      <xdr:rowOff>134470</xdr:rowOff>
    </xdr:from>
    <xdr:to>
      <xdr:col>7</xdr:col>
      <xdr:colOff>1420091</xdr:colOff>
      <xdr:row>31</xdr:row>
      <xdr:rowOff>1426543</xdr:rowOff>
    </xdr:to>
    <xdr:pic>
      <xdr:nvPicPr>
        <xdr:cNvPr id="39" name="Picture 38" descr="Logitech POP Wireless Mouse with Emoji Button Function – Wired Systems">
          <a:extLst>
            <a:ext uri="{FF2B5EF4-FFF2-40B4-BE49-F238E27FC236}">
              <a16:creationId xmlns:a16="http://schemas.microsoft.com/office/drawing/2014/main" id="{A9D694CE-B930-23CB-A318-E8368F7F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9128" y="11910834"/>
          <a:ext cx="1319236" cy="1292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177643</xdr:colOff>
      <xdr:row>15</xdr:row>
      <xdr:rowOff>113709</xdr:rowOff>
    </xdr:from>
    <xdr:to>
      <xdr:col>4</xdr:col>
      <xdr:colOff>1333502</xdr:colOff>
      <xdr:row>15</xdr:row>
      <xdr:rowOff>1680882</xdr:rowOff>
    </xdr:to>
    <xdr:pic>
      <xdr:nvPicPr>
        <xdr:cNvPr id="40" name="Picture 39" descr="羅技logitech POP Keys 無線機械式鍵盤| 無線鍵盤| Yahoo奇摩購物中心">
          <a:extLst>
            <a:ext uri="{FF2B5EF4-FFF2-40B4-BE49-F238E27FC236}">
              <a16:creationId xmlns:a16="http://schemas.microsoft.com/office/drawing/2014/main" id="{19F621B3-54B4-B497-7689-86C3478B53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004"/>
        <a:stretch/>
      </xdr:blipFill>
      <xdr:spPr bwMode="auto">
        <a:xfrm rot="16200000">
          <a:off x="6570213" y="6744411"/>
          <a:ext cx="1567173" cy="1155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</xdr:colOff>
      <xdr:row>15</xdr:row>
      <xdr:rowOff>13242</xdr:rowOff>
    </xdr:from>
    <xdr:to>
      <xdr:col>5</xdr:col>
      <xdr:colOff>727365</xdr:colOff>
      <xdr:row>15</xdr:row>
      <xdr:rowOff>1828589</xdr:rowOff>
    </xdr:to>
    <xdr:pic>
      <xdr:nvPicPr>
        <xdr:cNvPr id="41" name="Picture 40" descr="Signature K650 Wireless Keyboard with Palm-rest | Logitech">
          <a:extLst>
            <a:ext uri="{FF2B5EF4-FFF2-40B4-BE49-F238E27FC236}">
              <a16:creationId xmlns:a16="http://schemas.microsoft.com/office/drawing/2014/main" id="{5283A87C-6B91-D9E1-C01E-5CA2EFC01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7560918" y="6982279"/>
          <a:ext cx="1815347" cy="72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663789</xdr:colOff>
      <xdr:row>15</xdr:row>
      <xdr:rowOff>111040</xdr:rowOff>
    </xdr:from>
    <xdr:to>
      <xdr:col>5</xdr:col>
      <xdr:colOff>1437410</xdr:colOff>
      <xdr:row>15</xdr:row>
      <xdr:rowOff>1788134</xdr:rowOff>
    </xdr:to>
    <xdr:pic>
      <xdr:nvPicPr>
        <xdr:cNvPr id="42" name="Picture 41" descr="Signature K650 Wireless Keyboard with Palm-rest | Logitech">
          <a:extLst>
            <a:ext uri="{FF2B5EF4-FFF2-40B4-BE49-F238E27FC236}">
              <a16:creationId xmlns:a16="http://schemas.microsoft.com/office/drawing/2014/main" id="{8AD862B5-2C0F-81FF-712A-9C5204538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316962" y="6987821"/>
          <a:ext cx="1677094" cy="773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694771</xdr:colOff>
      <xdr:row>15</xdr:row>
      <xdr:rowOff>67838</xdr:rowOff>
    </xdr:from>
    <xdr:to>
      <xdr:col>6</xdr:col>
      <xdr:colOff>696451</xdr:colOff>
      <xdr:row>15</xdr:row>
      <xdr:rowOff>1496004</xdr:rowOff>
    </xdr:to>
    <xdr:pic>
      <xdr:nvPicPr>
        <xdr:cNvPr id="43" name="Picture 42" descr="คีย์บอร์ดบลูทู ธ ไร้สาย.Logitech Slim Multi-Device Wireless Keyboard K580 -  Bluetooth/Receiver | Shopee Thailand">
          <a:extLst>
            <a:ext uri="{FF2B5EF4-FFF2-40B4-BE49-F238E27FC236}">
              <a16:creationId xmlns:a16="http://schemas.microsoft.com/office/drawing/2014/main" id="{D473DFC1-F01C-274A-7FE9-97042F1E10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83" b="27766"/>
        <a:stretch/>
      </xdr:blipFill>
      <xdr:spPr bwMode="auto">
        <a:xfrm rot="16200000">
          <a:off x="10014436" y="6873998"/>
          <a:ext cx="1428166" cy="750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336179</xdr:colOff>
      <xdr:row>15</xdr:row>
      <xdr:rowOff>99835</xdr:rowOff>
    </xdr:from>
    <xdr:to>
      <xdr:col>6</xdr:col>
      <xdr:colOff>1368136</xdr:colOff>
      <xdr:row>15</xdr:row>
      <xdr:rowOff>1805685</xdr:rowOff>
    </xdr:to>
    <xdr:pic>
      <xdr:nvPicPr>
        <xdr:cNvPr id="44" name="Picture 43" descr="Logitech เปิดตัวคีย์บอร์ด K580 และเมาส์ M355 สำหรับ ChromeOS รุ่นแรก">
          <a:extLst>
            <a:ext uri="{FF2B5EF4-FFF2-40B4-BE49-F238E27FC236}">
              <a16:creationId xmlns:a16="http://schemas.microsoft.com/office/drawing/2014/main" id="{5C4693DD-8C60-49D4-98B6-18BBE931D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9091" b="89474" l="9268" r="90244">
                      <a14:foregroundMark x1="90244" y1="29665" x2="88293" y2="66029"/>
                      <a14:foregroundMark x1="9268" y1="29665" x2="9268" y2="5789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610824" y="6861826"/>
          <a:ext cx="1705850" cy="1031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313457</xdr:colOff>
      <xdr:row>15</xdr:row>
      <xdr:rowOff>100852</xdr:rowOff>
    </xdr:from>
    <xdr:to>
      <xdr:col>3</xdr:col>
      <xdr:colOff>1264231</xdr:colOff>
      <xdr:row>15</xdr:row>
      <xdr:rowOff>1774457</xdr:rowOff>
    </xdr:to>
    <xdr:pic>
      <xdr:nvPicPr>
        <xdr:cNvPr id="45" name="Picture 44" descr="MX Keys Mini' คีย์บอร์ดไร้สายตัวใหม่ของ Logitech ที่เด่นเรื่องความมินิมอลและพกพาง่าย  » Unlockmen">
          <a:extLst>
            <a:ext uri="{FF2B5EF4-FFF2-40B4-BE49-F238E27FC236}">
              <a16:creationId xmlns:a16="http://schemas.microsoft.com/office/drawing/2014/main" id="{2EEC162D-5FD7-019C-CC8A-0C2DDF180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43586" y="6887313"/>
          <a:ext cx="1673605" cy="95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462994</xdr:colOff>
      <xdr:row>15</xdr:row>
      <xdr:rowOff>7656</xdr:rowOff>
    </xdr:from>
    <xdr:to>
      <xdr:col>1</xdr:col>
      <xdr:colOff>1039091</xdr:colOff>
      <xdr:row>15</xdr:row>
      <xdr:rowOff>1786773</xdr:rowOff>
    </xdr:to>
    <xdr:pic>
      <xdr:nvPicPr>
        <xdr:cNvPr id="46" name="Picture 45" descr="คีย์บอร์ดไร้สาย MX Mechanical - ขนาดมาตรฐานหรือมินิ | Logitech">
          <a:extLst>
            <a:ext uri="{FF2B5EF4-FFF2-40B4-BE49-F238E27FC236}">
              <a16:creationId xmlns:a16="http://schemas.microsoft.com/office/drawing/2014/main" id="{F6E30AFF-BE1A-92A0-1BFD-10C708B7D1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407"/>
        <a:stretch/>
      </xdr:blipFill>
      <xdr:spPr bwMode="auto">
        <a:xfrm rot="16200000">
          <a:off x="1939666" y="7034211"/>
          <a:ext cx="1779117" cy="5760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28524</xdr:colOff>
      <xdr:row>15</xdr:row>
      <xdr:rowOff>178275</xdr:rowOff>
    </xdr:from>
    <xdr:to>
      <xdr:col>7</xdr:col>
      <xdr:colOff>848591</xdr:colOff>
      <xdr:row>15</xdr:row>
      <xdr:rowOff>1511454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86E8892-5C26-4CFB-A0DA-84245B71B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890241" y="6859876"/>
          <a:ext cx="1333179" cy="820067"/>
        </a:xfrm>
        <a:prstGeom prst="rect">
          <a:avLst/>
        </a:prstGeom>
      </xdr:spPr>
    </xdr:pic>
    <xdr:clientData/>
  </xdr:twoCellAnchor>
  <xdr:twoCellAnchor editAs="oneCell">
    <xdr:from>
      <xdr:col>7</xdr:col>
      <xdr:colOff>781356</xdr:colOff>
      <xdr:row>13</xdr:row>
      <xdr:rowOff>191518</xdr:rowOff>
    </xdr:from>
    <xdr:to>
      <xdr:col>7</xdr:col>
      <xdr:colOff>1489363</xdr:colOff>
      <xdr:row>15</xdr:row>
      <xdr:rowOff>1933351</xdr:rowOff>
    </xdr:to>
    <xdr:pic>
      <xdr:nvPicPr>
        <xdr:cNvPr id="48" name="Picture 47" descr="Logitech K480 Multi-Device Bluetooth Wireless Keyboard">
          <a:extLst>
            <a:ext uri="{FF2B5EF4-FFF2-40B4-BE49-F238E27FC236}">
              <a16:creationId xmlns:a16="http://schemas.microsoft.com/office/drawing/2014/main" id="{23E0328E-F6A4-4E2B-9292-046BE0E3E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1157580" y="6908340"/>
          <a:ext cx="2192105" cy="708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276129</xdr:colOff>
      <xdr:row>13</xdr:row>
      <xdr:rowOff>193148</xdr:rowOff>
    </xdr:from>
    <xdr:to>
      <xdr:col>12</xdr:col>
      <xdr:colOff>1368136</xdr:colOff>
      <xdr:row>16</xdr:row>
      <xdr:rowOff>56753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E58B5F7-8F78-B8F3-A93E-682DA1CF2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36525" b="92947" l="10000" r="90000"/>
                  </a14:imgEffect>
                </a14:imgLayer>
              </a14:imgProps>
            </a:ext>
          </a:extLst>
        </a:blip>
        <a:srcRect t="29472" b="28196"/>
        <a:stretch/>
      </xdr:blipFill>
      <xdr:spPr>
        <a:xfrm rot="16200000">
          <a:off x="18329740" y="6765992"/>
          <a:ext cx="2288150" cy="1092007"/>
        </a:xfrm>
        <a:prstGeom prst="rect">
          <a:avLst/>
        </a:prstGeom>
      </xdr:spPr>
    </xdr:pic>
    <xdr:clientData/>
  </xdr:twoCellAnchor>
  <xdr:twoCellAnchor editAs="oneCell">
    <xdr:from>
      <xdr:col>1</xdr:col>
      <xdr:colOff>56029</xdr:colOff>
      <xdr:row>31</xdr:row>
      <xdr:rowOff>67235</xdr:rowOff>
    </xdr:from>
    <xdr:to>
      <xdr:col>1</xdr:col>
      <xdr:colOff>1177636</xdr:colOff>
      <xdr:row>31</xdr:row>
      <xdr:rowOff>1624853</xdr:rowOff>
    </xdr:to>
    <xdr:pic>
      <xdr:nvPicPr>
        <xdr:cNvPr id="50" name="Picture 49" descr="MX MASTER 3S high-end wireless mute mouse (send BELKIN wireless headphones)  - สตูดิโอ logitech-hk อุปกรณ์เสริมคอมพิวเตอร์ - Pinkoi">
          <a:extLst>
            <a:ext uri="{FF2B5EF4-FFF2-40B4-BE49-F238E27FC236}">
              <a16:creationId xmlns:a16="http://schemas.microsoft.com/office/drawing/2014/main" id="{25B8DEF8-51B5-4F08-68AF-3DD8DCA2154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2" r="16043"/>
        <a:stretch/>
      </xdr:blipFill>
      <xdr:spPr bwMode="auto">
        <a:xfrm>
          <a:off x="2134211" y="11843599"/>
          <a:ext cx="1121607" cy="1557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100853</xdr:colOff>
      <xdr:row>31</xdr:row>
      <xdr:rowOff>358589</xdr:rowOff>
    </xdr:from>
    <xdr:to>
      <xdr:col>4</xdr:col>
      <xdr:colOff>1420091</xdr:colOff>
      <xdr:row>31</xdr:row>
      <xdr:rowOff>1322812</xdr:rowOff>
    </xdr:to>
    <xdr:pic>
      <xdr:nvPicPr>
        <xdr:cNvPr id="51" name="Picture 50" descr="ใหม่ Logitech MX ANYWHERE 3ไร้สายบลูทูธขนาดกะทัดรัดประสิทธิภาพสูงเมาส์สำหรับสำนักงานธุรกิจโน้ตบุ๊คคอมพิวเตอร์เดสก์ท็อป|เมาส์|  - AliExpress">
          <a:extLst>
            <a:ext uri="{FF2B5EF4-FFF2-40B4-BE49-F238E27FC236}">
              <a16:creationId xmlns:a16="http://schemas.microsoft.com/office/drawing/2014/main" id="{696A7346-EC87-978E-50DC-5389551B47F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6" t="13621" r="9311" b="23892"/>
        <a:stretch/>
      </xdr:blipFill>
      <xdr:spPr bwMode="auto">
        <a:xfrm>
          <a:off x="6699080" y="12134953"/>
          <a:ext cx="1319238" cy="964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134471</xdr:colOff>
      <xdr:row>31</xdr:row>
      <xdr:rowOff>315065</xdr:rowOff>
    </xdr:from>
    <xdr:to>
      <xdr:col>5</xdr:col>
      <xdr:colOff>1281546</xdr:colOff>
      <xdr:row>31</xdr:row>
      <xdr:rowOff>1326529</xdr:rowOff>
    </xdr:to>
    <xdr:pic>
      <xdr:nvPicPr>
        <xdr:cNvPr id="52" name="Picture 51" descr="Logitech MX Anywhere 3 สำหรับ Mac - เมาส์ไร้สายบลูทูธ">
          <a:extLst>
            <a:ext uri="{FF2B5EF4-FFF2-40B4-BE49-F238E27FC236}">
              <a16:creationId xmlns:a16="http://schemas.microsoft.com/office/drawing/2014/main" id="{5CDB3C0B-1EEC-72A4-3EBB-1493E1EE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380" y="12091429"/>
          <a:ext cx="1147075" cy="1011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44821</xdr:colOff>
      <xdr:row>31</xdr:row>
      <xdr:rowOff>302559</xdr:rowOff>
    </xdr:from>
    <xdr:to>
      <xdr:col>10</xdr:col>
      <xdr:colOff>1437408</xdr:colOff>
      <xdr:row>31</xdr:row>
      <xdr:rowOff>896472</xdr:rowOff>
    </xdr:to>
    <xdr:pic>
      <xdr:nvPicPr>
        <xdr:cNvPr id="53" name="Picture 52" descr="Logitech Pebble Wireless Mouse M350 - hpbyiqink - ThaiPick">
          <a:extLst>
            <a:ext uri="{FF2B5EF4-FFF2-40B4-BE49-F238E27FC236}">
              <a16:creationId xmlns:a16="http://schemas.microsoft.com/office/drawing/2014/main" id="{57B91DE1-6A78-9F3B-1A20-760A02E28A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20" t="33173" r="8569" b="31566"/>
        <a:stretch/>
      </xdr:blipFill>
      <xdr:spPr bwMode="auto">
        <a:xfrm>
          <a:off x="15683139" y="12078923"/>
          <a:ext cx="1392587" cy="59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235325</xdr:colOff>
      <xdr:row>31</xdr:row>
      <xdr:rowOff>696028</xdr:rowOff>
    </xdr:from>
    <xdr:to>
      <xdr:col>10</xdr:col>
      <xdr:colOff>1368137</xdr:colOff>
      <xdr:row>31</xdr:row>
      <xdr:rowOff>1754472</xdr:rowOff>
    </xdr:to>
    <xdr:pic>
      <xdr:nvPicPr>
        <xdr:cNvPr id="54" name="Picture 53" descr="Keyboard and mouse set LOGITECH K380 M350 Wireless&amp;Bluetooth 1 year  warranty - NAVA IT ONLINE LINE : @navait โทร.064-458-1963 จำหน่ายสินค้าไอที  - อุปกรณ์คอมพิวเตอร์ทุกชนิด">
          <a:extLst>
            <a:ext uri="{FF2B5EF4-FFF2-40B4-BE49-F238E27FC236}">
              <a16:creationId xmlns:a16="http://schemas.microsoft.com/office/drawing/2014/main" id="{A7E8FBE6-D1A1-7B1F-F404-754111CBF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BEBA8EAE-BF5A-486C-A8C5-ECC9F3942E4B}">
              <a14:imgProps xmlns:a14="http://schemas.microsoft.com/office/drawing/2010/main">
                <a14:imgLayer>
                  <a14:imgEffect>
                    <a14:backgroundRemoval t="10000" b="90000" l="5000" r="94625">
                      <a14:foregroundMark x1="7750" y1="28375" x2="27500" y2="68000"/>
                      <a14:foregroundMark x1="77875" y1="33125" x2="90750" y2="66125"/>
                      <a14:foregroundMark x1="90750" y1="66125" x2="90875" y2="66250"/>
                      <a14:foregroundMark x1="90750" y1="35375" x2="94500" y2="53750"/>
                      <a14:foregroundMark x1="75250" y1="61750" x2="86125" y2="62625"/>
                      <a14:foregroundMark x1="94625" y1="35625" x2="94375" y2="58000"/>
                      <a14:foregroundMark x1="21250" y1="31625" x2="24000" y2="47250"/>
                      <a14:foregroundMark x1="5500" y1="32000" x2="6750" y2="58875"/>
                      <a14:foregroundMark x1="5500" y1="55875" x2="5500" y2="61250"/>
                      <a14:foregroundMark x1="6000" y1="62750" x2="12250" y2="69125"/>
                      <a14:foregroundMark x1="12625" y1="69625" x2="15000" y2="70125"/>
                      <a14:foregroundMark x1="6625" y1="63875" x2="11250" y2="69500"/>
                      <a14:foregroundMark x1="11250" y1="69500" x2="17750" y2="71125"/>
                      <a14:foregroundMark x1="17750" y1="71125" x2="24750" y2="68750"/>
                      <a14:foregroundMark x1="24750" y1="68750" x2="29500" y2="61750"/>
                      <a14:foregroundMark x1="29500" y1="61750" x2="30625" y2="35750"/>
                      <a14:foregroundMark x1="30625" y1="35750" x2="30000" y2="30750"/>
                      <a14:foregroundMark x1="6750" y1="28125" x2="6750" y2="28125"/>
                      <a14:foregroundMark x1="8375" y1="27375" x2="8375" y2="27375"/>
                      <a14:foregroundMark x1="10500" y1="25125" x2="10500" y2="25125"/>
                      <a14:foregroundMark x1="16500" y1="24000" x2="16500" y2="24000"/>
                      <a14:foregroundMark x1="18125" y1="23000" x2="18125" y2="23000"/>
                      <a14:foregroundMark x1="21875" y1="23875" x2="27500" y2="28250"/>
                      <a14:foregroundMark x1="27500" y1="28250" x2="27625" y2="28250"/>
                      <a14:foregroundMark x1="13875" y1="24000" x2="19000" y2="23125"/>
                      <a14:foregroundMark x1="19750" y1="23125" x2="29250" y2="30000"/>
                      <a14:foregroundMark x1="16000" y1="23750" x2="9125" y2="25625"/>
                      <a14:foregroundMark x1="13250" y1="24250" x2="20375" y2="22375"/>
                      <a14:foregroundMark x1="19625" y1="23250" x2="29250" y2="28500"/>
                      <a14:foregroundMark x1="29250" y1="28500" x2="29750" y2="29000"/>
                      <a14:foregroundMark x1="21750" y1="22625" x2="29875" y2="27500"/>
                      <a14:foregroundMark x1="30375" y1="33750" x2="32875" y2="42250"/>
                      <a14:foregroundMark x1="32875" y1="42250" x2="29250" y2="68125"/>
                      <a14:foregroundMark x1="18250" y1="70375" x2="28125" y2="64250"/>
                      <a14:foregroundMark x1="19125" y1="71375" x2="29125" y2="66500"/>
                      <a14:foregroundMark x1="24125" y1="70625" x2="31375" y2="66625"/>
                      <a14:foregroundMark x1="70875" y1="34250" x2="73750" y2="64375"/>
                      <a14:foregroundMark x1="5750" y1="36250" x2="6500" y2="57375"/>
                      <a14:foregroundMark x1="6500" y1="57375" x2="6625" y2="57500"/>
                      <a14:foregroundMark x1="4875" y1="34375" x2="5000" y2="62000"/>
                      <a14:foregroundMark x1="5000" y1="62000" x2="5000" y2="62000"/>
                      <a14:foregroundMark x1="19125" y1="26625" x2="18875" y2="4725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3643" y="12472392"/>
          <a:ext cx="1132812" cy="105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67236</xdr:colOff>
      <xdr:row>31</xdr:row>
      <xdr:rowOff>324971</xdr:rowOff>
    </xdr:from>
    <xdr:to>
      <xdr:col>11</xdr:col>
      <xdr:colOff>1385455</xdr:colOff>
      <xdr:row>31</xdr:row>
      <xdr:rowOff>1445559</xdr:rowOff>
    </xdr:to>
    <xdr:pic>
      <xdr:nvPicPr>
        <xdr:cNvPr id="55" name="Picture 54" descr="Silent Mouse M331 ถูกที่สุด พร้อมโปรโมชั่น พ.ย. 2022|BigGoเช็คราคาง่ายๆ">
          <a:extLst>
            <a:ext uri="{FF2B5EF4-FFF2-40B4-BE49-F238E27FC236}">
              <a16:creationId xmlns:a16="http://schemas.microsoft.com/office/drawing/2014/main" id="{145544C6-57A2-1BCC-34C2-50DB30D9D7D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89" t="17568" r="10004" b="14865"/>
        <a:stretch/>
      </xdr:blipFill>
      <xdr:spPr bwMode="auto">
        <a:xfrm>
          <a:off x="17212236" y="12101335"/>
          <a:ext cx="1318219" cy="1120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67237</xdr:colOff>
      <xdr:row>31</xdr:row>
      <xdr:rowOff>504267</xdr:rowOff>
    </xdr:from>
    <xdr:to>
      <xdr:col>12</xdr:col>
      <xdr:colOff>1437409</xdr:colOff>
      <xdr:row>31</xdr:row>
      <xdr:rowOff>1232597</xdr:rowOff>
    </xdr:to>
    <xdr:pic>
      <xdr:nvPicPr>
        <xdr:cNvPr id="56" name="Picture 55" descr="ซื้อ Logitech M221 Silent Wireless Mouse (เมาส์ไร้สาย ไร้เสียงรบกวน) ที่  เจดี เซ็นทรัล | JD CENTRAL ส่งฟรี การันตีของแท้ JD.CO.TH">
          <a:extLst>
            <a:ext uri="{FF2B5EF4-FFF2-40B4-BE49-F238E27FC236}">
              <a16:creationId xmlns:a16="http://schemas.microsoft.com/office/drawing/2014/main" id="{0D1294EB-DF60-4E6D-96C6-26EC9175D26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0" t="28578" r="2245" b="20041"/>
        <a:stretch/>
      </xdr:blipFill>
      <xdr:spPr bwMode="auto">
        <a:xfrm>
          <a:off x="18718919" y="12280631"/>
          <a:ext cx="1370172" cy="728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89647</xdr:colOff>
      <xdr:row>31</xdr:row>
      <xdr:rowOff>179294</xdr:rowOff>
    </xdr:from>
    <xdr:to>
      <xdr:col>13</xdr:col>
      <xdr:colOff>1420091</xdr:colOff>
      <xdr:row>31</xdr:row>
      <xdr:rowOff>1479176</xdr:rowOff>
    </xdr:to>
    <xdr:pic>
      <xdr:nvPicPr>
        <xdr:cNvPr id="57" name="Picture 56" descr="ราคา Logitech เมาส์ไร้สาย M190 พร้อมโปรโมชั่นราคาพิเศษ พ.ย. 2022">
          <a:extLst>
            <a:ext uri="{FF2B5EF4-FFF2-40B4-BE49-F238E27FC236}">
              <a16:creationId xmlns:a16="http://schemas.microsoft.com/office/drawing/2014/main" id="{ABE8A7B3-58FA-F3DF-26F7-77953009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8011" y="11955658"/>
          <a:ext cx="1330444" cy="1299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85497</xdr:colOff>
      <xdr:row>31</xdr:row>
      <xdr:rowOff>560294</xdr:rowOff>
    </xdr:from>
    <xdr:to>
      <xdr:col>14</xdr:col>
      <xdr:colOff>1454728</xdr:colOff>
      <xdr:row>31</xdr:row>
      <xdr:rowOff>1176619</xdr:rowOff>
    </xdr:to>
    <xdr:pic>
      <xdr:nvPicPr>
        <xdr:cNvPr id="58" name="Picture 57" descr="Logitech M187 Wireless Mini Mouse เมาส์ไร้สาย ดีไซน์ขนาดเล็กพกพาง่าย  ✓รับประกันสินค้า 3 ปี | Lazada.co.th">
          <a:extLst>
            <a:ext uri="{FF2B5EF4-FFF2-40B4-BE49-F238E27FC236}">
              <a16:creationId xmlns:a16="http://schemas.microsoft.com/office/drawing/2014/main" id="{0C365F64-444B-EA64-485A-7DAA955BBD4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72" b="25984"/>
        <a:stretch/>
      </xdr:blipFill>
      <xdr:spPr bwMode="auto">
        <a:xfrm>
          <a:off x="21750542" y="12336658"/>
          <a:ext cx="1369231" cy="61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212911</xdr:colOff>
      <xdr:row>31</xdr:row>
      <xdr:rowOff>390605</xdr:rowOff>
    </xdr:from>
    <xdr:to>
      <xdr:col>15</xdr:col>
      <xdr:colOff>1333500</xdr:colOff>
      <xdr:row>31</xdr:row>
      <xdr:rowOff>1210237</xdr:rowOff>
    </xdr:to>
    <xdr:pic>
      <xdr:nvPicPr>
        <xdr:cNvPr id="59" name="Picture 58" descr="ซื้อ Logitech M185 Compact Wireless Mouse (เมาส์ไร้สาย) ที่ เจดี เซ็นทรัล |  JD CENTRAL ส่งฟรี การันตีของแท้ JD.CO.TH">
          <a:extLst>
            <a:ext uri="{FF2B5EF4-FFF2-40B4-BE49-F238E27FC236}">
              <a16:creationId xmlns:a16="http://schemas.microsoft.com/office/drawing/2014/main" id="{5CAFA842-9CEF-68A3-90DC-E1734697F11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97" t="28578" r="17410" b="20930"/>
        <a:stretch/>
      </xdr:blipFill>
      <xdr:spPr bwMode="auto">
        <a:xfrm>
          <a:off x="23384638" y="12166969"/>
          <a:ext cx="1120589" cy="819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123265</xdr:colOff>
      <xdr:row>31</xdr:row>
      <xdr:rowOff>190498</xdr:rowOff>
    </xdr:from>
    <xdr:to>
      <xdr:col>16</xdr:col>
      <xdr:colOff>1420090</xdr:colOff>
      <xdr:row>31</xdr:row>
      <xdr:rowOff>1378323</xdr:rowOff>
    </xdr:to>
    <xdr:pic>
      <xdr:nvPicPr>
        <xdr:cNvPr id="60" name="Picture 59" descr="LOGITECH Wireless Mouse M171 เม้าส์ไร้สาย | Shopee Thailand">
          <a:extLst>
            <a:ext uri="{FF2B5EF4-FFF2-40B4-BE49-F238E27FC236}">
              <a16:creationId xmlns:a16="http://schemas.microsoft.com/office/drawing/2014/main" id="{8094F59A-4C30-1AC3-BC87-1A33EC221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1674" y="11966862"/>
          <a:ext cx="1296825" cy="118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137361</xdr:colOff>
      <xdr:row>2</xdr:row>
      <xdr:rowOff>96775</xdr:rowOff>
    </xdr:from>
    <xdr:to>
      <xdr:col>3</xdr:col>
      <xdr:colOff>1350819</xdr:colOff>
      <xdr:row>2</xdr:row>
      <xdr:rowOff>2024190</xdr:rowOff>
    </xdr:to>
    <xdr:pic>
      <xdr:nvPicPr>
        <xdr:cNvPr id="61" name="Picture 60" descr="Logitech MK470 Slim Wireless Keyboard and Mouse Combo">
          <a:extLst>
            <a:ext uri="{FF2B5EF4-FFF2-40B4-BE49-F238E27FC236}">
              <a16:creationId xmlns:a16="http://schemas.microsoft.com/office/drawing/2014/main" id="{DC583B3B-F01B-1A8A-FC8F-0D75D0AA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4871927" y="1752618"/>
          <a:ext cx="1927415" cy="1213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1476552</xdr:colOff>
      <xdr:row>2</xdr:row>
      <xdr:rowOff>398579</xdr:rowOff>
    </xdr:from>
    <xdr:to>
      <xdr:col>7</xdr:col>
      <xdr:colOff>987135</xdr:colOff>
      <xdr:row>2</xdr:row>
      <xdr:rowOff>1851007</xdr:rowOff>
    </xdr:to>
    <xdr:pic>
      <xdr:nvPicPr>
        <xdr:cNvPr id="62" name="Picture 61" descr="Logitech MK240 Minimalist Wireless Keyboard Mouse Combo">
          <a:extLst>
            <a:ext uri="{FF2B5EF4-FFF2-40B4-BE49-F238E27FC236}">
              <a16:creationId xmlns:a16="http://schemas.microsoft.com/office/drawing/2014/main" id="{D9607E0C-9897-FE6F-ADA2-F9F794F1C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0870562" y="1915024"/>
          <a:ext cx="1452428" cy="1017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14</xdr:col>
      <xdr:colOff>304800</xdr:colOff>
      <xdr:row>26</xdr:row>
      <xdr:rowOff>76200</xdr:rowOff>
    </xdr:to>
    <xdr:sp macro="" textlink="">
      <xdr:nvSpPr>
        <xdr:cNvPr id="63" name="AutoShape 31" descr="แป้นพิมพ์ Bluetooth Logitech K380 สำหรับคู่มือผู้ใช้ MAC - Manuals+">
          <a:extLst>
            <a:ext uri="{FF2B5EF4-FFF2-40B4-BE49-F238E27FC236}">
              <a16:creationId xmlns:a16="http://schemas.microsoft.com/office/drawing/2014/main" id="{23FE665C-7E20-B640-BD03-51F8893F63BB}"/>
            </a:ext>
          </a:extLst>
        </xdr:cNvPr>
        <xdr:cNvSpPr>
          <a:spLocks noChangeAspect="1" noChangeArrowheads="1"/>
        </xdr:cNvSpPr>
      </xdr:nvSpPr>
      <xdr:spPr bwMode="auto">
        <a:xfrm>
          <a:off x="217741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15</xdr:row>
      <xdr:rowOff>0</xdr:rowOff>
    </xdr:from>
    <xdr:to>
      <xdr:col>14</xdr:col>
      <xdr:colOff>304800</xdr:colOff>
      <xdr:row>15</xdr:row>
      <xdr:rowOff>304800</xdr:rowOff>
    </xdr:to>
    <xdr:sp macro="" textlink="">
      <xdr:nvSpPr>
        <xdr:cNvPr id="64" name="AutoShape 32" descr="แป้นพิมพ์ Bluetooth Logitech K380 สำหรับคู่มือผู้ใช้ MAC - Manuals+">
          <a:extLst>
            <a:ext uri="{FF2B5EF4-FFF2-40B4-BE49-F238E27FC236}">
              <a16:creationId xmlns:a16="http://schemas.microsoft.com/office/drawing/2014/main" id="{4CF049B7-BA44-1C01-9105-9AC209D2547F}"/>
            </a:ext>
          </a:extLst>
        </xdr:cNvPr>
        <xdr:cNvSpPr>
          <a:spLocks noChangeAspect="1" noChangeArrowheads="1"/>
        </xdr:cNvSpPr>
      </xdr:nvSpPr>
      <xdr:spPr bwMode="auto">
        <a:xfrm>
          <a:off x="21774150" y="646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15</xdr:row>
      <xdr:rowOff>0</xdr:rowOff>
    </xdr:from>
    <xdr:to>
      <xdr:col>14</xdr:col>
      <xdr:colOff>304800</xdr:colOff>
      <xdr:row>15</xdr:row>
      <xdr:rowOff>304800</xdr:rowOff>
    </xdr:to>
    <xdr:sp macro="" textlink="">
      <xdr:nvSpPr>
        <xdr:cNvPr id="65" name="AutoShape 33" descr="แป้นพิมพ์ Bluetooth Logitech K380 สำหรับคู่มือผู้ใช้ MAC - Manuals+">
          <a:extLst>
            <a:ext uri="{FF2B5EF4-FFF2-40B4-BE49-F238E27FC236}">
              <a16:creationId xmlns:a16="http://schemas.microsoft.com/office/drawing/2014/main" id="{51FAD112-E2BC-C61E-508C-68E1296C07B3}"/>
            </a:ext>
          </a:extLst>
        </xdr:cNvPr>
        <xdr:cNvSpPr>
          <a:spLocks noChangeAspect="1" noChangeArrowheads="1"/>
        </xdr:cNvSpPr>
      </xdr:nvSpPr>
      <xdr:spPr bwMode="auto">
        <a:xfrm>
          <a:off x="21774150" y="646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217715</xdr:colOff>
      <xdr:row>15</xdr:row>
      <xdr:rowOff>265191</xdr:rowOff>
    </xdr:from>
    <xdr:to>
      <xdr:col>8</xdr:col>
      <xdr:colOff>1212272</xdr:colOff>
      <xdr:row>15</xdr:row>
      <xdr:rowOff>1646580</xdr:rowOff>
    </xdr:to>
    <xdr:pic>
      <xdr:nvPicPr>
        <xdr:cNvPr id="66" name="Picture 65" descr="logitech k380 ราคาพิเศษ | ซื้อออนไลน์ที่ Shopee ส่งฟรี*ทั่วไทย!">
          <a:extLst>
            <a:ext uri="{FF2B5EF4-FFF2-40B4-BE49-F238E27FC236}">
              <a16:creationId xmlns:a16="http://schemas.microsoft.com/office/drawing/2014/main" id="{E87787DB-8A77-45AF-B2D6-491321DA71C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52" t="23376" r="1496" b="15101"/>
        <a:stretch/>
      </xdr:blipFill>
      <xdr:spPr bwMode="auto">
        <a:xfrm rot="16200000">
          <a:off x="12649254" y="6883652"/>
          <a:ext cx="1381389" cy="994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653143</xdr:colOff>
      <xdr:row>15</xdr:row>
      <xdr:rowOff>111545</xdr:rowOff>
    </xdr:from>
    <xdr:to>
      <xdr:col>8</xdr:col>
      <xdr:colOff>698046</xdr:colOff>
      <xdr:row>15</xdr:row>
      <xdr:rowOff>1153949</xdr:rowOff>
    </xdr:to>
    <xdr:pic>
      <xdr:nvPicPr>
        <xdr:cNvPr id="67" name="Picture 66" descr="Logitech K380 Multi-Device Bluetooth Keyboard ของแท้ ประกันศูนย์ 1ปี  คีย์บอร์ด ไร้สาย แถมฟรี! สติกเกอร์ภาษาไทย (Off-White)">
          <a:extLst>
            <a:ext uri="{FF2B5EF4-FFF2-40B4-BE49-F238E27FC236}">
              <a16:creationId xmlns:a16="http://schemas.microsoft.com/office/drawing/2014/main" id="{6FC39630-BE78-4169-9E52-CB62E8867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270318" y="6649145"/>
          <a:ext cx="1042404" cy="902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95251</xdr:colOff>
      <xdr:row>75</xdr:row>
      <xdr:rowOff>133348</xdr:rowOff>
    </xdr:from>
    <xdr:to>
      <xdr:col>1</xdr:col>
      <xdr:colOff>1494765</xdr:colOff>
      <xdr:row>75</xdr:row>
      <xdr:rowOff>1039091</xdr:rowOff>
    </xdr:to>
    <xdr:pic>
      <xdr:nvPicPr>
        <xdr:cNvPr id="68" name="Picture 67" descr="Zone Vibe 100 Wireless Headset Microphone - สตูดิโอ logitech-hk  อุปกรณ์เสริมคอมพิวเตอร์ - Pinkoi">
          <a:extLst>
            <a:ext uri="{FF2B5EF4-FFF2-40B4-BE49-F238E27FC236}">
              <a16:creationId xmlns:a16="http://schemas.microsoft.com/office/drawing/2014/main" id="{CC89977A-38E0-C8EC-7AA6-1A9529FE1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3433" y="25573757"/>
          <a:ext cx="1399514" cy="905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116135</xdr:colOff>
      <xdr:row>88</xdr:row>
      <xdr:rowOff>2039</xdr:rowOff>
    </xdr:from>
    <xdr:to>
      <xdr:col>1</xdr:col>
      <xdr:colOff>1385455</xdr:colOff>
      <xdr:row>88</xdr:row>
      <xdr:rowOff>1111897</xdr:rowOff>
    </xdr:to>
    <xdr:pic>
      <xdr:nvPicPr>
        <xdr:cNvPr id="69" name="Picture 68" descr="Logitech Desk Mat Studio Series Mouse Pad">
          <a:extLst>
            <a:ext uri="{FF2B5EF4-FFF2-40B4-BE49-F238E27FC236}">
              <a16:creationId xmlns:a16="http://schemas.microsoft.com/office/drawing/2014/main" id="{8111580E-8789-03BD-5CEA-589A3464C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317" y="29685403"/>
          <a:ext cx="1269320" cy="1109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249586</xdr:colOff>
      <xdr:row>88</xdr:row>
      <xdr:rowOff>93721</xdr:rowOff>
    </xdr:from>
    <xdr:to>
      <xdr:col>2</xdr:col>
      <xdr:colOff>1402772</xdr:colOff>
      <xdr:row>88</xdr:row>
      <xdr:rowOff>1198451</xdr:rowOff>
    </xdr:to>
    <xdr:pic>
      <xdr:nvPicPr>
        <xdr:cNvPr id="70" name="Picture 69" descr="ใส่โค้ด CHICGAD1 ลด 100.-] LOGITECH MOUSE PAD STUDIO SERIES แผ่นรองเมาส์  กันน้ำ หลากหลายสีสัน | Shopee Thailand">
          <a:extLst>
            <a:ext uri="{FF2B5EF4-FFF2-40B4-BE49-F238E27FC236}">
              <a16:creationId xmlns:a16="http://schemas.microsoft.com/office/drawing/2014/main" id="{769BE76A-D59E-EDF8-BA5E-6148BD478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450" y="29777085"/>
          <a:ext cx="1153186" cy="1104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168089</xdr:colOff>
      <xdr:row>31</xdr:row>
      <xdr:rowOff>224116</xdr:rowOff>
    </xdr:from>
    <xdr:to>
      <xdr:col>6</xdr:col>
      <xdr:colOff>1454727</xdr:colOff>
      <xdr:row>31</xdr:row>
      <xdr:rowOff>1475112</xdr:rowOff>
    </xdr:to>
    <xdr:pic>
      <xdr:nvPicPr>
        <xdr:cNvPr id="71" name="Picture 70" descr="Logitech Lift Vertical Ergonomic Mouse Wireless Bluetooth Logi Bolt US –  ALL IT Hypermarket">
          <a:extLst>
            <a:ext uri="{FF2B5EF4-FFF2-40B4-BE49-F238E27FC236}">
              <a16:creationId xmlns:a16="http://schemas.microsoft.com/office/drawing/2014/main" id="{45AD72B8-B3E6-A59F-FF47-B10416E1E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9680" y="12000480"/>
          <a:ext cx="1286638" cy="125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136072</xdr:colOff>
      <xdr:row>91</xdr:row>
      <xdr:rowOff>163287</xdr:rowOff>
    </xdr:from>
    <xdr:to>
      <xdr:col>5</xdr:col>
      <xdr:colOff>1103540</xdr:colOff>
      <xdr:row>111</xdr:row>
      <xdr:rowOff>8165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136072" y="31731858"/>
          <a:ext cx="9090932" cy="44713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517072</xdr:colOff>
      <xdr:row>110</xdr:row>
      <xdr:rowOff>204108</xdr:rowOff>
    </xdr:from>
    <xdr:to>
      <xdr:col>5</xdr:col>
      <xdr:colOff>1021897</xdr:colOff>
      <xdr:row>133</xdr:row>
      <xdr:rowOff>134712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 bwMode="auto">
        <a:xfrm>
          <a:off x="517072" y="36167787"/>
          <a:ext cx="8628289" cy="52509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16</xdr:col>
      <xdr:colOff>352425</xdr:colOff>
      <xdr:row>32</xdr:row>
      <xdr:rowOff>89716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37FB78-5B52-4851-9DDF-EC0C5A81F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0"/>
          <a:ext cx="11287125" cy="6490516"/>
        </a:xfrm>
        <a:prstGeom prst="rect">
          <a:avLst/>
        </a:prstGeom>
      </xdr:spPr>
    </xdr:pic>
    <xdr:clientData/>
  </xdr:twoCellAnchor>
  <xdr:twoCellAnchor editAs="oneCell">
    <xdr:from>
      <xdr:col>0</xdr:col>
      <xdr:colOff>302560</xdr:colOff>
      <xdr:row>32</xdr:row>
      <xdr:rowOff>190499</xdr:rowOff>
    </xdr:from>
    <xdr:to>
      <xdr:col>12</xdr:col>
      <xdr:colOff>235323</xdr:colOff>
      <xdr:row>63</xdr:row>
      <xdr:rowOff>5041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CC1E853-AB3A-5EB6-6647-57CAF3EB5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2560" y="6645087"/>
          <a:ext cx="8135469" cy="6067425"/>
        </a:xfrm>
        <a:prstGeom prst="rect">
          <a:avLst/>
        </a:prstGeom>
      </xdr:spPr>
    </xdr:pic>
    <xdr:clientData/>
  </xdr:twoCellAnchor>
  <xdr:twoCellAnchor editAs="oneCell">
    <xdr:from>
      <xdr:col>0</xdr:col>
      <xdr:colOff>347382</xdr:colOff>
      <xdr:row>63</xdr:row>
      <xdr:rowOff>190500</xdr:rowOff>
    </xdr:from>
    <xdr:to>
      <xdr:col>17</xdr:col>
      <xdr:colOff>44824</xdr:colOff>
      <xdr:row>93</xdr:row>
      <xdr:rowOff>201647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2AA7F12-024B-1491-82D4-6F82073E5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7382" y="12897971"/>
          <a:ext cx="11317942" cy="6062323"/>
        </a:xfrm>
        <a:prstGeom prst="rect">
          <a:avLst/>
        </a:prstGeom>
      </xdr:spPr>
    </xdr:pic>
    <xdr:clientData/>
  </xdr:twoCellAnchor>
  <xdr:twoCellAnchor editAs="oneCell">
    <xdr:from>
      <xdr:col>0</xdr:col>
      <xdr:colOff>347382</xdr:colOff>
      <xdr:row>94</xdr:row>
      <xdr:rowOff>134471</xdr:rowOff>
    </xdr:from>
    <xdr:to>
      <xdr:col>15</xdr:col>
      <xdr:colOff>44823</xdr:colOff>
      <xdr:row>124</xdr:row>
      <xdr:rowOff>40952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113A2B-F32F-20CF-953D-8C1C31F31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7382" y="19094824"/>
          <a:ext cx="9950823" cy="595765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142875</xdr:rowOff>
    </xdr:from>
    <xdr:to>
      <xdr:col>11</xdr:col>
      <xdr:colOff>197969</xdr:colOff>
      <xdr:row>32</xdr:row>
      <xdr:rowOff>143933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650921-6369-4226-82F8-B31999F14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42875"/>
          <a:ext cx="16393067" cy="6097058"/>
        </a:xfrm>
        <a:prstGeom prst="rect">
          <a:avLst/>
        </a:prstGeom>
      </xdr:spPr>
    </xdr:pic>
    <xdr:clientData/>
  </xdr:twoCellAnchor>
  <xdr:twoCellAnchor editAs="oneCell">
    <xdr:from>
      <xdr:col>11</xdr:col>
      <xdr:colOff>153697</xdr:colOff>
      <xdr:row>0</xdr:row>
      <xdr:rowOff>153698</xdr:rowOff>
    </xdr:from>
    <xdr:to>
      <xdr:col>19</xdr:col>
      <xdr:colOff>693809</xdr:colOff>
      <xdr:row>32</xdr:row>
      <xdr:rowOff>131207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BFE8C65-025F-49B5-804B-7F499A092F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477" r="7828"/>
        <a:stretch/>
      </xdr:blipFill>
      <xdr:spPr>
        <a:xfrm>
          <a:off x="16328879" y="153698"/>
          <a:ext cx="6636112" cy="6073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gitech.com/th-th/business/work-setups/logi-bolt-wireless-technology.html" TargetMode="External"/><Relationship Id="rId2" Type="http://schemas.openxmlformats.org/officeDocument/2006/relationships/hyperlink" Target="https://www.logitech.com/th-th/products/mice/lift-vertical-ergonomic-mouse.910-006479.html" TargetMode="External"/><Relationship Id="rId1" Type="http://schemas.openxmlformats.org/officeDocument/2006/relationships/hyperlink" Target="https://www.logitech.com/th-th/products/mice/pop-wireless-mouse.910-006516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logitech.com/en-us/products/mice/mx-vertical-ergonomic-mouse.910-005447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gitech.com/th-th/products/keyboards/wave-keys-ergonomic-wireless.920-012281.html" TargetMode="External"/><Relationship Id="rId2" Type="http://schemas.openxmlformats.org/officeDocument/2006/relationships/hyperlink" Target="https://www.logitech.com/th-th/products/keyboards/mx-keys-s.920-011564.html" TargetMode="External"/><Relationship Id="rId1" Type="http://schemas.openxmlformats.org/officeDocument/2006/relationships/hyperlink" Target="https://www.logitech.com/th-th/products/keyboards/pop-keys-wireless-mechanical.920-010814.html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ogitech.com/th-th/shop/p/flip-folio.920-013410" TargetMode="External"/><Relationship Id="rId3" Type="http://schemas.openxmlformats.org/officeDocument/2006/relationships/hyperlink" Target="https://www.logitech.com/th-th/products/ipad-keyboards/combo-touch-ipad.html?crid=1762" TargetMode="External"/><Relationship Id="rId7" Type="http://schemas.openxmlformats.org/officeDocument/2006/relationships/hyperlink" Target="https://www.logitech.com/th-th/products/ipad-keyboards/slim-folio-ipad-keyboard-case.html" TargetMode="External"/><Relationship Id="rId2" Type="http://schemas.openxmlformats.org/officeDocument/2006/relationships/hyperlink" Target="https://www.logitech.com/th-th/products/ipad-keyboards/combo-touch-ipad.html?crid=1762" TargetMode="External"/><Relationship Id="rId1" Type="http://schemas.openxmlformats.org/officeDocument/2006/relationships/hyperlink" Target="https://www.logitech.com/th-th/products/ipad-keyboards/rugged-folio.920-009458.html?crid=1762" TargetMode="External"/><Relationship Id="rId6" Type="http://schemas.openxmlformats.org/officeDocument/2006/relationships/hyperlink" Target="https://www.logitech.com/th-th/products/tablet-keyboards/keys-to-go2-universal.920-013166.html" TargetMode="External"/><Relationship Id="rId5" Type="http://schemas.openxmlformats.org/officeDocument/2006/relationships/hyperlink" Target="https://www.logitech.com/th-th/products/ipad-keyboards/combo-touch-ipad-pro.html" TargetMode="External"/><Relationship Id="rId10" Type="http://schemas.openxmlformats.org/officeDocument/2006/relationships/drawing" Target="../drawings/drawing4.xml"/><Relationship Id="rId4" Type="http://schemas.openxmlformats.org/officeDocument/2006/relationships/hyperlink" Target="https://www.logitech.com/th-th/products/ipad-accessories/crayon-ipad-digital-pencil.914-000053.html?crid=1830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logitech.com/th-th/products/headsets/zone-vibe-100-wireless.981-001220.html" TargetMode="External"/><Relationship Id="rId1" Type="http://schemas.openxmlformats.org/officeDocument/2006/relationships/hyperlink" Target="https://www.logitech.com/th-th/products/headsets/zone-vibe-100-wireless.981-001220.html" TargetMode="Externa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gitech.com/th-th/products/presenters/r500s-laser-presentation-remote.910-006522.html" TargetMode="External"/><Relationship Id="rId7" Type="http://schemas.openxmlformats.org/officeDocument/2006/relationships/drawing" Target="../drawings/drawing6.xml"/><Relationship Id="rId2" Type="http://schemas.openxmlformats.org/officeDocument/2006/relationships/hyperlink" Target="https://www.logitech.com/th-th/products/presenters/r800-professional-presenter.910-001358.html" TargetMode="External"/><Relationship Id="rId1" Type="http://schemas.openxmlformats.org/officeDocument/2006/relationships/hyperlink" Target="https://www.logitech.com/th-th/products/presenters/spotlight-presentation-remote.910-004864.html?sp=1&amp;searchclick=logi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https://www.logitech.com/th-th/shop/p/spotlight-2-presenter-remote.910-007675" TargetMode="External"/><Relationship Id="rId4" Type="http://schemas.openxmlformats.org/officeDocument/2006/relationships/hyperlink" Target="https://www.logitech.com/th-th/products/presenters/r400-wireless-presenter.910-001361.html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ogitech.com/th-th/products/webcams/brio-4k-hdr-webcam.960-001723.html" TargetMode="External"/><Relationship Id="rId13" Type="http://schemas.openxmlformats.org/officeDocument/2006/relationships/printerSettings" Target="../printerSettings/printerSettings8.bin"/><Relationship Id="rId3" Type="http://schemas.openxmlformats.org/officeDocument/2006/relationships/hyperlink" Target="https://www.logitech.com/th-th/products/webcams/brio-100-webcam.960-001624.html" TargetMode="External"/><Relationship Id="rId7" Type="http://schemas.openxmlformats.org/officeDocument/2006/relationships/hyperlink" Target="https://www.logitech.com/th-th/products/webcams/c930e-business-webcam.960-000976.html" TargetMode="External"/><Relationship Id="rId12" Type="http://schemas.openxmlformats.org/officeDocument/2006/relationships/hyperlink" Target="https://www.logitech.com/th-th/products/webcams/brio-105-business-webcam.960-001590.html" TargetMode="External"/><Relationship Id="rId2" Type="http://schemas.openxmlformats.org/officeDocument/2006/relationships/hyperlink" Target="https://www.logitech.com/th-th/products/webcams/brio-300-webcam.960-001443.html" TargetMode="External"/><Relationship Id="rId1" Type="http://schemas.openxmlformats.org/officeDocument/2006/relationships/hyperlink" Target="https://www.logitech.com/th-th/products/webcams/brio-500-webcam.960-001423.html" TargetMode="External"/><Relationship Id="rId6" Type="http://schemas.openxmlformats.org/officeDocument/2006/relationships/hyperlink" Target="https://www.logitech.com/th-th/products/webcams/c505e-business-webcam.960-001372.html" TargetMode="External"/><Relationship Id="rId11" Type="http://schemas.openxmlformats.org/officeDocument/2006/relationships/hyperlink" Target="https://www.logitech.com/th-th/products/webcams/brio-505-webcam.960-001461.html" TargetMode="External"/><Relationship Id="rId5" Type="http://schemas.openxmlformats.org/officeDocument/2006/relationships/hyperlink" Target="https://www.logitech.com/th-th/products/webcams/c925e-business-webcam.960-001075.html" TargetMode="External"/><Relationship Id="rId10" Type="http://schemas.openxmlformats.org/officeDocument/2006/relationships/hyperlink" Target="https://www.logitech.com/th-th/products/webcams/brio-305-webcam.960-001472.html" TargetMode="External"/><Relationship Id="rId4" Type="http://schemas.openxmlformats.org/officeDocument/2006/relationships/hyperlink" Target="https://www.logitech.com/th-th/products/webcams/mx-brio-705-for-business.960-001531.html" TargetMode="External"/><Relationship Id="rId9" Type="http://schemas.openxmlformats.org/officeDocument/2006/relationships/hyperlink" Target="https://www.logitech.com/th-th/products/webcams/c920e-business-webcam.960-001360.html" TargetMode="External"/><Relationship Id="rId1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ogitechg.com/th-th/products/gaming-mice/pro-x-superlight-2-dex.910-007375.html" TargetMode="External"/><Relationship Id="rId13" Type="http://schemas.openxmlformats.org/officeDocument/2006/relationships/hyperlink" Target="https://www.logitechg.com/th-th/products/gaming-mice/pro-x2-superstrike-mouse.html" TargetMode="External"/><Relationship Id="rId3" Type="http://schemas.openxmlformats.org/officeDocument/2006/relationships/hyperlink" Target="https://www.logitechg.com/en-nz/products/gaming-mice/g402-hyperion-fury-fps-gaming-mouse.910-004070.html" TargetMode="External"/><Relationship Id="rId7" Type="http://schemas.openxmlformats.org/officeDocument/2006/relationships/hyperlink" Target="https://www.logitechg.com/th-th/products/gaming-mice/pro-2-lightspeed.910-007311.html" TargetMode="External"/><Relationship Id="rId12" Type="http://schemas.openxmlformats.org/officeDocument/2006/relationships/hyperlink" Target="https://www.logitechg.com/th-th/products/gaming-mice/pro-x2-superlight-wireless-mouse.910-006799.html" TargetMode="External"/><Relationship Id="rId2" Type="http://schemas.openxmlformats.org/officeDocument/2006/relationships/hyperlink" Target="https://www.logitechg.com/en-in/products/gaming-mice/g102-lightsync-rgb-gaming-mouse.910-005802.html" TargetMode="External"/><Relationship Id="rId16" Type="http://schemas.openxmlformats.org/officeDocument/2006/relationships/drawing" Target="../drawings/drawing8.xml"/><Relationship Id="rId1" Type="http://schemas.openxmlformats.org/officeDocument/2006/relationships/hyperlink" Target="https://www.logitechg.com/en-ph/products/gaming-mice/g304-lightspeed-wireless-gaming-mouse.910-005284.html" TargetMode="External"/><Relationship Id="rId6" Type="http://schemas.openxmlformats.org/officeDocument/2006/relationships/hyperlink" Target="https://www.logitechg.com/th-th/products/gaming-mice/g502-x-wired-lightforce.910-006140.html" TargetMode="External"/><Relationship Id="rId11" Type="http://schemas.openxmlformats.org/officeDocument/2006/relationships/hyperlink" Target="https://www.logitechg.com/th-th/products/gaming-mice/pro-x-superlight-2c.910-007533.html" TargetMode="External"/><Relationship Id="rId5" Type="http://schemas.openxmlformats.org/officeDocument/2006/relationships/hyperlink" Target="https://www.logitechg.com/th-th/products/gaming-mice/g502-hero-gaming-mouse.910-005472.html" TargetMode="External"/><Relationship Id="rId15" Type="http://schemas.openxmlformats.org/officeDocument/2006/relationships/printerSettings" Target="../printerSettings/printerSettings9.bin"/><Relationship Id="rId10" Type="http://schemas.openxmlformats.org/officeDocument/2006/relationships/hyperlink" Target="https://www.logitechg.com/th-th/products/gaming-mice/g309-lightspeed-gaming-mouse.910-007209.html" TargetMode="External"/><Relationship Id="rId4" Type="http://schemas.openxmlformats.org/officeDocument/2006/relationships/hyperlink" Target="https://www.logitechg.com/th-th/products/gaming-mice/g403-hero-gaming-mouse.910-005634.html" TargetMode="External"/><Relationship Id="rId9" Type="http://schemas.openxmlformats.org/officeDocument/2006/relationships/hyperlink" Target="https://www.logitechg.com/en-us/products/gaming-mice/g502-x-plus-wireless-lightforce.910-006160.html" TargetMode="External"/><Relationship Id="rId14" Type="http://schemas.openxmlformats.org/officeDocument/2006/relationships/hyperlink" Target="https://www.logitechg.com/th-th/shop/p/g304-x-superlight.910-007741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ogitechg.com/th-th/shop/p/g316-x-98-gaming-keyboard" TargetMode="External"/><Relationship Id="rId3" Type="http://schemas.openxmlformats.org/officeDocument/2006/relationships/hyperlink" Target="https://www.logitechg.com/th-th/products/gaming-keyboards/g515-tkl-gaming-keyboard.920-012914.html" TargetMode="External"/><Relationship Id="rId7" Type="http://schemas.openxmlformats.org/officeDocument/2006/relationships/hyperlink" Target="https://www.logitechg.com/th-th/shop/p/g512-x-palm-rest" TargetMode="External"/><Relationship Id="rId2" Type="http://schemas.openxmlformats.org/officeDocument/2006/relationships/hyperlink" Target="https://www.logitechg.com/th-th/products/gaming-keyboards/pro-x-gaming-keyboard.html" TargetMode="External"/><Relationship Id="rId1" Type="http://schemas.openxmlformats.org/officeDocument/2006/relationships/hyperlink" Target="https://www.logitechg.com/th-th/products/gaming-keyboards/g512-mechanical-gaming-keyboard.html" TargetMode="External"/><Relationship Id="rId6" Type="http://schemas.openxmlformats.org/officeDocument/2006/relationships/hyperlink" Target="https://www.logitechg.com/th-th/shop/p/g512-x-75-gaming-keyboard" TargetMode="External"/><Relationship Id="rId5" Type="http://schemas.openxmlformats.org/officeDocument/2006/relationships/hyperlink" Target="https://www.logitechg.com/th-th/products/gaming-keyboards/g213-rgb-gaming-keyboard.920-008097.html" TargetMode="External"/><Relationship Id="rId10" Type="http://schemas.openxmlformats.org/officeDocument/2006/relationships/drawing" Target="../drawings/drawing9.xml"/><Relationship Id="rId4" Type="http://schemas.openxmlformats.org/officeDocument/2006/relationships/hyperlink" Target="https://www.logitechg.com/th-th/products/gaming-keyboards/g515-tkl-wireless-keyboard.920-012582.html" TargetMode="External"/><Relationship Id="rId9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ogitechg.com/th-th/products/gaming-audio/g335-gaming-headset.981-001019.html" TargetMode="External"/><Relationship Id="rId3" Type="http://schemas.openxmlformats.org/officeDocument/2006/relationships/hyperlink" Target="https://www.logitechg.com/th-th/products/gaming-audio/g733-rgb-wireless-headset.981-000992.html" TargetMode="External"/><Relationship Id="rId7" Type="http://schemas.openxmlformats.org/officeDocument/2006/relationships/hyperlink" Target="https://www.logitechg.com/th-th/products/gaming-audio/g321.html" TargetMode="External"/><Relationship Id="rId2" Type="http://schemas.openxmlformats.org/officeDocument/2006/relationships/hyperlink" Target="https://www.logitechg.com/th-th/products/gaming-audio/g335-gaming-headset.981-001019.html" TargetMode="External"/><Relationship Id="rId1" Type="http://schemas.openxmlformats.org/officeDocument/2006/relationships/hyperlink" Target="https://www.logitechg.com/th-th/products/gaming-audio/g435-wireless-bluetooth-gaming-headset.981-001051.html" TargetMode="External"/><Relationship Id="rId6" Type="http://schemas.openxmlformats.org/officeDocument/2006/relationships/hyperlink" Target="https://www.logitechg.com/th-th/products/gaming-audio/g522-lightspeed.html" TargetMode="External"/><Relationship Id="rId11" Type="http://schemas.openxmlformats.org/officeDocument/2006/relationships/drawing" Target="../drawings/drawing10.xml"/><Relationship Id="rId5" Type="http://schemas.openxmlformats.org/officeDocument/2006/relationships/hyperlink" Target="https://www.logitechg.com/th-th/products/gaming-audio/g333-gaming-earphones.981-000931.html" TargetMode="External"/><Relationship Id="rId10" Type="http://schemas.openxmlformats.org/officeDocument/2006/relationships/printerSettings" Target="../printerSettings/printerSettings11.bin"/><Relationship Id="rId4" Type="http://schemas.openxmlformats.org/officeDocument/2006/relationships/hyperlink" Target="https://www.logitechg.com/th-th/products/gaming-audio/pro-x-gaming-headset-blue-voice-mic-tech.981-000820.html" TargetMode="External"/><Relationship Id="rId9" Type="http://schemas.openxmlformats.org/officeDocument/2006/relationships/hyperlink" Target="https://www.logitechg.com/th-th/products/gaming-audio/g325-lightspeed-headset.981-001525.html?sp=1&amp;searchclick=gaming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3" Type="http://schemas.openxmlformats.org/officeDocument/2006/relationships/hyperlink" Target="https://www.logitechg.com/en-us/products/driving/driving-force-racing-wheel.html" TargetMode="External"/><Relationship Id="rId7" Type="http://schemas.openxmlformats.org/officeDocument/2006/relationships/hyperlink" Target="https://www.logitechg.com/th-th/products/gamepads/f310-gamepad.940-000112.html" TargetMode="External"/><Relationship Id="rId2" Type="http://schemas.openxmlformats.org/officeDocument/2006/relationships/hyperlink" Target="https://www.logitechg.com/en-eu/products/driving/g923-trueforce-sim-racing-wheel.html" TargetMode="External"/><Relationship Id="rId1" Type="http://schemas.openxmlformats.org/officeDocument/2006/relationships/hyperlink" Target="https://www.logitechg.com/th-th/products/microphones/yeti-orb-gaming-microphone.html" TargetMode="External"/><Relationship Id="rId6" Type="http://schemas.openxmlformats.org/officeDocument/2006/relationships/hyperlink" Target="https://www.logitechg.com/th-th/products/gamepads/f710-wireless-gamepad.940-000119.html" TargetMode="External"/><Relationship Id="rId5" Type="http://schemas.openxmlformats.org/officeDocument/2006/relationships/hyperlink" Target="https://www.logitechg.com/th-th/products/space/extreme-3d-pro-joystick.942-000008.html" TargetMode="External"/><Relationship Id="rId4" Type="http://schemas.openxmlformats.org/officeDocument/2006/relationships/hyperlink" Target="https://www.logitechg.com/th-th/products/driving/driving-force-shifter.html" TargetMode="External"/><Relationship Id="rId9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www.logitechg.com/th-th/products/microphones/yeti-orb-gaming-microphone.html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C250"/>
  <sheetViews>
    <sheetView zoomScale="115" zoomScaleNormal="55" workbookViewId="0">
      <pane xSplit="9" ySplit="1" topLeftCell="J2" activePane="bottomRight" state="frozen"/>
      <selection pane="topRight" activeCell="F1" sqref="F1"/>
      <selection pane="bottomLeft" activeCell="A2" sqref="A2"/>
      <selection pane="bottomRight" activeCell="M1" sqref="M1:N1048576"/>
    </sheetView>
  </sheetViews>
  <sheetFormatPr baseColWidth="10" defaultColWidth="9" defaultRowHeight="16"/>
  <cols>
    <col min="1" max="1" width="32.1640625" style="307" hidden="1" customWidth="1"/>
    <col min="2" max="2" width="26.1640625" style="307" hidden="1" customWidth="1"/>
    <col min="3" max="3" width="26.83203125" style="307" hidden="1" customWidth="1"/>
    <col min="4" max="4" width="9.33203125" customWidth="1"/>
    <col min="5" max="5" width="19.5" customWidth="1"/>
    <col min="6" max="6" width="46.83203125" bestFit="1" customWidth="1"/>
    <col min="7" max="7" width="14.5" style="66" bestFit="1" customWidth="1"/>
    <col min="8" max="8" width="12.83203125" style="66" bestFit="1" customWidth="1"/>
    <col min="9" max="9" width="18.83203125" style="66" customWidth="1"/>
    <col min="10" max="10" width="13.33203125" style="66" bestFit="1" customWidth="1"/>
    <col min="11" max="11" width="12" style="481" customWidth="1"/>
    <col min="12" max="12" width="13" style="139" customWidth="1"/>
    <col min="13" max="13" width="12" style="307" bestFit="1" customWidth="1"/>
    <col min="14" max="14" width="14" style="307" bestFit="1" customWidth="1"/>
    <col min="15" max="15" width="11" style="307" bestFit="1" customWidth="1"/>
    <col min="16" max="16" width="17.6640625" style="307" bestFit="1" customWidth="1"/>
    <col min="17" max="17" width="7" style="307" bestFit="1" customWidth="1"/>
    <col min="18" max="22" width="20.5" style="307" customWidth="1"/>
    <col min="23" max="23" width="39.33203125" style="63" customWidth="1"/>
  </cols>
  <sheetData>
    <row r="1" spans="1:24" s="140" customFormat="1" ht="43.5" customHeight="1">
      <c r="A1" s="306" t="s">
        <v>1158</v>
      </c>
      <c r="B1" s="306" t="s">
        <v>1159</v>
      </c>
      <c r="C1" s="306" t="s">
        <v>1160</v>
      </c>
      <c r="D1" s="308" t="s">
        <v>1155</v>
      </c>
      <c r="E1" s="308" t="s">
        <v>1156</v>
      </c>
      <c r="F1" s="134" t="s">
        <v>1157</v>
      </c>
      <c r="G1" s="134" t="s">
        <v>315</v>
      </c>
      <c r="H1" s="134" t="s">
        <v>958</v>
      </c>
      <c r="I1" s="134" t="s">
        <v>971</v>
      </c>
      <c r="J1" s="351" t="s">
        <v>1337</v>
      </c>
      <c r="K1" s="137" t="s">
        <v>628</v>
      </c>
      <c r="L1" s="138" t="s">
        <v>629</v>
      </c>
      <c r="M1" s="312" t="s">
        <v>1161</v>
      </c>
      <c r="N1" s="312" t="s">
        <v>1162</v>
      </c>
      <c r="O1" s="312" t="s">
        <v>746</v>
      </c>
      <c r="P1" s="312" t="s">
        <v>1168</v>
      </c>
      <c r="Q1" s="312" t="s">
        <v>1560</v>
      </c>
      <c r="R1" s="312" t="s">
        <v>1169</v>
      </c>
      <c r="S1" s="312" t="s">
        <v>1170</v>
      </c>
      <c r="T1" s="312" t="s">
        <v>1171</v>
      </c>
      <c r="U1" s="312" t="s">
        <v>1172</v>
      </c>
      <c r="V1" s="312" t="s">
        <v>1173</v>
      </c>
      <c r="W1" s="171"/>
    </row>
    <row r="2" spans="1:24" s="140" customFormat="1" ht="20.25" customHeight="1">
      <c r="A2" s="309" t="s">
        <v>1163</v>
      </c>
      <c r="B2" s="309" t="s">
        <v>1164</v>
      </c>
      <c r="C2" s="309"/>
      <c r="D2" s="160" t="s">
        <v>1167</v>
      </c>
      <c r="E2" s="160" t="s">
        <v>901</v>
      </c>
      <c r="F2" s="141" t="s">
        <v>902</v>
      </c>
      <c r="G2" s="163" t="s">
        <v>955</v>
      </c>
      <c r="H2" s="163" t="s">
        <v>959</v>
      </c>
      <c r="I2" s="163" t="s">
        <v>967</v>
      </c>
      <c r="J2" s="230"/>
      <c r="K2" s="479">
        <v>350</v>
      </c>
      <c r="L2" s="142">
        <f>K2/1.07</f>
        <v>327.10280373831773</v>
      </c>
      <c r="M2" s="313" t="s">
        <v>1165</v>
      </c>
      <c r="N2" s="313"/>
      <c r="O2" s="313" t="s">
        <v>1183</v>
      </c>
      <c r="P2" s="313" t="s">
        <v>1182</v>
      </c>
      <c r="Q2" s="313">
        <v>40</v>
      </c>
      <c r="R2" s="314">
        <v>97855168290</v>
      </c>
      <c r="S2" s="315">
        <v>0.8</v>
      </c>
      <c r="T2" s="315">
        <v>1.1000000000000001</v>
      </c>
      <c r="U2" s="315">
        <v>0.1</v>
      </c>
      <c r="V2" s="315">
        <v>1.4E-2</v>
      </c>
      <c r="W2" s="578" t="s">
        <v>1103</v>
      </c>
      <c r="X2" s="310"/>
    </row>
    <row r="3" spans="1:24" s="140" customFormat="1" ht="20.25" customHeight="1">
      <c r="A3" s="309" t="s">
        <v>1163</v>
      </c>
      <c r="B3" s="309" t="s">
        <v>1164</v>
      </c>
      <c r="C3" s="309"/>
      <c r="D3" s="160" t="s">
        <v>1167</v>
      </c>
      <c r="E3" s="141" t="s">
        <v>546</v>
      </c>
      <c r="F3" s="141" t="s">
        <v>626</v>
      </c>
      <c r="G3" s="163" t="s">
        <v>11</v>
      </c>
      <c r="H3" s="163" t="s">
        <v>788</v>
      </c>
      <c r="I3" s="163" t="s">
        <v>967</v>
      </c>
      <c r="J3" s="230"/>
      <c r="K3" s="479">
        <v>119</v>
      </c>
      <c r="L3" s="142">
        <f t="shared" ref="L3:L71" si="0">K3/1.07</f>
        <v>111.21495327102804</v>
      </c>
      <c r="M3" s="313" t="s">
        <v>1165</v>
      </c>
      <c r="N3" s="313"/>
      <c r="O3" s="313" t="s">
        <v>1184</v>
      </c>
      <c r="P3" s="313" t="s">
        <v>1182</v>
      </c>
      <c r="Q3" s="313">
        <v>80</v>
      </c>
      <c r="R3" s="314">
        <v>97855175793</v>
      </c>
      <c r="S3" s="315">
        <v>4.2</v>
      </c>
      <c r="T3" s="315">
        <v>8.6999999999999993</v>
      </c>
      <c r="U3" s="315">
        <v>13.200000000000001</v>
      </c>
      <c r="V3" s="315">
        <v>0.1</v>
      </c>
      <c r="W3" s="578"/>
    </row>
    <row r="4" spans="1:24" s="140" customFormat="1" ht="20.25" customHeight="1">
      <c r="A4" s="309" t="s">
        <v>1163</v>
      </c>
      <c r="B4" s="309" t="s">
        <v>1164</v>
      </c>
      <c r="C4" s="309"/>
      <c r="D4" s="160" t="s">
        <v>1167</v>
      </c>
      <c r="E4" s="141" t="s">
        <v>582</v>
      </c>
      <c r="F4" s="141" t="s">
        <v>31</v>
      </c>
      <c r="G4" s="163" t="s">
        <v>11</v>
      </c>
      <c r="H4" s="163" t="s">
        <v>788</v>
      </c>
      <c r="I4" s="163" t="s">
        <v>967</v>
      </c>
      <c r="J4" s="230"/>
      <c r="K4" s="479">
        <v>200</v>
      </c>
      <c r="L4" s="142">
        <f t="shared" si="0"/>
        <v>186.91588785046727</v>
      </c>
      <c r="M4" s="313" t="s">
        <v>1165</v>
      </c>
      <c r="N4" s="313"/>
      <c r="O4" s="313" t="s">
        <v>1184</v>
      </c>
      <c r="P4" s="313" t="s">
        <v>1182</v>
      </c>
      <c r="Q4" s="313">
        <v>20</v>
      </c>
      <c r="R4" s="314">
        <v>97855180582</v>
      </c>
      <c r="S4" s="315">
        <v>4.13</v>
      </c>
      <c r="T4" s="315">
        <v>8.57</v>
      </c>
      <c r="U4" s="315">
        <v>13.27</v>
      </c>
      <c r="V4" s="315">
        <v>0.114</v>
      </c>
      <c r="W4" s="578"/>
    </row>
    <row r="5" spans="1:24" s="140" customFormat="1" ht="20.25" customHeight="1">
      <c r="A5" s="309" t="s">
        <v>1163</v>
      </c>
      <c r="B5" s="309" t="s">
        <v>1164</v>
      </c>
      <c r="C5" s="309"/>
      <c r="D5" s="160" t="s">
        <v>1167</v>
      </c>
      <c r="E5" s="141" t="s">
        <v>34</v>
      </c>
      <c r="F5" s="141" t="s">
        <v>226</v>
      </c>
      <c r="G5" s="163" t="s">
        <v>11</v>
      </c>
      <c r="H5" s="163" t="s">
        <v>722</v>
      </c>
      <c r="I5" s="163" t="s">
        <v>967</v>
      </c>
      <c r="J5" s="230"/>
      <c r="K5" s="479">
        <v>320</v>
      </c>
      <c r="L5" s="142">
        <f t="shared" si="0"/>
        <v>299.06542056074767</v>
      </c>
      <c r="M5" s="313" t="s">
        <v>1165</v>
      </c>
      <c r="N5" s="313"/>
      <c r="O5" s="313" t="s">
        <v>1183</v>
      </c>
      <c r="P5" s="313" t="s">
        <v>1182</v>
      </c>
      <c r="Q5" s="313">
        <v>10</v>
      </c>
      <c r="R5" s="314">
        <v>97855119223</v>
      </c>
      <c r="S5" s="315">
        <v>8.2999999999999989</v>
      </c>
      <c r="T5" s="315">
        <v>19.799999999999997</v>
      </c>
      <c r="U5" s="315">
        <v>12.6</v>
      </c>
      <c r="V5" s="315">
        <v>0.113</v>
      </c>
      <c r="W5" s="578"/>
    </row>
    <row r="6" spans="1:24" s="140" customFormat="1" ht="20.25" customHeight="1">
      <c r="A6" s="309" t="s">
        <v>1163</v>
      </c>
      <c r="B6" s="309" t="s">
        <v>1164</v>
      </c>
      <c r="C6" s="309"/>
      <c r="D6" s="160" t="s">
        <v>1167</v>
      </c>
      <c r="E6" s="141" t="s">
        <v>35</v>
      </c>
      <c r="F6" s="141" t="s">
        <v>320</v>
      </c>
      <c r="G6" s="163" t="s">
        <v>11</v>
      </c>
      <c r="H6" s="163" t="s">
        <v>722</v>
      </c>
      <c r="I6" s="163" t="s">
        <v>967</v>
      </c>
      <c r="J6" s="230"/>
      <c r="K6" s="479">
        <v>320</v>
      </c>
      <c r="L6" s="142">
        <f t="shared" si="0"/>
        <v>299.06542056074767</v>
      </c>
      <c r="M6" s="313" t="s">
        <v>1165</v>
      </c>
      <c r="N6" s="313"/>
      <c r="O6" s="313" t="s">
        <v>1183</v>
      </c>
      <c r="P6" s="313" t="s">
        <v>1182</v>
      </c>
      <c r="Q6" s="313">
        <v>10</v>
      </c>
      <c r="R6" s="314">
        <v>97855119230</v>
      </c>
      <c r="S6" s="315">
        <v>8.2999999999999989</v>
      </c>
      <c r="T6" s="315">
        <v>19.8</v>
      </c>
      <c r="U6" s="315">
        <v>12.6</v>
      </c>
      <c r="V6" s="315">
        <v>0.113</v>
      </c>
      <c r="W6" s="578"/>
    </row>
    <row r="7" spans="1:24" s="140" customFormat="1" ht="20.25" customHeight="1">
      <c r="A7" s="309" t="s">
        <v>1163</v>
      </c>
      <c r="B7" s="309" t="s">
        <v>1164</v>
      </c>
      <c r="C7" s="309"/>
      <c r="D7" s="160" t="s">
        <v>1167</v>
      </c>
      <c r="E7" s="141" t="s">
        <v>36</v>
      </c>
      <c r="F7" s="141" t="s">
        <v>321</v>
      </c>
      <c r="G7" s="163" t="s">
        <v>11</v>
      </c>
      <c r="H7" s="163" t="s">
        <v>722</v>
      </c>
      <c r="I7" s="163" t="s">
        <v>967</v>
      </c>
      <c r="J7" s="230"/>
      <c r="K7" s="479">
        <v>320</v>
      </c>
      <c r="L7" s="142">
        <f t="shared" si="0"/>
        <v>299.06542056074767</v>
      </c>
      <c r="M7" s="313" t="s">
        <v>1165</v>
      </c>
      <c r="N7" s="313"/>
      <c r="O7" s="313" t="s">
        <v>1183</v>
      </c>
      <c r="P7" s="313" t="s">
        <v>1182</v>
      </c>
      <c r="Q7" s="313">
        <v>10</v>
      </c>
      <c r="R7" s="314">
        <v>97855119247</v>
      </c>
      <c r="S7" s="315">
        <v>8.2999999999999989</v>
      </c>
      <c r="T7" s="315">
        <v>19.8</v>
      </c>
      <c r="U7" s="315">
        <v>12.6</v>
      </c>
      <c r="V7" s="315">
        <v>0.113</v>
      </c>
      <c r="W7" s="578"/>
    </row>
    <row r="8" spans="1:24" s="140" customFormat="1" ht="20.25" customHeight="1">
      <c r="A8" s="309" t="s">
        <v>1163</v>
      </c>
      <c r="B8" s="309" t="s">
        <v>1164</v>
      </c>
      <c r="C8" s="309"/>
      <c r="D8" s="160" t="s">
        <v>1167</v>
      </c>
      <c r="E8" s="141" t="s">
        <v>659</v>
      </c>
      <c r="F8" s="141" t="s">
        <v>683</v>
      </c>
      <c r="G8" s="163" t="s">
        <v>11</v>
      </c>
      <c r="H8" s="163" t="s">
        <v>722</v>
      </c>
      <c r="I8" s="163" t="s">
        <v>967</v>
      </c>
      <c r="J8" s="230"/>
      <c r="K8" s="479">
        <v>320</v>
      </c>
      <c r="L8" s="142">
        <f t="shared" si="0"/>
        <v>299.06542056074767</v>
      </c>
      <c r="M8" s="313" t="s">
        <v>1165</v>
      </c>
      <c r="N8" s="313"/>
      <c r="O8" s="313" t="s">
        <v>1183</v>
      </c>
      <c r="P8" s="313" t="s">
        <v>1182</v>
      </c>
      <c r="Q8" s="313">
        <v>10</v>
      </c>
      <c r="R8" s="314">
        <v>97855183514</v>
      </c>
      <c r="S8" s="315">
        <v>4</v>
      </c>
      <c r="T8" s="315">
        <v>7</v>
      </c>
      <c r="U8" s="315">
        <v>10</v>
      </c>
      <c r="V8" s="315">
        <v>0.09</v>
      </c>
      <c r="W8" s="578"/>
    </row>
    <row r="9" spans="1:24" s="140" customFormat="1" ht="20.25" customHeight="1">
      <c r="A9" s="309" t="s">
        <v>1163</v>
      </c>
      <c r="B9" s="309" t="s">
        <v>1164</v>
      </c>
      <c r="C9" s="309"/>
      <c r="D9" s="160" t="s">
        <v>1167</v>
      </c>
      <c r="E9" s="141" t="s">
        <v>660</v>
      </c>
      <c r="F9" s="141" t="s">
        <v>684</v>
      </c>
      <c r="G9" s="163" t="s">
        <v>11</v>
      </c>
      <c r="H9" s="163" t="s">
        <v>722</v>
      </c>
      <c r="I9" s="163" t="s">
        <v>967</v>
      </c>
      <c r="J9" s="230"/>
      <c r="K9" s="479">
        <v>320</v>
      </c>
      <c r="L9" s="142">
        <f t="shared" si="0"/>
        <v>299.06542056074767</v>
      </c>
      <c r="M9" s="313" t="s">
        <v>1165</v>
      </c>
      <c r="N9" s="313"/>
      <c r="O9" s="313" t="s">
        <v>1183</v>
      </c>
      <c r="P9" s="313" t="s">
        <v>1182</v>
      </c>
      <c r="Q9" s="313">
        <v>10</v>
      </c>
      <c r="R9" s="314">
        <v>97855183491</v>
      </c>
      <c r="S9" s="315">
        <v>4</v>
      </c>
      <c r="T9" s="315">
        <v>7</v>
      </c>
      <c r="U9" s="315">
        <v>10</v>
      </c>
      <c r="V9" s="315">
        <v>0.09</v>
      </c>
      <c r="W9" s="578"/>
    </row>
    <row r="10" spans="1:24" s="140" customFormat="1" ht="20.25" customHeight="1">
      <c r="A10" s="309" t="s">
        <v>1163</v>
      </c>
      <c r="B10" s="309" t="s">
        <v>1164</v>
      </c>
      <c r="C10" s="309"/>
      <c r="D10" s="160" t="s">
        <v>1167</v>
      </c>
      <c r="E10" s="141" t="s">
        <v>661</v>
      </c>
      <c r="F10" s="141" t="s">
        <v>685</v>
      </c>
      <c r="G10" s="163" t="s">
        <v>11</v>
      </c>
      <c r="H10" s="163" t="s">
        <v>722</v>
      </c>
      <c r="I10" s="163" t="s">
        <v>967</v>
      </c>
      <c r="J10" s="230"/>
      <c r="K10" s="479">
        <v>320</v>
      </c>
      <c r="L10" s="142">
        <f t="shared" si="0"/>
        <v>299.06542056074767</v>
      </c>
      <c r="M10" s="313" t="s">
        <v>1165</v>
      </c>
      <c r="N10" s="313"/>
      <c r="O10" s="313" t="s">
        <v>1183</v>
      </c>
      <c r="P10" s="313" t="s">
        <v>1182</v>
      </c>
      <c r="Q10" s="313">
        <v>10</v>
      </c>
      <c r="R10" s="314">
        <v>97855183507</v>
      </c>
      <c r="S10" s="315">
        <v>4</v>
      </c>
      <c r="T10" s="315">
        <v>7</v>
      </c>
      <c r="U10" s="315">
        <v>10</v>
      </c>
      <c r="V10" s="315">
        <v>0.09</v>
      </c>
      <c r="W10" s="578" t="s">
        <v>1104</v>
      </c>
    </row>
    <row r="11" spans="1:24" s="140" customFormat="1" ht="20.25" customHeight="1">
      <c r="A11" s="309" t="s">
        <v>1163</v>
      </c>
      <c r="B11" s="309" t="s">
        <v>1164</v>
      </c>
      <c r="C11" s="309"/>
      <c r="D11" s="160" t="s">
        <v>1167</v>
      </c>
      <c r="E11" s="141" t="s">
        <v>659</v>
      </c>
      <c r="F11" s="141" t="s">
        <v>683</v>
      </c>
      <c r="G11" s="163" t="s">
        <v>11</v>
      </c>
      <c r="H11" s="163" t="s">
        <v>722</v>
      </c>
      <c r="I11" s="163" t="s">
        <v>967</v>
      </c>
      <c r="J11" s="230"/>
      <c r="K11" s="479">
        <v>320</v>
      </c>
      <c r="L11" s="142">
        <f t="shared" si="0"/>
        <v>299.06542056074767</v>
      </c>
      <c r="M11" s="313" t="s">
        <v>1165</v>
      </c>
      <c r="N11" s="313"/>
      <c r="O11" s="313" t="s">
        <v>1183</v>
      </c>
      <c r="P11" s="313" t="s">
        <v>1182</v>
      </c>
      <c r="Q11" s="313">
        <v>10</v>
      </c>
      <c r="R11" s="314">
        <v>97855183514</v>
      </c>
      <c r="S11" s="315">
        <v>4</v>
      </c>
      <c r="T11" s="315">
        <v>7</v>
      </c>
      <c r="U11" s="315">
        <v>10</v>
      </c>
      <c r="V11" s="315">
        <v>0.09</v>
      </c>
      <c r="W11" s="578"/>
    </row>
    <row r="12" spans="1:24" s="140" customFormat="1" ht="20.25" customHeight="1">
      <c r="A12" s="309" t="s">
        <v>1163</v>
      </c>
      <c r="B12" s="309" t="s">
        <v>1164</v>
      </c>
      <c r="C12" s="309"/>
      <c r="D12" s="160" t="s">
        <v>1167</v>
      </c>
      <c r="E12" s="487" t="s">
        <v>1117</v>
      </c>
      <c r="F12" s="487" t="s">
        <v>1118</v>
      </c>
      <c r="G12" s="163" t="s">
        <v>11</v>
      </c>
      <c r="H12" s="163" t="s">
        <v>39</v>
      </c>
      <c r="I12" s="163" t="s">
        <v>970</v>
      </c>
      <c r="J12" s="230"/>
      <c r="K12" s="479">
        <v>350</v>
      </c>
      <c r="L12" s="142">
        <f t="shared" si="0"/>
        <v>327.10280373831773</v>
      </c>
      <c r="M12" s="313" t="s">
        <v>1165</v>
      </c>
      <c r="N12" s="313"/>
      <c r="O12" s="313" t="s">
        <v>1183</v>
      </c>
      <c r="P12" s="313" t="s">
        <v>1182</v>
      </c>
      <c r="Q12" s="313">
        <v>10</v>
      </c>
      <c r="R12" s="314">
        <v>97855200723</v>
      </c>
      <c r="S12" s="315">
        <v>4.4000000000000004</v>
      </c>
      <c r="T12" s="315">
        <v>7.1999999999999993</v>
      </c>
      <c r="U12" s="315">
        <v>10.8</v>
      </c>
      <c r="V12" s="315">
        <v>0.106</v>
      </c>
      <c r="W12" s="578"/>
    </row>
    <row r="13" spans="1:24" s="140" customFormat="1" ht="20.25" customHeight="1">
      <c r="A13" s="309" t="s">
        <v>1163</v>
      </c>
      <c r="B13" s="309" t="s">
        <v>1164</v>
      </c>
      <c r="C13" s="309"/>
      <c r="D13" s="160" t="s">
        <v>1167</v>
      </c>
      <c r="E13" s="487" t="s">
        <v>1119</v>
      </c>
      <c r="F13" s="487" t="s">
        <v>1120</v>
      </c>
      <c r="G13" s="163" t="s">
        <v>11</v>
      </c>
      <c r="H13" s="163" t="s">
        <v>39</v>
      </c>
      <c r="I13" s="163" t="s">
        <v>970</v>
      </c>
      <c r="J13" s="230"/>
      <c r="K13" s="479">
        <v>350</v>
      </c>
      <c r="L13" s="142">
        <f t="shared" si="0"/>
        <v>327.10280373831773</v>
      </c>
      <c r="M13" s="313" t="s">
        <v>1165</v>
      </c>
      <c r="N13" s="313"/>
      <c r="O13" s="313" t="s">
        <v>1183</v>
      </c>
      <c r="P13" s="313" t="s">
        <v>1182</v>
      </c>
      <c r="Q13" s="313">
        <v>10</v>
      </c>
      <c r="R13" s="314">
        <v>97855200709</v>
      </c>
      <c r="S13" s="315">
        <v>4.4000000000000004</v>
      </c>
      <c r="T13" s="315">
        <v>7.1999999999999993</v>
      </c>
      <c r="U13" s="315">
        <v>10.8</v>
      </c>
      <c r="V13" s="315">
        <v>0.106</v>
      </c>
      <c r="W13" s="578"/>
    </row>
    <row r="14" spans="1:24" s="140" customFormat="1" ht="20.25" customHeight="1">
      <c r="A14" s="309" t="s">
        <v>1163</v>
      </c>
      <c r="B14" s="309" t="s">
        <v>1164</v>
      </c>
      <c r="C14" s="309"/>
      <c r="D14" s="160" t="s">
        <v>1167</v>
      </c>
      <c r="E14" s="487" t="s">
        <v>1121</v>
      </c>
      <c r="F14" s="487" t="s">
        <v>1122</v>
      </c>
      <c r="G14" s="163" t="s">
        <v>11</v>
      </c>
      <c r="H14" s="163" t="s">
        <v>39</v>
      </c>
      <c r="I14" s="163" t="s">
        <v>970</v>
      </c>
      <c r="J14" s="230"/>
      <c r="K14" s="479">
        <v>350</v>
      </c>
      <c r="L14" s="142">
        <f t="shared" si="0"/>
        <v>327.10280373831773</v>
      </c>
      <c r="M14" s="313" t="s">
        <v>1165</v>
      </c>
      <c r="N14" s="313"/>
      <c r="O14" s="313" t="s">
        <v>1183</v>
      </c>
      <c r="P14" s="313" t="s">
        <v>1182</v>
      </c>
      <c r="Q14" s="313">
        <v>10</v>
      </c>
      <c r="R14" s="314">
        <v>97855200716</v>
      </c>
      <c r="S14" s="315">
        <v>4.4000000000000004</v>
      </c>
      <c r="T14" s="315">
        <v>7.1999999999999993</v>
      </c>
      <c r="U14" s="315">
        <v>10.8</v>
      </c>
      <c r="V14" s="315">
        <v>0.106</v>
      </c>
      <c r="W14" s="578"/>
    </row>
    <row r="15" spans="1:24" s="140" customFormat="1" ht="20.25" customHeight="1">
      <c r="A15" s="309" t="s">
        <v>1163</v>
      </c>
      <c r="B15" s="309" t="s">
        <v>1164</v>
      </c>
      <c r="C15" s="309"/>
      <c r="D15" s="160" t="s">
        <v>1167</v>
      </c>
      <c r="E15" s="141" t="s">
        <v>16</v>
      </c>
      <c r="F15" s="141" t="s">
        <v>322</v>
      </c>
      <c r="G15" s="163" t="s">
        <v>11</v>
      </c>
      <c r="H15" s="163" t="s">
        <v>722</v>
      </c>
      <c r="I15" s="163" t="s">
        <v>967</v>
      </c>
      <c r="J15" s="230"/>
      <c r="K15" s="479">
        <v>340</v>
      </c>
      <c r="L15" s="142">
        <f t="shared" si="0"/>
        <v>317.75700934579436</v>
      </c>
      <c r="M15" s="313" t="s">
        <v>1165</v>
      </c>
      <c r="N15" s="313"/>
      <c r="O15" s="313" t="s">
        <v>1183</v>
      </c>
      <c r="P15" s="313" t="s">
        <v>1182</v>
      </c>
      <c r="Q15" s="313">
        <v>10</v>
      </c>
      <c r="R15" s="314">
        <v>97855074836</v>
      </c>
      <c r="S15" s="315">
        <v>5</v>
      </c>
      <c r="T15" s="315">
        <v>13</v>
      </c>
      <c r="U15" s="315">
        <v>20</v>
      </c>
      <c r="V15" s="315">
        <v>0.04</v>
      </c>
      <c r="W15" s="578"/>
    </row>
    <row r="16" spans="1:24" s="140" customFormat="1" ht="20.25" customHeight="1">
      <c r="A16" s="309" t="s">
        <v>1163</v>
      </c>
      <c r="B16" s="309" t="s">
        <v>1164</v>
      </c>
      <c r="C16" s="309"/>
      <c r="D16" s="160" t="s">
        <v>1167</v>
      </c>
      <c r="E16" s="141" t="s">
        <v>17</v>
      </c>
      <c r="F16" s="141" t="s">
        <v>4</v>
      </c>
      <c r="G16" s="163" t="s">
        <v>11</v>
      </c>
      <c r="H16" s="163" t="s">
        <v>722</v>
      </c>
      <c r="I16" s="163" t="s">
        <v>967</v>
      </c>
      <c r="J16" s="230"/>
      <c r="K16" s="479">
        <v>340</v>
      </c>
      <c r="L16" s="142">
        <f t="shared" si="0"/>
        <v>317.75700934579436</v>
      </c>
      <c r="M16" s="313" t="s">
        <v>1165</v>
      </c>
      <c r="N16" s="313"/>
      <c r="O16" s="313" t="s">
        <v>1183</v>
      </c>
      <c r="P16" s="313" t="s">
        <v>1182</v>
      </c>
      <c r="Q16" s="313">
        <v>10</v>
      </c>
      <c r="R16" s="314">
        <v>97855075765</v>
      </c>
      <c r="S16" s="315">
        <v>6</v>
      </c>
      <c r="T16" s="315">
        <v>13</v>
      </c>
      <c r="U16" s="315">
        <v>20</v>
      </c>
      <c r="V16" s="315">
        <v>0.04</v>
      </c>
      <c r="W16" s="578"/>
    </row>
    <row r="17" spans="1:23" s="140" customFormat="1" ht="20.25" customHeight="1">
      <c r="A17" s="309" t="s">
        <v>1163</v>
      </c>
      <c r="B17" s="309" t="s">
        <v>1164</v>
      </c>
      <c r="C17" s="309"/>
      <c r="D17" s="160" t="s">
        <v>1167</v>
      </c>
      <c r="E17" s="141" t="s">
        <v>18</v>
      </c>
      <c r="F17" s="141" t="s">
        <v>5</v>
      </c>
      <c r="G17" s="163" t="s">
        <v>11</v>
      </c>
      <c r="H17" s="163" t="s">
        <v>722</v>
      </c>
      <c r="I17" s="163" t="s">
        <v>967</v>
      </c>
      <c r="J17" s="230"/>
      <c r="K17" s="479">
        <v>340</v>
      </c>
      <c r="L17" s="142">
        <f t="shared" si="0"/>
        <v>317.75700934579436</v>
      </c>
      <c r="M17" s="313" t="s">
        <v>1165</v>
      </c>
      <c r="N17" s="313"/>
      <c r="O17" s="313" t="s">
        <v>1183</v>
      </c>
      <c r="P17" s="313" t="s">
        <v>1182</v>
      </c>
      <c r="Q17" s="313">
        <v>10</v>
      </c>
      <c r="R17" s="314">
        <v>97855075772</v>
      </c>
      <c r="S17" s="315">
        <v>5</v>
      </c>
      <c r="T17" s="315">
        <v>13</v>
      </c>
      <c r="U17" s="315">
        <v>20</v>
      </c>
      <c r="V17" s="315">
        <v>0.04</v>
      </c>
      <c r="W17" s="578"/>
    </row>
    <row r="18" spans="1:23" s="140" customFormat="1" ht="20.25" customHeight="1">
      <c r="A18" s="309" t="s">
        <v>1163</v>
      </c>
      <c r="B18" s="309" t="s">
        <v>1164</v>
      </c>
      <c r="C18" s="309"/>
      <c r="D18" s="160" t="s">
        <v>1167</v>
      </c>
      <c r="E18" s="141" t="s">
        <v>329</v>
      </c>
      <c r="F18" s="141" t="s">
        <v>332</v>
      </c>
      <c r="G18" s="163" t="s">
        <v>11</v>
      </c>
      <c r="H18" s="163" t="s">
        <v>722</v>
      </c>
      <c r="I18" s="163" t="s">
        <v>967</v>
      </c>
      <c r="J18" s="230"/>
      <c r="K18" s="479">
        <v>499</v>
      </c>
      <c r="L18" s="142">
        <f t="shared" si="0"/>
        <v>466.35514018691583</v>
      </c>
      <c r="M18" s="313" t="s">
        <v>1165</v>
      </c>
      <c r="N18" s="313"/>
      <c r="O18" s="313" t="s">
        <v>1183</v>
      </c>
      <c r="P18" s="313" t="s">
        <v>1182</v>
      </c>
      <c r="Q18" s="313">
        <v>10</v>
      </c>
      <c r="R18" s="314">
        <v>97855159984</v>
      </c>
      <c r="S18" s="315">
        <v>3.4000000000000004</v>
      </c>
      <c r="T18" s="315">
        <v>22</v>
      </c>
      <c r="U18" s="315">
        <v>9.2000000000000011</v>
      </c>
      <c r="V18" s="315">
        <v>0.14000000000000001</v>
      </c>
      <c r="W18" s="578"/>
    </row>
    <row r="19" spans="1:23" s="140" customFormat="1" ht="20.25" customHeight="1">
      <c r="A19" s="309" t="s">
        <v>1163</v>
      </c>
      <c r="B19" s="309" t="s">
        <v>1164</v>
      </c>
      <c r="C19" s="309"/>
      <c r="D19" s="160" t="s">
        <v>1167</v>
      </c>
      <c r="E19" s="141" t="s">
        <v>330</v>
      </c>
      <c r="F19" s="141" t="s">
        <v>333</v>
      </c>
      <c r="G19" s="163" t="s">
        <v>11</v>
      </c>
      <c r="H19" s="163" t="s">
        <v>722</v>
      </c>
      <c r="I19" s="163" t="s">
        <v>967</v>
      </c>
      <c r="J19" s="230"/>
      <c r="K19" s="479">
        <v>499</v>
      </c>
      <c r="L19" s="142">
        <f t="shared" si="0"/>
        <v>466.35514018691583</v>
      </c>
      <c r="M19" s="313" t="s">
        <v>1165</v>
      </c>
      <c r="N19" s="313"/>
      <c r="O19" s="313" t="s">
        <v>1183</v>
      </c>
      <c r="P19" s="313" t="s">
        <v>1182</v>
      </c>
      <c r="Q19" s="313">
        <v>10</v>
      </c>
      <c r="R19" s="314">
        <v>97855159991</v>
      </c>
      <c r="S19" s="315">
        <v>3.4000000000000004</v>
      </c>
      <c r="T19" s="315">
        <v>22</v>
      </c>
      <c r="U19" s="315">
        <v>9.2000000000000011</v>
      </c>
      <c r="V19" s="315">
        <v>0.14000000000000001</v>
      </c>
      <c r="W19" s="578"/>
    </row>
    <row r="20" spans="1:23" s="140" customFormat="1" ht="20.25" customHeight="1">
      <c r="A20" s="309" t="s">
        <v>1163</v>
      </c>
      <c r="B20" s="309" t="s">
        <v>1164</v>
      </c>
      <c r="C20" s="309"/>
      <c r="D20" s="160" t="s">
        <v>1167</v>
      </c>
      <c r="E20" s="141" t="s">
        <v>331</v>
      </c>
      <c r="F20" s="141" t="s">
        <v>334</v>
      </c>
      <c r="G20" s="163" t="s">
        <v>11</v>
      </c>
      <c r="H20" s="163" t="s">
        <v>722</v>
      </c>
      <c r="I20" s="163" t="s">
        <v>967</v>
      </c>
      <c r="J20" s="230"/>
      <c r="K20" s="479">
        <v>499</v>
      </c>
      <c r="L20" s="142">
        <f t="shared" si="0"/>
        <v>466.35514018691583</v>
      </c>
      <c r="M20" s="313" t="s">
        <v>1165</v>
      </c>
      <c r="N20" s="313"/>
      <c r="O20" s="313" t="s">
        <v>1183</v>
      </c>
      <c r="P20" s="313" t="s">
        <v>1182</v>
      </c>
      <c r="Q20" s="313">
        <v>10</v>
      </c>
      <c r="R20" s="314">
        <v>97855160003</v>
      </c>
      <c r="S20" s="315">
        <v>3.4000000000000004</v>
      </c>
      <c r="T20" s="315">
        <v>22</v>
      </c>
      <c r="U20" s="315">
        <v>9.2000000000000011</v>
      </c>
      <c r="V20" s="315">
        <v>0.14000000000000001</v>
      </c>
      <c r="W20" s="578"/>
    </row>
    <row r="21" spans="1:23" s="140" customFormat="1" ht="20.25" customHeight="1">
      <c r="A21" s="309" t="s">
        <v>1163</v>
      </c>
      <c r="B21" s="309" t="s">
        <v>1164</v>
      </c>
      <c r="C21" s="309"/>
      <c r="D21" s="160" t="s">
        <v>1167</v>
      </c>
      <c r="E21" s="141" t="s">
        <v>203</v>
      </c>
      <c r="F21" s="141" t="s">
        <v>223</v>
      </c>
      <c r="G21" s="163" t="s">
        <v>11</v>
      </c>
      <c r="H21" s="163" t="s">
        <v>722</v>
      </c>
      <c r="I21" s="163" t="s">
        <v>967</v>
      </c>
      <c r="J21" s="230"/>
      <c r="K21" s="479">
        <v>399</v>
      </c>
      <c r="L21" s="142">
        <f t="shared" si="0"/>
        <v>372.89719626168221</v>
      </c>
      <c r="M21" s="313" t="s">
        <v>1165</v>
      </c>
      <c r="N21" s="313"/>
      <c r="O21" s="313" t="s">
        <v>1183</v>
      </c>
      <c r="P21" s="313" t="s">
        <v>1182</v>
      </c>
      <c r="Q21" s="313">
        <v>10</v>
      </c>
      <c r="R21" s="314">
        <v>97855123398</v>
      </c>
      <c r="S21" s="315">
        <v>8.6999999999999993</v>
      </c>
      <c r="T21" s="315">
        <v>18.600000000000001</v>
      </c>
      <c r="U21" s="315">
        <v>12.6</v>
      </c>
      <c r="V21" s="315">
        <v>0.114</v>
      </c>
      <c r="W21" s="578" t="s">
        <v>1105</v>
      </c>
    </row>
    <row r="22" spans="1:23" s="140" customFormat="1" ht="20.25" customHeight="1">
      <c r="A22" s="309" t="s">
        <v>1163</v>
      </c>
      <c r="B22" s="309" t="s">
        <v>1164</v>
      </c>
      <c r="C22" s="309"/>
      <c r="D22" s="160" t="s">
        <v>1167</v>
      </c>
      <c r="E22" s="141" t="s">
        <v>887</v>
      </c>
      <c r="F22" s="141" t="s">
        <v>890</v>
      </c>
      <c r="G22" s="163" t="s">
        <v>11</v>
      </c>
      <c r="H22" s="163" t="s">
        <v>39</v>
      </c>
      <c r="I22" s="163" t="s">
        <v>970</v>
      </c>
      <c r="J22" s="230"/>
      <c r="K22" s="479">
        <v>499</v>
      </c>
      <c r="L22" s="142">
        <f t="shared" si="0"/>
        <v>466.35514018691583</v>
      </c>
      <c r="M22" s="313" t="s">
        <v>1165</v>
      </c>
      <c r="N22" s="313"/>
      <c r="O22" s="313" t="s">
        <v>1183</v>
      </c>
      <c r="P22" s="313" t="s">
        <v>1182</v>
      </c>
      <c r="Q22" s="313">
        <v>10</v>
      </c>
      <c r="R22" s="314">
        <v>97855187734</v>
      </c>
      <c r="S22" s="315">
        <v>5.5</v>
      </c>
      <c r="T22" s="315">
        <v>11.6</v>
      </c>
      <c r="U22" s="315">
        <v>16</v>
      </c>
      <c r="V22" s="315">
        <v>0.24</v>
      </c>
      <c r="W22" s="578"/>
    </row>
    <row r="23" spans="1:23" s="140" customFormat="1" ht="21.75" customHeight="1">
      <c r="A23" s="309" t="s">
        <v>1163</v>
      </c>
      <c r="B23" s="309" t="s">
        <v>1164</v>
      </c>
      <c r="C23" s="309"/>
      <c r="D23" s="160" t="s">
        <v>1167</v>
      </c>
      <c r="E23" s="141" t="s">
        <v>888</v>
      </c>
      <c r="F23" s="141" t="s">
        <v>891</v>
      </c>
      <c r="G23" s="163" t="s">
        <v>11</v>
      </c>
      <c r="H23" s="163" t="s">
        <v>39</v>
      </c>
      <c r="I23" s="163" t="s">
        <v>970</v>
      </c>
      <c r="J23" s="230"/>
      <c r="K23" s="479">
        <v>499</v>
      </c>
      <c r="L23" s="142">
        <f t="shared" si="0"/>
        <v>466.35514018691583</v>
      </c>
      <c r="M23" s="313" t="s">
        <v>1165</v>
      </c>
      <c r="N23" s="313"/>
      <c r="O23" s="313" t="s">
        <v>1183</v>
      </c>
      <c r="P23" s="313" t="s">
        <v>1182</v>
      </c>
      <c r="Q23" s="313">
        <v>10</v>
      </c>
      <c r="R23" s="314">
        <v>97855187758</v>
      </c>
      <c r="S23" s="315">
        <v>5.5</v>
      </c>
      <c r="T23" s="315">
        <v>11.6</v>
      </c>
      <c r="U23" s="315">
        <v>16</v>
      </c>
      <c r="V23" s="315">
        <v>0.24</v>
      </c>
      <c r="W23" s="578"/>
    </row>
    <row r="24" spans="1:23" s="140" customFormat="1" ht="20.25" customHeight="1">
      <c r="A24" s="309" t="s">
        <v>1163</v>
      </c>
      <c r="B24" s="309" t="s">
        <v>1164</v>
      </c>
      <c r="C24" s="309"/>
      <c r="D24" s="160" t="s">
        <v>1167</v>
      </c>
      <c r="E24" s="141" t="s">
        <v>889</v>
      </c>
      <c r="F24" s="141" t="s">
        <v>892</v>
      </c>
      <c r="G24" s="163" t="s">
        <v>11</v>
      </c>
      <c r="H24" s="163" t="s">
        <v>39</v>
      </c>
      <c r="I24" s="163" t="s">
        <v>970</v>
      </c>
      <c r="J24" s="230"/>
      <c r="K24" s="479">
        <v>499</v>
      </c>
      <c r="L24" s="142">
        <f t="shared" si="0"/>
        <v>466.35514018691583</v>
      </c>
      <c r="M24" s="313" t="s">
        <v>1165</v>
      </c>
      <c r="N24" s="313"/>
      <c r="O24" s="313" t="s">
        <v>1183</v>
      </c>
      <c r="P24" s="313" t="s">
        <v>1182</v>
      </c>
      <c r="Q24" s="313">
        <v>10</v>
      </c>
      <c r="R24" s="314">
        <v>97855187741</v>
      </c>
      <c r="S24" s="315">
        <v>5.5</v>
      </c>
      <c r="T24" s="315">
        <v>11.6</v>
      </c>
      <c r="U24" s="315">
        <v>16</v>
      </c>
      <c r="V24" s="315">
        <v>0.24</v>
      </c>
      <c r="W24" s="578"/>
    </row>
    <row r="25" spans="1:23" s="140" customFormat="1" ht="20.25" customHeight="1">
      <c r="A25" s="309" t="s">
        <v>1163</v>
      </c>
      <c r="B25" s="309" t="s">
        <v>1164</v>
      </c>
      <c r="C25" s="309"/>
      <c r="D25" s="160" t="s">
        <v>1167</v>
      </c>
      <c r="E25" s="141" t="s">
        <v>196</v>
      </c>
      <c r="F25" s="141" t="s">
        <v>224</v>
      </c>
      <c r="G25" s="163" t="s">
        <v>11</v>
      </c>
      <c r="H25" s="163" t="s">
        <v>722</v>
      </c>
      <c r="I25" s="163" t="s">
        <v>967</v>
      </c>
      <c r="J25" s="230"/>
      <c r="K25" s="479">
        <v>590</v>
      </c>
      <c r="L25" s="142">
        <f t="shared" si="0"/>
        <v>551.40186915887853</v>
      </c>
      <c r="M25" s="313" t="s">
        <v>1165</v>
      </c>
      <c r="N25" s="313"/>
      <c r="O25" s="313" t="s">
        <v>1183</v>
      </c>
      <c r="P25" s="313" t="s">
        <v>1182</v>
      </c>
      <c r="Q25" s="313">
        <v>10</v>
      </c>
      <c r="R25" s="314">
        <v>97855123992</v>
      </c>
      <c r="S25" s="315">
        <v>8.4</v>
      </c>
      <c r="T25" s="315">
        <v>12.6</v>
      </c>
      <c r="U25" s="315">
        <v>18.400000000000002</v>
      </c>
      <c r="V25" s="315">
        <v>0.13100000000000001</v>
      </c>
      <c r="W25" s="578"/>
    </row>
    <row r="26" spans="1:23" s="140" customFormat="1" ht="20.25" customHeight="1">
      <c r="A26" s="309" t="s">
        <v>1163</v>
      </c>
      <c r="B26" s="309" t="s">
        <v>1164</v>
      </c>
      <c r="C26" s="309"/>
      <c r="D26" s="160" t="s">
        <v>1167</v>
      </c>
      <c r="E26" s="141" t="s">
        <v>197</v>
      </c>
      <c r="F26" s="141" t="s">
        <v>225</v>
      </c>
      <c r="G26" s="163" t="s">
        <v>11</v>
      </c>
      <c r="H26" s="163" t="s">
        <v>722</v>
      </c>
      <c r="I26" s="163" t="s">
        <v>967</v>
      </c>
      <c r="J26" s="230"/>
      <c r="K26" s="479">
        <v>590</v>
      </c>
      <c r="L26" s="142">
        <f t="shared" si="0"/>
        <v>551.40186915887853</v>
      </c>
      <c r="M26" s="313" t="s">
        <v>1165</v>
      </c>
      <c r="N26" s="313"/>
      <c r="O26" s="313" t="s">
        <v>1183</v>
      </c>
      <c r="P26" s="313" t="s">
        <v>1182</v>
      </c>
      <c r="Q26" s="313">
        <v>10</v>
      </c>
      <c r="R26" s="314">
        <v>97855124005</v>
      </c>
      <c r="S26" s="315">
        <v>5.5</v>
      </c>
      <c r="T26" s="315">
        <v>12.5</v>
      </c>
      <c r="U26" s="315">
        <v>20</v>
      </c>
      <c r="V26" s="315">
        <v>0.13100000000000001</v>
      </c>
      <c r="W26" s="578"/>
    </row>
    <row r="27" spans="1:23" s="140" customFormat="1" ht="20.25" customHeight="1">
      <c r="A27" s="309" t="s">
        <v>1163</v>
      </c>
      <c r="B27" s="309" t="s">
        <v>1164</v>
      </c>
      <c r="C27" s="309"/>
      <c r="D27" s="160" t="s">
        <v>1167</v>
      </c>
      <c r="E27" s="141" t="s">
        <v>195</v>
      </c>
      <c r="F27" s="141" t="s">
        <v>316</v>
      </c>
      <c r="G27" s="163" t="s">
        <v>11</v>
      </c>
      <c r="H27" s="163" t="s">
        <v>722</v>
      </c>
      <c r="I27" s="163" t="s">
        <v>967</v>
      </c>
      <c r="J27" s="230"/>
      <c r="K27" s="479">
        <v>590</v>
      </c>
      <c r="L27" s="142">
        <f t="shared" si="0"/>
        <v>551.40186915887853</v>
      </c>
      <c r="M27" s="313" t="s">
        <v>1165</v>
      </c>
      <c r="N27" s="313"/>
      <c r="O27" s="313" t="s">
        <v>1183</v>
      </c>
      <c r="P27" s="313" t="s">
        <v>1182</v>
      </c>
      <c r="Q27" s="313">
        <v>10</v>
      </c>
      <c r="R27" s="314">
        <v>97855124012</v>
      </c>
      <c r="S27" s="315">
        <v>5</v>
      </c>
      <c r="T27" s="315">
        <v>13</v>
      </c>
      <c r="U27" s="315">
        <v>20</v>
      </c>
      <c r="V27" s="315">
        <v>0.13100000000000001</v>
      </c>
      <c r="W27" s="578"/>
    </row>
    <row r="28" spans="1:23" s="140" customFormat="1" ht="20.25" customHeight="1">
      <c r="A28" s="309" t="s">
        <v>1163</v>
      </c>
      <c r="B28" s="309" t="s">
        <v>1164</v>
      </c>
      <c r="C28" s="309"/>
      <c r="D28" s="160" t="s">
        <v>1167</v>
      </c>
      <c r="E28" s="141" t="s">
        <v>925</v>
      </c>
      <c r="F28" s="141" t="s">
        <v>928</v>
      </c>
      <c r="G28" s="163" t="s">
        <v>11</v>
      </c>
      <c r="H28" s="163" t="s">
        <v>960</v>
      </c>
      <c r="I28" s="163" t="s">
        <v>969</v>
      </c>
      <c r="J28" s="230"/>
      <c r="K28" s="479">
        <v>820</v>
      </c>
      <c r="L28" s="142">
        <f t="shared" si="0"/>
        <v>766.35514018691583</v>
      </c>
      <c r="M28" s="313" t="s">
        <v>1165</v>
      </c>
      <c r="N28" s="313"/>
      <c r="O28" s="313" t="s">
        <v>1183</v>
      </c>
      <c r="P28" s="313" t="s">
        <v>1182</v>
      </c>
      <c r="Q28" s="313">
        <v>10</v>
      </c>
      <c r="R28" s="314">
        <v>97855185723</v>
      </c>
      <c r="S28" s="315">
        <v>3.7</v>
      </c>
      <c r="T28" s="315">
        <v>7.6</v>
      </c>
      <c r="U28" s="315">
        <v>11.799999999999999</v>
      </c>
      <c r="V28" s="315">
        <v>0.12</v>
      </c>
      <c r="W28" s="578"/>
    </row>
    <row r="29" spans="1:23" s="140" customFormat="1" ht="20.25" customHeight="1">
      <c r="A29" s="309" t="s">
        <v>1163</v>
      </c>
      <c r="B29" s="309" t="s">
        <v>1164</v>
      </c>
      <c r="C29" s="309"/>
      <c r="D29" s="160" t="s">
        <v>1167</v>
      </c>
      <c r="E29" s="141" t="s">
        <v>926</v>
      </c>
      <c r="F29" s="141" t="s">
        <v>929</v>
      </c>
      <c r="G29" s="163" t="s">
        <v>11</v>
      </c>
      <c r="H29" s="163" t="s">
        <v>960</v>
      </c>
      <c r="I29" s="163" t="s">
        <v>969</v>
      </c>
      <c r="J29" s="230"/>
      <c r="K29" s="479">
        <v>820</v>
      </c>
      <c r="L29" s="142">
        <f t="shared" si="0"/>
        <v>766.35514018691583</v>
      </c>
      <c r="M29" s="313" t="s">
        <v>1165</v>
      </c>
      <c r="N29" s="313"/>
      <c r="O29" s="313" t="s">
        <v>1183</v>
      </c>
      <c r="P29" s="313" t="s">
        <v>1182</v>
      </c>
      <c r="Q29" s="313">
        <v>10</v>
      </c>
      <c r="R29" s="314">
        <v>97855185686</v>
      </c>
      <c r="S29" s="315">
        <v>3.7</v>
      </c>
      <c r="T29" s="315">
        <v>7.6</v>
      </c>
      <c r="U29" s="315">
        <v>11.799999999999999</v>
      </c>
      <c r="V29" s="315">
        <v>0.12</v>
      </c>
      <c r="W29" s="311"/>
    </row>
    <row r="30" spans="1:23" s="140" customFormat="1" ht="20.25" customHeight="1">
      <c r="A30" s="309" t="s">
        <v>1163</v>
      </c>
      <c r="B30" s="309" t="s">
        <v>1164</v>
      </c>
      <c r="C30" s="309"/>
      <c r="D30" s="160" t="s">
        <v>1167</v>
      </c>
      <c r="E30" s="141" t="s">
        <v>927</v>
      </c>
      <c r="F30" s="141" t="s">
        <v>930</v>
      </c>
      <c r="G30" s="163" t="s">
        <v>11</v>
      </c>
      <c r="H30" s="163" t="s">
        <v>960</v>
      </c>
      <c r="I30" s="163" t="s">
        <v>969</v>
      </c>
      <c r="J30" s="230"/>
      <c r="K30" s="479">
        <v>820</v>
      </c>
      <c r="L30" s="142">
        <f t="shared" si="0"/>
        <v>766.35514018691583</v>
      </c>
      <c r="M30" s="313" t="s">
        <v>1165</v>
      </c>
      <c r="N30" s="313"/>
      <c r="O30" s="313" t="s">
        <v>1183</v>
      </c>
      <c r="P30" s="313" t="s">
        <v>1182</v>
      </c>
      <c r="Q30" s="313">
        <v>10</v>
      </c>
      <c r="R30" s="314">
        <v>97855185693</v>
      </c>
      <c r="S30" s="315">
        <v>3.7</v>
      </c>
      <c r="T30" s="315">
        <v>7.6</v>
      </c>
      <c r="U30" s="315">
        <v>11.799999999999999</v>
      </c>
      <c r="V30" s="315">
        <v>0.12</v>
      </c>
      <c r="W30" s="578" t="s">
        <v>1591</v>
      </c>
    </row>
    <row r="31" spans="1:23" s="140" customFormat="1" ht="20.25" customHeight="1">
      <c r="A31" s="309" t="s">
        <v>1163</v>
      </c>
      <c r="B31" s="309" t="s">
        <v>1164</v>
      </c>
      <c r="C31" s="309"/>
      <c r="D31" s="160" t="s">
        <v>1167</v>
      </c>
      <c r="E31" s="141" t="s">
        <v>505</v>
      </c>
      <c r="F31" s="141" t="s">
        <v>507</v>
      </c>
      <c r="G31" s="163" t="s">
        <v>11</v>
      </c>
      <c r="H31" s="163" t="s">
        <v>960</v>
      </c>
      <c r="I31" s="163" t="s">
        <v>969</v>
      </c>
      <c r="J31" s="230"/>
      <c r="K31" s="479">
        <v>1090</v>
      </c>
      <c r="L31" s="142">
        <f t="shared" si="0"/>
        <v>1018.6915887850466</v>
      </c>
      <c r="M31" s="313" t="s">
        <v>1165</v>
      </c>
      <c r="N31" s="313"/>
      <c r="O31" s="313" t="s">
        <v>1183</v>
      </c>
      <c r="P31" s="313" t="s">
        <v>1182</v>
      </c>
      <c r="Q31" s="313">
        <v>10</v>
      </c>
      <c r="R31" s="314">
        <v>97855167835</v>
      </c>
      <c r="S31" s="315">
        <v>7.9</v>
      </c>
      <c r="T31" s="315">
        <v>12.8</v>
      </c>
      <c r="U31" s="315">
        <v>18.500000000000004</v>
      </c>
      <c r="V31" s="315">
        <v>0.14000000000000001</v>
      </c>
      <c r="W31" s="578"/>
    </row>
    <row r="32" spans="1:23" s="140" customFormat="1" ht="20.25" customHeight="1">
      <c r="A32" s="309" t="s">
        <v>1163</v>
      </c>
      <c r="B32" s="309" t="s">
        <v>1164</v>
      </c>
      <c r="C32" s="309"/>
      <c r="D32" s="160" t="s">
        <v>1167</v>
      </c>
      <c r="E32" s="141" t="s">
        <v>506</v>
      </c>
      <c r="F32" s="141" t="s">
        <v>508</v>
      </c>
      <c r="G32" s="163" t="s">
        <v>11</v>
      </c>
      <c r="H32" s="163" t="s">
        <v>960</v>
      </c>
      <c r="I32" s="163" t="s">
        <v>969</v>
      </c>
      <c r="J32" s="230"/>
      <c r="K32" s="479">
        <v>1090</v>
      </c>
      <c r="L32" s="142">
        <f t="shared" si="0"/>
        <v>1018.6915887850466</v>
      </c>
      <c r="M32" s="313" t="s">
        <v>1165</v>
      </c>
      <c r="N32" s="313"/>
      <c r="O32" s="313" t="s">
        <v>1183</v>
      </c>
      <c r="P32" s="313" t="s">
        <v>1182</v>
      </c>
      <c r="Q32" s="313">
        <v>10</v>
      </c>
      <c r="R32" s="314">
        <v>97855167842</v>
      </c>
      <c r="S32" s="315">
        <v>7.9</v>
      </c>
      <c r="T32" s="315">
        <v>12.8</v>
      </c>
      <c r="U32" s="315">
        <v>18.5</v>
      </c>
      <c r="V32" s="315">
        <v>0.14000000000000001</v>
      </c>
      <c r="W32" s="578"/>
    </row>
    <row r="33" spans="1:23" s="140" customFormat="1" ht="20.25" customHeight="1">
      <c r="A33" s="309" t="s">
        <v>1163</v>
      </c>
      <c r="B33" s="309" t="s">
        <v>1164</v>
      </c>
      <c r="C33" s="309"/>
      <c r="D33" s="160" t="s">
        <v>1167</v>
      </c>
      <c r="E33" s="141" t="s">
        <v>952</v>
      </c>
      <c r="F33" s="141" t="s">
        <v>953</v>
      </c>
      <c r="G33" s="163" t="s">
        <v>11</v>
      </c>
      <c r="H33" s="163" t="s">
        <v>960</v>
      </c>
      <c r="I33" s="163" t="s">
        <v>969</v>
      </c>
      <c r="J33" s="230"/>
      <c r="K33" s="479">
        <v>1090</v>
      </c>
      <c r="L33" s="142">
        <f t="shared" si="0"/>
        <v>1018.6915887850466</v>
      </c>
      <c r="M33" s="313" t="s">
        <v>1165</v>
      </c>
      <c r="N33" s="313"/>
      <c r="O33" s="313" t="s">
        <v>1183</v>
      </c>
      <c r="P33" s="313" t="s">
        <v>1182</v>
      </c>
      <c r="Q33" s="313">
        <v>10</v>
      </c>
      <c r="R33" s="314">
        <v>97855167859</v>
      </c>
      <c r="S33" s="315">
        <v>7.9</v>
      </c>
      <c r="T33" s="315">
        <v>12.8</v>
      </c>
      <c r="U33" s="315">
        <v>18.5</v>
      </c>
      <c r="V33" s="315">
        <v>0.14000000000000001</v>
      </c>
      <c r="W33" s="578"/>
    </row>
    <row r="34" spans="1:23" s="140" customFormat="1" ht="20.25" customHeight="1">
      <c r="A34" s="309" t="s">
        <v>1163</v>
      </c>
      <c r="B34" s="309" t="s">
        <v>1164</v>
      </c>
      <c r="C34" s="309"/>
      <c r="D34" s="160" t="s">
        <v>1167</v>
      </c>
      <c r="E34" s="280" t="s">
        <v>1648</v>
      </c>
      <c r="F34" s="280" t="s">
        <v>1649</v>
      </c>
      <c r="G34" s="163" t="s">
        <v>11</v>
      </c>
      <c r="H34" s="163" t="s">
        <v>960</v>
      </c>
      <c r="I34" s="163" t="s">
        <v>969</v>
      </c>
      <c r="J34" s="230"/>
      <c r="K34" s="479">
        <v>1690</v>
      </c>
      <c r="L34" s="142">
        <f t="shared" ref="L34:L35" si="1">K34/1.07</f>
        <v>1579.4392523364486</v>
      </c>
      <c r="M34" s="313" t="s">
        <v>1165</v>
      </c>
      <c r="N34" s="313"/>
      <c r="O34" s="313" t="s">
        <v>1183</v>
      </c>
      <c r="P34" s="313" t="s">
        <v>1182</v>
      </c>
      <c r="Q34" s="313">
        <v>10</v>
      </c>
      <c r="R34" s="314">
        <v>97855209993</v>
      </c>
      <c r="S34" s="315">
        <v>9.1</v>
      </c>
      <c r="T34" s="315">
        <v>5</v>
      </c>
      <c r="U34" s="315">
        <v>13.9</v>
      </c>
      <c r="V34" s="315">
        <v>0.14000000000000001</v>
      </c>
      <c r="W34" s="578"/>
    </row>
    <row r="35" spans="1:23" s="140" customFormat="1" ht="20.25" customHeight="1">
      <c r="A35" s="309" t="s">
        <v>1163</v>
      </c>
      <c r="B35" s="309" t="s">
        <v>1164</v>
      </c>
      <c r="C35" s="309"/>
      <c r="D35" s="160" t="s">
        <v>1167</v>
      </c>
      <c r="E35" s="280" t="s">
        <v>1650</v>
      </c>
      <c r="F35" s="280" t="s">
        <v>1651</v>
      </c>
      <c r="G35" s="163" t="s">
        <v>11</v>
      </c>
      <c r="H35" s="163" t="s">
        <v>960</v>
      </c>
      <c r="I35" s="163" t="s">
        <v>969</v>
      </c>
      <c r="J35" s="230"/>
      <c r="K35" s="479">
        <v>1690</v>
      </c>
      <c r="L35" s="142">
        <f t="shared" si="1"/>
        <v>1579.4392523364486</v>
      </c>
      <c r="M35" s="313" t="s">
        <v>1165</v>
      </c>
      <c r="N35" s="313"/>
      <c r="O35" s="313" t="s">
        <v>1183</v>
      </c>
      <c r="P35" s="313" t="s">
        <v>1182</v>
      </c>
      <c r="Q35" s="313">
        <v>10</v>
      </c>
      <c r="R35" s="314">
        <v>97855209979</v>
      </c>
      <c r="S35" s="315">
        <v>9.1</v>
      </c>
      <c r="T35" s="315">
        <v>5</v>
      </c>
      <c r="U35" s="315">
        <v>13.9</v>
      </c>
      <c r="V35" s="315">
        <v>0.14000000000000001</v>
      </c>
      <c r="W35" s="578"/>
    </row>
    <row r="36" spans="1:23" s="337" customFormat="1" ht="20.25" customHeight="1">
      <c r="A36" s="326" t="s">
        <v>1163</v>
      </c>
      <c r="B36" s="326" t="s">
        <v>1164</v>
      </c>
      <c r="C36" s="326"/>
      <c r="D36" s="327" t="s">
        <v>1167</v>
      </c>
      <c r="E36" s="328" t="s">
        <v>509</v>
      </c>
      <c r="F36" s="328" t="s">
        <v>1198</v>
      </c>
      <c r="G36" s="339" t="s">
        <v>11</v>
      </c>
      <c r="H36" s="339" t="s">
        <v>960</v>
      </c>
      <c r="I36" s="339" t="s">
        <v>969</v>
      </c>
      <c r="J36" s="330"/>
      <c r="K36" s="332">
        <v>1090</v>
      </c>
      <c r="L36" s="331">
        <f t="shared" ref="L36:L92" si="2">K36/1.07</f>
        <v>1018.6915887850466</v>
      </c>
      <c r="M36" s="333" t="s">
        <v>1165</v>
      </c>
      <c r="N36" s="313"/>
      <c r="O36" s="333" t="s">
        <v>1183</v>
      </c>
      <c r="P36" s="333" t="s">
        <v>1182</v>
      </c>
      <c r="Q36" s="313">
        <v>10</v>
      </c>
      <c r="R36" s="334">
        <v>97855171177</v>
      </c>
      <c r="S36" s="335">
        <v>4.25</v>
      </c>
      <c r="T36" s="335">
        <v>6.45</v>
      </c>
      <c r="U36" s="335">
        <v>11.200000000000001</v>
      </c>
      <c r="V36" s="335">
        <v>0.12</v>
      </c>
      <c r="W36" s="578"/>
    </row>
    <row r="37" spans="1:23" s="337" customFormat="1" ht="20.25" customHeight="1">
      <c r="A37" s="326" t="s">
        <v>1163</v>
      </c>
      <c r="B37" s="326" t="s">
        <v>1164</v>
      </c>
      <c r="C37" s="326"/>
      <c r="D37" s="327" t="s">
        <v>1167</v>
      </c>
      <c r="E37" s="328" t="s">
        <v>510</v>
      </c>
      <c r="F37" s="328" t="s">
        <v>1199</v>
      </c>
      <c r="G37" s="339" t="s">
        <v>11</v>
      </c>
      <c r="H37" s="339" t="s">
        <v>960</v>
      </c>
      <c r="I37" s="339" t="s">
        <v>969</v>
      </c>
      <c r="J37" s="330"/>
      <c r="K37" s="332">
        <v>1090</v>
      </c>
      <c r="L37" s="331">
        <f t="shared" si="2"/>
        <v>1018.6915887850466</v>
      </c>
      <c r="M37" s="333" t="s">
        <v>1165</v>
      </c>
      <c r="N37" s="313"/>
      <c r="O37" s="333" t="s">
        <v>1183</v>
      </c>
      <c r="P37" s="333" t="s">
        <v>1182</v>
      </c>
      <c r="Q37" s="313">
        <v>10</v>
      </c>
      <c r="R37" s="334">
        <v>97855171184</v>
      </c>
      <c r="S37" s="335">
        <v>4.25</v>
      </c>
      <c r="T37" s="335">
        <v>6.45</v>
      </c>
      <c r="U37" s="335">
        <v>11.200000000000001</v>
      </c>
      <c r="V37" s="335">
        <v>0.12</v>
      </c>
      <c r="W37" s="340"/>
    </row>
    <row r="38" spans="1:23" s="337" customFormat="1" ht="20.25" customHeight="1">
      <c r="A38" s="326" t="s">
        <v>1163</v>
      </c>
      <c r="B38" s="326" t="s">
        <v>1164</v>
      </c>
      <c r="C38" s="326"/>
      <c r="D38" s="327" t="s">
        <v>1167</v>
      </c>
      <c r="E38" s="328" t="s">
        <v>511</v>
      </c>
      <c r="F38" s="328" t="s">
        <v>1200</v>
      </c>
      <c r="G38" s="339" t="s">
        <v>11</v>
      </c>
      <c r="H38" s="339" t="s">
        <v>960</v>
      </c>
      <c r="I38" s="339" t="s">
        <v>969</v>
      </c>
      <c r="J38" s="330"/>
      <c r="K38" s="332">
        <v>1090</v>
      </c>
      <c r="L38" s="331">
        <f t="shared" si="2"/>
        <v>1018.6915887850466</v>
      </c>
      <c r="M38" s="333" t="s">
        <v>1165</v>
      </c>
      <c r="N38" s="313"/>
      <c r="O38" s="333" t="s">
        <v>1183</v>
      </c>
      <c r="P38" s="333" t="s">
        <v>1182</v>
      </c>
      <c r="Q38" s="313">
        <v>10</v>
      </c>
      <c r="R38" s="334">
        <v>97855171191</v>
      </c>
      <c r="S38" s="335">
        <v>4.25</v>
      </c>
      <c r="T38" s="335">
        <v>6.45</v>
      </c>
      <c r="U38" s="335">
        <v>11.200000000000001</v>
      </c>
      <c r="V38" s="335">
        <v>0.12</v>
      </c>
      <c r="W38" s="340"/>
    </row>
    <row r="39" spans="1:23" s="337" customFormat="1" ht="20.25" customHeight="1">
      <c r="A39" s="326" t="s">
        <v>1163</v>
      </c>
      <c r="B39" s="326" t="s">
        <v>1164</v>
      </c>
      <c r="C39" s="326"/>
      <c r="D39" s="327" t="s">
        <v>1167</v>
      </c>
      <c r="E39" s="328" t="s">
        <v>665</v>
      </c>
      <c r="F39" s="328" t="s">
        <v>1201</v>
      </c>
      <c r="G39" s="339" t="s">
        <v>11</v>
      </c>
      <c r="H39" s="339" t="s">
        <v>960</v>
      </c>
      <c r="I39" s="339" t="s">
        <v>969</v>
      </c>
      <c r="J39" s="330"/>
      <c r="K39" s="332">
        <v>1090</v>
      </c>
      <c r="L39" s="331">
        <f t="shared" si="2"/>
        <v>1018.6915887850466</v>
      </c>
      <c r="M39" s="333" t="s">
        <v>1165</v>
      </c>
      <c r="N39" s="313"/>
      <c r="O39" s="333" t="s">
        <v>1183</v>
      </c>
      <c r="P39" s="333" t="s">
        <v>1182</v>
      </c>
      <c r="Q39" s="313">
        <v>10</v>
      </c>
      <c r="R39" s="334">
        <v>97855176677</v>
      </c>
      <c r="S39" s="335">
        <v>4.2</v>
      </c>
      <c r="T39" s="335">
        <v>6.4</v>
      </c>
      <c r="U39" s="335">
        <v>11.200000000000001</v>
      </c>
      <c r="V39" s="335">
        <v>0.11</v>
      </c>
      <c r="W39" s="336"/>
    </row>
    <row r="40" spans="1:23" s="337" customFormat="1" ht="20.25" customHeight="1">
      <c r="A40" s="326" t="s">
        <v>1163</v>
      </c>
      <c r="B40" s="326" t="s">
        <v>1164</v>
      </c>
      <c r="C40" s="326"/>
      <c r="D40" s="327" t="s">
        <v>1167</v>
      </c>
      <c r="E40" s="328" t="s">
        <v>666</v>
      </c>
      <c r="F40" s="328" t="s">
        <v>1202</v>
      </c>
      <c r="G40" s="339" t="s">
        <v>11</v>
      </c>
      <c r="H40" s="339" t="s">
        <v>960</v>
      </c>
      <c r="I40" s="339" t="s">
        <v>969</v>
      </c>
      <c r="J40" s="330"/>
      <c r="K40" s="332">
        <v>1090</v>
      </c>
      <c r="L40" s="331">
        <f t="shared" si="2"/>
        <v>1018.6915887850466</v>
      </c>
      <c r="M40" s="333" t="s">
        <v>1165</v>
      </c>
      <c r="N40" s="313"/>
      <c r="O40" s="333" t="s">
        <v>1183</v>
      </c>
      <c r="P40" s="333" t="s">
        <v>1182</v>
      </c>
      <c r="Q40" s="313">
        <v>10</v>
      </c>
      <c r="R40" s="334">
        <v>97855176684</v>
      </c>
      <c r="S40" s="335">
        <v>4.2</v>
      </c>
      <c r="T40" s="335">
        <v>6.4</v>
      </c>
      <c r="U40" s="335">
        <v>11.200000000000001</v>
      </c>
      <c r="V40" s="335">
        <v>0.11</v>
      </c>
      <c r="W40" s="336"/>
    </row>
    <row r="41" spans="1:23" s="140" customFormat="1" ht="20.25" customHeight="1">
      <c r="A41" s="309" t="s">
        <v>1163</v>
      </c>
      <c r="B41" s="309" t="s">
        <v>1164</v>
      </c>
      <c r="C41" s="309"/>
      <c r="D41" s="160" t="s">
        <v>1167</v>
      </c>
      <c r="E41" s="487" t="s">
        <v>1127</v>
      </c>
      <c r="F41" s="487" t="s">
        <v>1128</v>
      </c>
      <c r="G41" s="163" t="s">
        <v>11</v>
      </c>
      <c r="H41" s="163" t="s">
        <v>960</v>
      </c>
      <c r="I41" s="163" t="s">
        <v>969</v>
      </c>
      <c r="J41" s="230"/>
      <c r="K41" s="479">
        <v>990</v>
      </c>
      <c r="L41" s="142">
        <f t="shared" si="0"/>
        <v>925.23364485981301</v>
      </c>
      <c r="M41" s="313" t="s">
        <v>1165</v>
      </c>
      <c r="N41" s="313"/>
      <c r="O41" s="313" t="s">
        <v>1183</v>
      </c>
      <c r="P41" s="313" t="s">
        <v>1182</v>
      </c>
      <c r="Q41" s="313">
        <v>10</v>
      </c>
      <c r="R41" s="314">
        <v>97855198792</v>
      </c>
      <c r="S41" s="315">
        <v>4.0200000000000005</v>
      </c>
      <c r="T41" s="315">
        <v>9</v>
      </c>
      <c r="U41" s="315">
        <v>12</v>
      </c>
      <c r="V41" s="315">
        <v>0.14000000000000001</v>
      </c>
      <c r="W41" s="311"/>
    </row>
    <row r="42" spans="1:23" s="140" customFormat="1" ht="20.25" customHeight="1">
      <c r="A42" s="309" t="s">
        <v>1163</v>
      </c>
      <c r="B42" s="309" t="s">
        <v>1164</v>
      </c>
      <c r="C42" s="309"/>
      <c r="D42" s="160" t="s">
        <v>1167</v>
      </c>
      <c r="E42" s="487" t="s">
        <v>1129</v>
      </c>
      <c r="F42" s="487" t="s">
        <v>1130</v>
      </c>
      <c r="G42" s="163" t="s">
        <v>11</v>
      </c>
      <c r="H42" s="163" t="s">
        <v>960</v>
      </c>
      <c r="I42" s="163" t="s">
        <v>969</v>
      </c>
      <c r="J42" s="230"/>
      <c r="K42" s="479">
        <v>990</v>
      </c>
      <c r="L42" s="142">
        <f t="shared" si="0"/>
        <v>925.23364485981301</v>
      </c>
      <c r="M42" s="313" t="s">
        <v>1165</v>
      </c>
      <c r="N42" s="313"/>
      <c r="O42" s="313" t="s">
        <v>1183</v>
      </c>
      <c r="P42" s="313" t="s">
        <v>1182</v>
      </c>
      <c r="Q42" s="313">
        <v>10</v>
      </c>
      <c r="R42" s="314">
        <v>97855198778</v>
      </c>
      <c r="S42" s="315">
        <v>4.0200000000000005</v>
      </c>
      <c r="T42" s="315">
        <v>9</v>
      </c>
      <c r="U42" s="315">
        <v>12</v>
      </c>
      <c r="V42" s="315">
        <v>0.14000000000000001</v>
      </c>
      <c r="W42" s="311"/>
    </row>
    <row r="43" spans="1:23" s="140" customFormat="1" ht="20.25" customHeight="1">
      <c r="A43" s="309" t="s">
        <v>1163</v>
      </c>
      <c r="B43" s="309" t="s">
        <v>1164</v>
      </c>
      <c r="C43" s="309"/>
      <c r="D43" s="160" t="s">
        <v>1167</v>
      </c>
      <c r="E43" s="487" t="s">
        <v>1131</v>
      </c>
      <c r="F43" s="487" t="s">
        <v>1132</v>
      </c>
      <c r="G43" s="163" t="s">
        <v>11</v>
      </c>
      <c r="H43" s="163" t="s">
        <v>960</v>
      </c>
      <c r="I43" s="163" t="s">
        <v>969</v>
      </c>
      <c r="J43" s="230"/>
      <c r="K43" s="479">
        <v>990</v>
      </c>
      <c r="L43" s="142">
        <f t="shared" si="0"/>
        <v>925.23364485981301</v>
      </c>
      <c r="M43" s="313" t="s">
        <v>1165</v>
      </c>
      <c r="N43" s="313"/>
      <c r="O43" s="313" t="s">
        <v>1183</v>
      </c>
      <c r="P43" s="313" t="s">
        <v>1182</v>
      </c>
      <c r="Q43" s="313">
        <v>10</v>
      </c>
      <c r="R43" s="314">
        <v>97855198754</v>
      </c>
      <c r="S43" s="315">
        <v>4.0200000000000005</v>
      </c>
      <c r="T43" s="315">
        <v>9</v>
      </c>
      <c r="U43" s="315">
        <v>12</v>
      </c>
      <c r="V43" s="315">
        <v>0.14000000000000001</v>
      </c>
      <c r="W43" s="171"/>
    </row>
    <row r="44" spans="1:23" s="140" customFormat="1" ht="20.25" customHeight="1">
      <c r="A44" s="309" t="s">
        <v>1163</v>
      </c>
      <c r="B44" s="309" t="s">
        <v>1164</v>
      </c>
      <c r="C44" s="309"/>
      <c r="D44" s="160" t="s">
        <v>1167</v>
      </c>
      <c r="E44" s="487" t="s">
        <v>1133</v>
      </c>
      <c r="F44" s="487" t="s">
        <v>1134</v>
      </c>
      <c r="G44" s="163" t="s">
        <v>11</v>
      </c>
      <c r="H44" s="163" t="s">
        <v>960</v>
      </c>
      <c r="I44" s="163" t="s">
        <v>969</v>
      </c>
      <c r="J44" s="230"/>
      <c r="K44" s="479">
        <v>990</v>
      </c>
      <c r="L44" s="142">
        <f t="shared" si="0"/>
        <v>925.23364485981301</v>
      </c>
      <c r="M44" s="313" t="s">
        <v>1165</v>
      </c>
      <c r="N44" s="313"/>
      <c r="O44" s="313" t="s">
        <v>1183</v>
      </c>
      <c r="P44" s="313" t="s">
        <v>1182</v>
      </c>
      <c r="Q44" s="313">
        <v>10</v>
      </c>
      <c r="R44" s="314">
        <v>97855198785</v>
      </c>
      <c r="S44" s="315">
        <v>4.0200000000000005</v>
      </c>
      <c r="T44" s="315">
        <v>9</v>
      </c>
      <c r="U44" s="315">
        <v>12</v>
      </c>
      <c r="V44" s="315">
        <v>0.14000000000000001</v>
      </c>
      <c r="W44" s="171"/>
    </row>
    <row r="45" spans="1:23" s="140" customFormat="1" ht="20.25" customHeight="1">
      <c r="A45" s="309" t="s">
        <v>1163</v>
      </c>
      <c r="B45" s="309" t="s">
        <v>1164</v>
      </c>
      <c r="C45" s="309"/>
      <c r="D45" s="160" t="s">
        <v>1167</v>
      </c>
      <c r="E45" s="487" t="s">
        <v>198</v>
      </c>
      <c r="F45" s="487" t="s">
        <v>413</v>
      </c>
      <c r="G45" s="163" t="s">
        <v>11</v>
      </c>
      <c r="H45" s="163" t="s">
        <v>960</v>
      </c>
      <c r="I45" s="163" t="s">
        <v>969</v>
      </c>
      <c r="J45" s="230"/>
      <c r="K45" s="479">
        <v>1590</v>
      </c>
      <c r="L45" s="142">
        <f t="shared" si="0"/>
        <v>1485.981308411215</v>
      </c>
      <c r="M45" s="313" t="s">
        <v>1165</v>
      </c>
      <c r="N45" s="313"/>
      <c r="O45" s="313" t="s">
        <v>1183</v>
      </c>
      <c r="P45" s="313" t="s">
        <v>1182</v>
      </c>
      <c r="Q45" s="313">
        <v>10</v>
      </c>
      <c r="R45" s="314">
        <v>97855121905</v>
      </c>
      <c r="S45" s="315">
        <v>12</v>
      </c>
      <c r="T45" s="315">
        <v>20</v>
      </c>
      <c r="U45" s="315">
        <v>5</v>
      </c>
      <c r="V45" s="315">
        <v>0.05</v>
      </c>
      <c r="W45" s="171"/>
    </row>
    <row r="46" spans="1:23" s="140" customFormat="1" ht="20.25" customHeight="1">
      <c r="A46" s="309" t="s">
        <v>1163</v>
      </c>
      <c r="B46" s="309" t="s">
        <v>1164</v>
      </c>
      <c r="C46" s="309"/>
      <c r="D46" s="160" t="s">
        <v>1167</v>
      </c>
      <c r="E46" s="487" t="s">
        <v>1125</v>
      </c>
      <c r="F46" s="487" t="s">
        <v>1126</v>
      </c>
      <c r="G46" s="163" t="s">
        <v>11</v>
      </c>
      <c r="H46" s="163" t="s">
        <v>960</v>
      </c>
      <c r="I46" s="163" t="s">
        <v>969</v>
      </c>
      <c r="J46" s="230"/>
      <c r="K46" s="479">
        <v>1590</v>
      </c>
      <c r="L46" s="142">
        <f t="shared" si="0"/>
        <v>1485.981308411215</v>
      </c>
      <c r="M46" s="313" t="s">
        <v>1165</v>
      </c>
      <c r="N46" s="313"/>
      <c r="O46" s="313" t="s">
        <v>1183</v>
      </c>
      <c r="P46" s="313" t="s">
        <v>1182</v>
      </c>
      <c r="Q46" s="313">
        <v>10</v>
      </c>
      <c r="R46" s="314">
        <v>97855186805</v>
      </c>
      <c r="S46" s="315">
        <v>3.8</v>
      </c>
      <c r="T46" s="315">
        <v>39</v>
      </c>
      <c r="U46" s="315">
        <v>23</v>
      </c>
      <c r="V46" s="315">
        <v>0.99</v>
      </c>
      <c r="W46" s="171"/>
    </row>
    <row r="47" spans="1:23" s="140" customFormat="1" ht="20.25" customHeight="1">
      <c r="A47" s="309" t="s">
        <v>1163</v>
      </c>
      <c r="B47" s="309" t="s">
        <v>1164</v>
      </c>
      <c r="C47" s="309"/>
      <c r="D47" s="160" t="s">
        <v>1167</v>
      </c>
      <c r="E47" s="487" t="s">
        <v>548</v>
      </c>
      <c r="F47" s="487" t="s">
        <v>1253</v>
      </c>
      <c r="G47" s="163" t="s">
        <v>11</v>
      </c>
      <c r="H47" s="163" t="s">
        <v>960</v>
      </c>
      <c r="I47" s="163" t="s">
        <v>969</v>
      </c>
      <c r="J47" s="230"/>
      <c r="K47" s="479">
        <v>2190</v>
      </c>
      <c r="L47" s="142">
        <f t="shared" si="0"/>
        <v>2046.7289719626167</v>
      </c>
      <c r="M47" s="313" t="s">
        <v>1165</v>
      </c>
      <c r="N47" s="313"/>
      <c r="O47" s="313" t="s">
        <v>1183</v>
      </c>
      <c r="P47" s="313" t="s">
        <v>1182</v>
      </c>
      <c r="Q47" s="313">
        <v>4</v>
      </c>
      <c r="R47" s="314">
        <v>97855170842</v>
      </c>
      <c r="S47" s="315">
        <v>7.7</v>
      </c>
      <c r="T47" s="315">
        <v>8.6999999999999993</v>
      </c>
      <c r="U47" s="315">
        <v>14.7</v>
      </c>
      <c r="V47" s="315">
        <v>0.21</v>
      </c>
      <c r="W47" s="171"/>
    </row>
    <row r="48" spans="1:23" s="140" customFormat="1" ht="20.25" customHeight="1">
      <c r="A48" s="309" t="s">
        <v>1163</v>
      </c>
      <c r="B48" s="309" t="s">
        <v>1164</v>
      </c>
      <c r="C48" s="309"/>
      <c r="D48" s="160" t="s">
        <v>1167</v>
      </c>
      <c r="E48" s="487" t="s">
        <v>549</v>
      </c>
      <c r="F48" s="487" t="s">
        <v>550</v>
      </c>
      <c r="G48" s="163" t="s">
        <v>11</v>
      </c>
      <c r="H48" s="163" t="s">
        <v>960</v>
      </c>
      <c r="I48" s="163" t="s">
        <v>969</v>
      </c>
      <c r="J48" s="230"/>
      <c r="K48" s="479">
        <v>2190</v>
      </c>
      <c r="L48" s="142">
        <f t="shared" si="0"/>
        <v>2046.7289719626167</v>
      </c>
      <c r="M48" s="313" t="s">
        <v>1165</v>
      </c>
      <c r="N48" s="313"/>
      <c r="O48" s="313" t="s">
        <v>1183</v>
      </c>
      <c r="P48" s="313" t="s">
        <v>1182</v>
      </c>
      <c r="Q48" s="313">
        <v>4</v>
      </c>
      <c r="R48" s="314">
        <v>97855170859</v>
      </c>
      <c r="S48" s="315">
        <v>7.7</v>
      </c>
      <c r="T48" s="315">
        <v>8.6999999999999993</v>
      </c>
      <c r="U48" s="315">
        <v>14.7</v>
      </c>
      <c r="V48" s="315">
        <v>0.21</v>
      </c>
      <c r="W48" s="171"/>
    </row>
    <row r="49" spans="1:23" s="140" customFormat="1" ht="20.25" customHeight="1">
      <c r="A49" s="309" t="s">
        <v>1163</v>
      </c>
      <c r="B49" s="309" t="s">
        <v>1164</v>
      </c>
      <c r="C49" s="309"/>
      <c r="D49" s="160" t="s">
        <v>1167</v>
      </c>
      <c r="E49" s="487" t="s">
        <v>1032</v>
      </c>
      <c r="F49" s="487" t="s">
        <v>1031</v>
      </c>
      <c r="G49" s="163" t="s">
        <v>11</v>
      </c>
      <c r="H49" s="163" t="s">
        <v>960</v>
      </c>
      <c r="I49" s="163" t="s">
        <v>969</v>
      </c>
      <c r="J49" s="230"/>
      <c r="K49" s="479">
        <v>2190</v>
      </c>
      <c r="L49" s="142">
        <f t="shared" si="0"/>
        <v>2046.7289719626167</v>
      </c>
      <c r="M49" s="313" t="s">
        <v>1165</v>
      </c>
      <c r="N49" s="313"/>
      <c r="O49" s="313" t="s">
        <v>1183</v>
      </c>
      <c r="P49" s="313" t="s">
        <v>1182</v>
      </c>
      <c r="Q49" s="313">
        <v>4</v>
      </c>
      <c r="R49" s="314">
        <v>97855170989</v>
      </c>
      <c r="S49" s="315">
        <v>7.7</v>
      </c>
      <c r="T49" s="315">
        <v>8.6999999999999993</v>
      </c>
      <c r="U49" s="315">
        <v>14.7</v>
      </c>
      <c r="V49" s="315">
        <v>0.21</v>
      </c>
      <c r="W49" s="171"/>
    </row>
    <row r="50" spans="1:23" s="140" customFormat="1" ht="20.25" customHeight="1">
      <c r="A50" s="309" t="s">
        <v>1163</v>
      </c>
      <c r="B50" s="309" t="s">
        <v>1164</v>
      </c>
      <c r="C50" s="309"/>
      <c r="D50" s="160" t="s">
        <v>1167</v>
      </c>
      <c r="E50" s="487" t="s">
        <v>1106</v>
      </c>
      <c r="F50" s="487" t="s">
        <v>1107</v>
      </c>
      <c r="G50" s="163" t="s">
        <v>11</v>
      </c>
      <c r="H50" s="163" t="s">
        <v>960</v>
      </c>
      <c r="I50" s="163" t="s">
        <v>967</v>
      </c>
      <c r="J50" s="230"/>
      <c r="K50" s="479">
        <v>3990</v>
      </c>
      <c r="L50" s="142">
        <f t="shared" si="0"/>
        <v>3728.9719626168221</v>
      </c>
      <c r="M50" s="313" t="s">
        <v>1165</v>
      </c>
      <c r="N50" s="313"/>
      <c r="O50" s="313" t="s">
        <v>1183</v>
      </c>
      <c r="P50" s="313" t="s">
        <v>1182</v>
      </c>
      <c r="Q50" s="313">
        <v>4</v>
      </c>
      <c r="R50" s="314">
        <v>97855144478</v>
      </c>
      <c r="S50" s="315">
        <v>3.8</v>
      </c>
      <c r="T50" s="315">
        <v>39</v>
      </c>
      <c r="U50" s="315">
        <v>23</v>
      </c>
      <c r="V50" s="315">
        <v>0.99</v>
      </c>
      <c r="W50" s="171"/>
    </row>
    <row r="51" spans="1:23" s="140" customFormat="1" ht="20.25" customHeight="1">
      <c r="A51" s="309" t="s">
        <v>1163</v>
      </c>
      <c r="B51" s="309" t="s">
        <v>1164</v>
      </c>
      <c r="C51" s="309"/>
      <c r="D51" s="160" t="s">
        <v>1167</v>
      </c>
      <c r="E51" s="280" t="s">
        <v>1711</v>
      </c>
      <c r="F51" s="280" t="s">
        <v>1713</v>
      </c>
      <c r="G51" s="163" t="s">
        <v>11</v>
      </c>
      <c r="H51" s="163" t="s">
        <v>960</v>
      </c>
      <c r="I51" s="163" t="s">
        <v>969</v>
      </c>
      <c r="J51" s="230"/>
      <c r="K51" s="479">
        <v>3190</v>
      </c>
      <c r="L51" s="142">
        <f t="shared" ref="L51:L52" si="3">K51/1.07</f>
        <v>2981.3084112149531</v>
      </c>
      <c r="M51" s="313" t="s">
        <v>1165</v>
      </c>
      <c r="N51" s="313"/>
      <c r="O51" s="313" t="s">
        <v>1183</v>
      </c>
      <c r="P51" s="313" t="s">
        <v>1182</v>
      </c>
      <c r="Q51" s="313">
        <v>4</v>
      </c>
      <c r="R51" s="314">
        <v>97855206343</v>
      </c>
      <c r="S51" s="315">
        <v>4.8499999999999996</v>
      </c>
      <c r="T51" s="315">
        <v>9.3000000000000007</v>
      </c>
      <c r="U51" s="315">
        <v>15.8</v>
      </c>
      <c r="V51" s="315">
        <v>0.15</v>
      </c>
      <c r="W51" s="171"/>
    </row>
    <row r="52" spans="1:23" s="140" customFormat="1" ht="20.25" customHeight="1">
      <c r="A52" s="309" t="s">
        <v>1163</v>
      </c>
      <c r="B52" s="309" t="s">
        <v>1164</v>
      </c>
      <c r="C52" s="309"/>
      <c r="D52" s="160" t="s">
        <v>1167</v>
      </c>
      <c r="E52" s="280" t="s">
        <v>1712</v>
      </c>
      <c r="F52" s="280" t="s">
        <v>1714</v>
      </c>
      <c r="G52" s="163" t="s">
        <v>11</v>
      </c>
      <c r="H52" s="163" t="s">
        <v>960</v>
      </c>
      <c r="I52" s="163" t="s">
        <v>969</v>
      </c>
      <c r="J52" s="230"/>
      <c r="K52" s="479">
        <v>3190</v>
      </c>
      <c r="L52" s="142">
        <f t="shared" si="3"/>
        <v>2981.3084112149531</v>
      </c>
      <c r="M52" s="313" t="s">
        <v>1165</v>
      </c>
      <c r="N52" s="313"/>
      <c r="O52" s="313" t="s">
        <v>1183</v>
      </c>
      <c r="P52" s="313" t="s">
        <v>1182</v>
      </c>
      <c r="Q52" s="313">
        <v>4</v>
      </c>
      <c r="R52" s="314">
        <v>97855206299</v>
      </c>
      <c r="S52" s="315">
        <v>4.8499999999999996</v>
      </c>
      <c r="T52" s="315">
        <v>9.3000000000000007</v>
      </c>
      <c r="U52" s="315">
        <v>15.8</v>
      </c>
      <c r="V52" s="315">
        <v>0.15</v>
      </c>
      <c r="W52" s="171"/>
    </row>
    <row r="53" spans="1:23" s="140" customFormat="1" ht="20.25" customHeight="1">
      <c r="A53" s="309" t="s">
        <v>1163</v>
      </c>
      <c r="B53" s="309" t="s">
        <v>1164</v>
      </c>
      <c r="C53" s="309"/>
      <c r="D53" s="160" t="s">
        <v>1167</v>
      </c>
      <c r="E53" s="141" t="s">
        <v>893</v>
      </c>
      <c r="F53" s="141" t="s">
        <v>896</v>
      </c>
      <c r="G53" s="163" t="s">
        <v>11</v>
      </c>
      <c r="H53" s="163" t="s">
        <v>960</v>
      </c>
      <c r="I53" s="163" t="s">
        <v>969</v>
      </c>
      <c r="J53" s="230"/>
      <c r="K53" s="479">
        <v>2690</v>
      </c>
      <c r="L53" s="142">
        <f t="shared" si="0"/>
        <v>2514.0186915887848</v>
      </c>
      <c r="M53" s="313" t="s">
        <v>1165</v>
      </c>
      <c r="N53" s="313"/>
      <c r="O53" s="313" t="s">
        <v>1183</v>
      </c>
      <c r="P53" s="313" t="s">
        <v>1182</v>
      </c>
      <c r="Q53" s="313">
        <v>4</v>
      </c>
      <c r="R53" s="314">
        <v>97855184047</v>
      </c>
      <c r="S53" s="315">
        <v>5.5</v>
      </c>
      <c r="T53" s="315">
        <v>11.6</v>
      </c>
      <c r="U53" s="315">
        <v>16</v>
      </c>
      <c r="V53" s="315">
        <v>0.24</v>
      </c>
      <c r="W53" s="171"/>
    </row>
    <row r="54" spans="1:23" s="140" customFormat="1" ht="20.25" customHeight="1">
      <c r="A54" s="309" t="s">
        <v>1163</v>
      </c>
      <c r="B54" s="309" t="s">
        <v>1164</v>
      </c>
      <c r="C54" s="309"/>
      <c r="D54" s="160" t="s">
        <v>1167</v>
      </c>
      <c r="E54" s="141" t="s">
        <v>894</v>
      </c>
      <c r="F54" s="141" t="s">
        <v>897</v>
      </c>
      <c r="G54" s="163" t="s">
        <v>11</v>
      </c>
      <c r="H54" s="163" t="s">
        <v>960</v>
      </c>
      <c r="I54" s="163" t="s">
        <v>969</v>
      </c>
      <c r="J54" s="230"/>
      <c r="K54" s="479">
        <v>2690</v>
      </c>
      <c r="L54" s="142">
        <f t="shared" si="0"/>
        <v>2514.0186915887848</v>
      </c>
      <c r="M54" s="313" t="s">
        <v>1165</v>
      </c>
      <c r="N54" s="313"/>
      <c r="O54" s="313" t="s">
        <v>1183</v>
      </c>
      <c r="P54" s="313" t="s">
        <v>1182</v>
      </c>
      <c r="Q54" s="313">
        <v>4</v>
      </c>
      <c r="R54" s="314">
        <v>97855184054</v>
      </c>
      <c r="S54" s="315">
        <v>5.5</v>
      </c>
      <c r="T54" s="315">
        <v>11.6</v>
      </c>
      <c r="U54" s="315">
        <v>16</v>
      </c>
      <c r="V54" s="315">
        <v>0.24</v>
      </c>
      <c r="W54" s="171"/>
    </row>
    <row r="55" spans="1:23" s="140" customFormat="1" ht="20.25" customHeight="1">
      <c r="A55" s="309" t="s">
        <v>1163</v>
      </c>
      <c r="B55" s="309" t="s">
        <v>1164</v>
      </c>
      <c r="C55" s="309"/>
      <c r="D55" s="160" t="s">
        <v>1167</v>
      </c>
      <c r="E55" s="141" t="s">
        <v>895</v>
      </c>
      <c r="F55" s="141" t="s">
        <v>898</v>
      </c>
      <c r="G55" s="163" t="s">
        <v>11</v>
      </c>
      <c r="H55" s="163" t="s">
        <v>960</v>
      </c>
      <c r="I55" s="163" t="s">
        <v>969</v>
      </c>
      <c r="J55" s="230"/>
      <c r="K55" s="479">
        <v>2690</v>
      </c>
      <c r="L55" s="142">
        <f t="shared" si="0"/>
        <v>2514.0186915887848</v>
      </c>
      <c r="M55" s="313" t="s">
        <v>1165</v>
      </c>
      <c r="N55" s="313"/>
      <c r="O55" s="313" t="s">
        <v>1183</v>
      </c>
      <c r="P55" s="313" t="s">
        <v>1182</v>
      </c>
      <c r="Q55" s="313">
        <v>4</v>
      </c>
      <c r="R55" s="314">
        <v>97855184061</v>
      </c>
      <c r="S55" s="315">
        <v>5.5</v>
      </c>
      <c r="T55" s="315">
        <v>11.6</v>
      </c>
      <c r="U55" s="315">
        <v>16</v>
      </c>
      <c r="V55" s="315">
        <v>0.24</v>
      </c>
      <c r="W55" s="171"/>
    </row>
    <row r="56" spans="1:23" s="140" customFormat="1" ht="20.25" customHeight="1">
      <c r="A56" s="309" t="s">
        <v>1163</v>
      </c>
      <c r="B56" s="309" t="s">
        <v>1164</v>
      </c>
      <c r="C56" s="309"/>
      <c r="D56" s="160" t="s">
        <v>1167</v>
      </c>
      <c r="E56" s="280" t="s">
        <v>1544</v>
      </c>
      <c r="F56" s="280" t="s">
        <v>1571</v>
      </c>
      <c r="G56" s="163" t="s">
        <v>11</v>
      </c>
      <c r="H56" s="163" t="s">
        <v>960</v>
      </c>
      <c r="I56" s="163" t="s">
        <v>969</v>
      </c>
      <c r="J56" s="230"/>
      <c r="K56" s="479">
        <v>4490</v>
      </c>
      <c r="L56" s="142">
        <f t="shared" si="0"/>
        <v>4196.26168224299</v>
      </c>
      <c r="M56" s="313" t="s">
        <v>1165</v>
      </c>
      <c r="N56" s="313"/>
      <c r="O56" s="313" t="s">
        <v>1183</v>
      </c>
      <c r="P56" s="313" t="s">
        <v>1182</v>
      </c>
      <c r="Q56" s="313">
        <v>4</v>
      </c>
      <c r="R56" s="314">
        <v>97855207548</v>
      </c>
      <c r="S56" s="315">
        <v>5.8</v>
      </c>
      <c r="T56" s="315">
        <v>14.1</v>
      </c>
      <c r="U56" s="315">
        <v>16.7</v>
      </c>
      <c r="V56" s="315">
        <v>0.28000000000000003</v>
      </c>
      <c r="W56" s="171"/>
    </row>
    <row r="57" spans="1:23" s="140" customFormat="1" ht="20.25" customHeight="1">
      <c r="A57" s="309" t="s">
        <v>1163</v>
      </c>
      <c r="B57" s="309" t="s">
        <v>1164</v>
      </c>
      <c r="C57" s="309"/>
      <c r="D57" s="160" t="s">
        <v>1167</v>
      </c>
      <c r="E57" s="280" t="s">
        <v>1545</v>
      </c>
      <c r="F57" s="280" t="s">
        <v>1572</v>
      </c>
      <c r="G57" s="163" t="s">
        <v>11</v>
      </c>
      <c r="H57" s="163" t="s">
        <v>960</v>
      </c>
      <c r="I57" s="163" t="s">
        <v>969</v>
      </c>
      <c r="J57" s="230"/>
      <c r="K57" s="479">
        <v>4490</v>
      </c>
      <c r="L57" s="142">
        <f t="shared" si="0"/>
        <v>4196.26168224299</v>
      </c>
      <c r="M57" s="313" t="s">
        <v>1165</v>
      </c>
      <c r="N57" s="313"/>
      <c r="O57" s="313" t="s">
        <v>1183</v>
      </c>
      <c r="P57" s="313" t="s">
        <v>1182</v>
      </c>
      <c r="Q57" s="313">
        <v>4</v>
      </c>
      <c r="R57" s="314">
        <v>97855207531</v>
      </c>
      <c r="S57" s="315">
        <v>5.8</v>
      </c>
      <c r="T57" s="315">
        <v>14.1</v>
      </c>
      <c r="U57" s="315">
        <v>16.7</v>
      </c>
      <c r="V57" s="315">
        <v>0.28000000000000003</v>
      </c>
      <c r="W57" s="171"/>
    </row>
    <row r="58" spans="1:23" s="140" customFormat="1" ht="20.25" customHeight="1">
      <c r="A58" s="309" t="s">
        <v>1163</v>
      </c>
      <c r="B58" s="309" t="s">
        <v>1164</v>
      </c>
      <c r="C58" s="309"/>
      <c r="D58" s="160" t="s">
        <v>1167</v>
      </c>
      <c r="E58" s="280" t="s">
        <v>1561</v>
      </c>
      <c r="F58" s="280" t="s">
        <v>1573</v>
      </c>
      <c r="G58" s="163" t="s">
        <v>11</v>
      </c>
      <c r="H58" s="163" t="s">
        <v>960</v>
      </c>
      <c r="I58" s="163" t="s">
        <v>969</v>
      </c>
      <c r="J58" s="230"/>
      <c r="K58" s="479">
        <v>4490</v>
      </c>
      <c r="L58" s="142">
        <f t="shared" si="0"/>
        <v>4196.26168224299</v>
      </c>
      <c r="M58" s="313" t="s">
        <v>1165</v>
      </c>
      <c r="N58" s="313"/>
      <c r="O58" s="313" t="s">
        <v>1183</v>
      </c>
      <c r="P58" s="313" t="s">
        <v>1182</v>
      </c>
      <c r="Q58" s="313">
        <v>4</v>
      </c>
      <c r="R58" s="314">
        <v>97855207647</v>
      </c>
      <c r="S58" s="315">
        <v>5.8</v>
      </c>
      <c r="T58" s="315">
        <v>14.1</v>
      </c>
      <c r="U58" s="315">
        <v>16.7</v>
      </c>
      <c r="V58" s="315">
        <v>0.28000000000000003</v>
      </c>
      <c r="W58" s="171"/>
    </row>
    <row r="59" spans="1:23" s="337" customFormat="1" ht="20.25" customHeight="1">
      <c r="A59" s="326" t="s">
        <v>1163</v>
      </c>
      <c r="B59" s="326" t="s">
        <v>1164</v>
      </c>
      <c r="C59" s="326"/>
      <c r="D59" s="327" t="s">
        <v>1167</v>
      </c>
      <c r="E59" s="328" t="s">
        <v>560</v>
      </c>
      <c r="F59" s="328" t="s">
        <v>1733</v>
      </c>
      <c r="G59" s="339" t="s">
        <v>11</v>
      </c>
      <c r="H59" s="339" t="s">
        <v>960</v>
      </c>
      <c r="I59" s="339" t="s">
        <v>969</v>
      </c>
      <c r="J59" s="330"/>
      <c r="K59" s="332">
        <v>3690</v>
      </c>
      <c r="L59" s="331">
        <f t="shared" si="0"/>
        <v>3448.5981308411215</v>
      </c>
      <c r="M59" s="333" t="s">
        <v>1165</v>
      </c>
      <c r="N59" s="333"/>
      <c r="O59" s="333" t="s">
        <v>1183</v>
      </c>
      <c r="P59" s="333" t="s">
        <v>1182</v>
      </c>
      <c r="Q59" s="333">
        <v>4</v>
      </c>
      <c r="R59" s="334">
        <v>97855175359</v>
      </c>
      <c r="S59" s="335">
        <v>5.8999999999999995</v>
      </c>
      <c r="T59" s="335">
        <v>13.999999999999996</v>
      </c>
      <c r="U59" s="335">
        <v>17.5</v>
      </c>
      <c r="V59" s="335">
        <v>0.33</v>
      </c>
      <c r="W59" s="336"/>
    </row>
    <row r="60" spans="1:23" s="337" customFormat="1" ht="20.25" customHeight="1">
      <c r="A60" s="326" t="s">
        <v>1163</v>
      </c>
      <c r="B60" s="326" t="s">
        <v>1164</v>
      </c>
      <c r="C60" s="326"/>
      <c r="D60" s="327" t="s">
        <v>1167</v>
      </c>
      <c r="E60" s="328" t="s">
        <v>561</v>
      </c>
      <c r="F60" s="328" t="s">
        <v>1735</v>
      </c>
      <c r="G60" s="339" t="s">
        <v>11</v>
      </c>
      <c r="H60" s="339" t="s">
        <v>960</v>
      </c>
      <c r="I60" s="339" t="s">
        <v>969</v>
      </c>
      <c r="J60" s="330"/>
      <c r="K60" s="332">
        <v>3690</v>
      </c>
      <c r="L60" s="331">
        <f t="shared" si="0"/>
        <v>3448.5981308411215</v>
      </c>
      <c r="M60" s="333" t="s">
        <v>1165</v>
      </c>
      <c r="N60" s="333"/>
      <c r="O60" s="333" t="s">
        <v>1183</v>
      </c>
      <c r="P60" s="333" t="s">
        <v>1182</v>
      </c>
      <c r="Q60" s="333">
        <v>4</v>
      </c>
      <c r="R60" s="334">
        <v>97855175366</v>
      </c>
      <c r="S60" s="335">
        <v>5.8999999999999995</v>
      </c>
      <c r="T60" s="335">
        <v>14</v>
      </c>
      <c r="U60" s="335">
        <v>17.5</v>
      </c>
      <c r="V60" s="335">
        <v>0.33</v>
      </c>
      <c r="W60" s="336"/>
    </row>
    <row r="61" spans="1:23" s="337" customFormat="1" ht="20.25" customHeight="1">
      <c r="A61" s="326" t="s">
        <v>1163</v>
      </c>
      <c r="B61" s="326" t="s">
        <v>1164</v>
      </c>
      <c r="C61" s="326"/>
      <c r="D61" s="327" t="s">
        <v>1167</v>
      </c>
      <c r="E61" s="328" t="s">
        <v>646</v>
      </c>
      <c r="F61" s="328" t="s">
        <v>1734</v>
      </c>
      <c r="G61" s="339" t="s">
        <v>11</v>
      </c>
      <c r="H61" s="339" t="s">
        <v>960</v>
      </c>
      <c r="I61" s="339" t="s">
        <v>969</v>
      </c>
      <c r="J61" s="330"/>
      <c r="K61" s="332">
        <v>3690</v>
      </c>
      <c r="L61" s="331">
        <f t="shared" si="0"/>
        <v>3448.5981308411215</v>
      </c>
      <c r="M61" s="333" t="s">
        <v>1165</v>
      </c>
      <c r="N61" s="333"/>
      <c r="O61" s="333" t="s">
        <v>1183</v>
      </c>
      <c r="P61" s="333" t="s">
        <v>1182</v>
      </c>
      <c r="Q61" s="333">
        <v>4</v>
      </c>
      <c r="R61" s="334">
        <v>97855175397</v>
      </c>
      <c r="S61" s="335">
        <v>5.8</v>
      </c>
      <c r="T61" s="335">
        <v>13.5</v>
      </c>
      <c r="U61" s="335">
        <v>17.350000000000001</v>
      </c>
      <c r="V61" s="335">
        <v>0.315</v>
      </c>
      <c r="W61" s="336"/>
    </row>
    <row r="62" spans="1:23" s="337" customFormat="1" ht="20.25" customHeight="1">
      <c r="A62" s="326" t="s">
        <v>1163</v>
      </c>
      <c r="B62" s="326" t="s">
        <v>1164</v>
      </c>
      <c r="C62" s="326"/>
      <c r="D62" s="327" t="s">
        <v>1167</v>
      </c>
      <c r="E62" s="328" t="s">
        <v>647</v>
      </c>
      <c r="F62" s="328" t="s">
        <v>1736</v>
      </c>
      <c r="G62" s="339" t="s">
        <v>11</v>
      </c>
      <c r="H62" s="339" t="s">
        <v>960</v>
      </c>
      <c r="I62" s="339" t="s">
        <v>969</v>
      </c>
      <c r="J62" s="330"/>
      <c r="K62" s="332">
        <v>3690</v>
      </c>
      <c r="L62" s="331">
        <f t="shared" si="0"/>
        <v>3448.5981308411215</v>
      </c>
      <c r="M62" s="333" t="s">
        <v>1165</v>
      </c>
      <c r="N62" s="333"/>
      <c r="O62" s="333" t="s">
        <v>1183</v>
      </c>
      <c r="P62" s="333" t="s">
        <v>1182</v>
      </c>
      <c r="Q62" s="333">
        <v>4</v>
      </c>
      <c r="R62" s="334">
        <v>97855175403</v>
      </c>
      <c r="S62" s="335">
        <v>5.8</v>
      </c>
      <c r="T62" s="335">
        <v>13.5</v>
      </c>
      <c r="U62" s="335">
        <v>17.350000000000001</v>
      </c>
      <c r="V62" s="335">
        <v>0.315</v>
      </c>
      <c r="W62" s="336"/>
    </row>
    <row r="63" spans="1:23" s="140" customFormat="1" ht="20.25" customHeight="1">
      <c r="A63" s="309" t="s">
        <v>1163</v>
      </c>
      <c r="B63" s="309" t="s">
        <v>1164</v>
      </c>
      <c r="C63" s="309"/>
      <c r="D63" s="160" t="s">
        <v>1167</v>
      </c>
      <c r="E63" s="487" t="s">
        <v>1123</v>
      </c>
      <c r="F63" s="487" t="s">
        <v>1124</v>
      </c>
      <c r="G63" s="163" t="s">
        <v>11</v>
      </c>
      <c r="H63" s="163" t="s">
        <v>960</v>
      </c>
      <c r="I63" s="163" t="s">
        <v>969</v>
      </c>
      <c r="J63" s="230"/>
      <c r="K63" s="479">
        <v>3290</v>
      </c>
      <c r="L63" s="142">
        <f t="shared" si="0"/>
        <v>3074.7663551401865</v>
      </c>
      <c r="M63" s="313" t="s">
        <v>1165</v>
      </c>
      <c r="N63" s="313"/>
      <c r="O63" s="313" t="s">
        <v>1183</v>
      </c>
      <c r="P63" s="313" t="s">
        <v>1182</v>
      </c>
      <c r="Q63" s="313">
        <v>4</v>
      </c>
      <c r="R63" s="314">
        <v>97855196682</v>
      </c>
      <c r="S63" s="315">
        <v>3.8</v>
      </c>
      <c r="T63" s="315">
        <v>39</v>
      </c>
      <c r="U63" s="315">
        <v>23</v>
      </c>
      <c r="V63" s="315">
        <v>0.99</v>
      </c>
      <c r="W63" s="171"/>
    </row>
    <row r="64" spans="1:23" s="140" customFormat="1" ht="20.25" customHeight="1">
      <c r="A64" s="309" t="s">
        <v>1163</v>
      </c>
      <c r="B64" s="309" t="s">
        <v>1164</v>
      </c>
      <c r="C64" s="309"/>
      <c r="D64" s="160" t="s">
        <v>1167</v>
      </c>
      <c r="E64" s="487" t="s">
        <v>494</v>
      </c>
      <c r="F64" s="487" t="s">
        <v>495</v>
      </c>
      <c r="G64" s="229" t="s">
        <v>471</v>
      </c>
      <c r="H64" s="229" t="s">
        <v>471</v>
      </c>
      <c r="I64" s="229" t="s">
        <v>11</v>
      </c>
      <c r="J64" s="230"/>
      <c r="K64" s="479">
        <v>799</v>
      </c>
      <c r="L64" s="142">
        <f t="shared" si="0"/>
        <v>746.72897196261681</v>
      </c>
      <c r="M64" s="313" t="s">
        <v>1165</v>
      </c>
      <c r="N64" s="313"/>
      <c r="O64" s="313" t="s">
        <v>1183</v>
      </c>
      <c r="P64" s="313" t="s">
        <v>1182</v>
      </c>
      <c r="Q64" s="313">
        <v>20</v>
      </c>
      <c r="R64" s="314">
        <v>97855171641</v>
      </c>
      <c r="S64" s="315">
        <v>6.6000000000000005</v>
      </c>
      <c r="T64" s="315">
        <v>6.6000000000000005</v>
      </c>
      <c r="U64" s="315">
        <v>31</v>
      </c>
      <c r="V64" s="315">
        <v>0.39</v>
      </c>
      <c r="W64" s="171"/>
    </row>
    <row r="65" spans="1:23" s="140" customFormat="1" ht="20.25" customHeight="1">
      <c r="A65" s="309" t="s">
        <v>1163</v>
      </c>
      <c r="B65" s="309" t="s">
        <v>1164</v>
      </c>
      <c r="C65" s="309"/>
      <c r="D65" s="160" t="s">
        <v>1167</v>
      </c>
      <c r="E65" s="141" t="s">
        <v>472</v>
      </c>
      <c r="F65" s="141" t="s">
        <v>475</v>
      </c>
      <c r="G65" s="229" t="s">
        <v>471</v>
      </c>
      <c r="H65" s="229" t="s">
        <v>471</v>
      </c>
      <c r="I65" s="229" t="s">
        <v>11</v>
      </c>
      <c r="J65" s="230"/>
      <c r="K65" s="479">
        <v>799</v>
      </c>
      <c r="L65" s="142">
        <f t="shared" si="0"/>
        <v>746.72897196261681</v>
      </c>
      <c r="M65" s="313" t="s">
        <v>1165</v>
      </c>
      <c r="N65" s="313"/>
      <c r="O65" s="313" t="s">
        <v>1183</v>
      </c>
      <c r="P65" s="313" t="s">
        <v>1182</v>
      </c>
      <c r="Q65" s="313">
        <v>20</v>
      </c>
      <c r="R65" s="314">
        <v>97855171658</v>
      </c>
      <c r="S65" s="315">
        <v>6.6000000000000005</v>
      </c>
      <c r="T65" s="315">
        <v>6.6000000000000005</v>
      </c>
      <c r="U65" s="315">
        <v>31</v>
      </c>
      <c r="V65" s="315">
        <v>0.39</v>
      </c>
      <c r="W65" s="171"/>
    </row>
    <row r="66" spans="1:23" s="140" customFormat="1" ht="20.25" customHeight="1">
      <c r="A66" s="309" t="s">
        <v>1163</v>
      </c>
      <c r="B66" s="309" t="s">
        <v>1164</v>
      </c>
      <c r="C66" s="309"/>
      <c r="D66" s="160" t="s">
        <v>1167</v>
      </c>
      <c r="E66" s="141" t="s">
        <v>1015</v>
      </c>
      <c r="F66" s="141" t="s">
        <v>1016</v>
      </c>
      <c r="G66" s="229" t="s">
        <v>471</v>
      </c>
      <c r="H66" s="229" t="s">
        <v>471</v>
      </c>
      <c r="I66" s="229" t="s">
        <v>11</v>
      </c>
      <c r="J66" s="230"/>
      <c r="K66" s="479">
        <v>799</v>
      </c>
      <c r="L66" s="142">
        <f t="shared" si="0"/>
        <v>746.72897196261681</v>
      </c>
      <c r="M66" s="313" t="s">
        <v>1165</v>
      </c>
      <c r="N66" s="313"/>
      <c r="O66" s="313" t="s">
        <v>1183</v>
      </c>
      <c r="P66" s="313" t="s">
        <v>1182</v>
      </c>
      <c r="Q66" s="313">
        <v>20</v>
      </c>
      <c r="R66" s="314">
        <v>97855171634</v>
      </c>
      <c r="S66" s="315">
        <v>6.6000000000000005</v>
      </c>
      <c r="T66" s="315">
        <v>6.6000000000000005</v>
      </c>
      <c r="U66" s="315">
        <v>31</v>
      </c>
      <c r="V66" s="315">
        <v>0.39</v>
      </c>
      <c r="W66" s="171"/>
    </row>
    <row r="67" spans="1:23" s="140" customFormat="1" ht="20.25" customHeight="1">
      <c r="A67" s="309" t="s">
        <v>1163</v>
      </c>
      <c r="B67" s="309" t="s">
        <v>1164</v>
      </c>
      <c r="C67" s="309"/>
      <c r="D67" s="160" t="s">
        <v>1167</v>
      </c>
      <c r="E67" s="141" t="s">
        <v>473</v>
      </c>
      <c r="F67" s="141" t="s">
        <v>476</v>
      </c>
      <c r="G67" s="229" t="s">
        <v>471</v>
      </c>
      <c r="H67" s="229" t="s">
        <v>471</v>
      </c>
      <c r="I67" s="229" t="s">
        <v>11</v>
      </c>
      <c r="J67" s="230"/>
      <c r="K67" s="479">
        <v>340</v>
      </c>
      <c r="L67" s="142">
        <f t="shared" si="0"/>
        <v>317.75700934579436</v>
      </c>
      <c r="M67" s="313" t="s">
        <v>1165</v>
      </c>
      <c r="N67" s="313"/>
      <c r="O67" s="313" t="s">
        <v>1183</v>
      </c>
      <c r="P67" s="313" t="s">
        <v>1182</v>
      </c>
      <c r="Q67" s="313">
        <v>50</v>
      </c>
      <c r="R67" s="314">
        <v>97855171597</v>
      </c>
      <c r="S67" s="315">
        <v>0.5</v>
      </c>
      <c r="T67" s="315">
        <v>23.900000000000002</v>
      </c>
      <c r="U67" s="315">
        <v>22.1</v>
      </c>
      <c r="V67" s="315">
        <v>0.11</v>
      </c>
      <c r="W67" s="171"/>
    </row>
    <row r="68" spans="1:23" s="140" customFormat="1" ht="20.25" customHeight="1">
      <c r="A68" s="309" t="s">
        <v>1163</v>
      </c>
      <c r="B68" s="309" t="s">
        <v>1164</v>
      </c>
      <c r="C68" s="309"/>
      <c r="D68" s="160" t="s">
        <v>1167</v>
      </c>
      <c r="E68" s="141" t="s">
        <v>474</v>
      </c>
      <c r="F68" s="141" t="s">
        <v>477</v>
      </c>
      <c r="G68" s="229" t="s">
        <v>471</v>
      </c>
      <c r="H68" s="229" t="s">
        <v>471</v>
      </c>
      <c r="I68" s="229" t="s">
        <v>11</v>
      </c>
      <c r="J68" s="230"/>
      <c r="K68" s="479">
        <v>340</v>
      </c>
      <c r="L68" s="142">
        <f t="shared" si="0"/>
        <v>317.75700934579436</v>
      </c>
      <c r="M68" s="313" t="s">
        <v>1165</v>
      </c>
      <c r="N68" s="313"/>
      <c r="O68" s="313" t="s">
        <v>1183</v>
      </c>
      <c r="P68" s="313" t="s">
        <v>1182</v>
      </c>
      <c r="Q68" s="313">
        <v>50</v>
      </c>
      <c r="R68" s="314">
        <v>97855171603</v>
      </c>
      <c r="S68" s="315">
        <v>0.5</v>
      </c>
      <c r="T68" s="315">
        <v>23.900000000000002</v>
      </c>
      <c r="U68" s="315">
        <v>22.1</v>
      </c>
      <c r="V68" s="315">
        <v>0.11</v>
      </c>
      <c r="W68" s="171"/>
    </row>
    <row r="69" spans="1:23" s="140" customFormat="1" ht="20.25" customHeight="1">
      <c r="A69" s="309" t="s">
        <v>1163</v>
      </c>
      <c r="B69" s="309" t="s">
        <v>1164</v>
      </c>
      <c r="C69" s="309"/>
      <c r="D69" s="160" t="s">
        <v>1167</v>
      </c>
      <c r="E69" s="141" t="s">
        <v>1014</v>
      </c>
      <c r="F69" s="141" t="s">
        <v>1030</v>
      </c>
      <c r="G69" s="229" t="s">
        <v>471</v>
      </c>
      <c r="H69" s="229" t="s">
        <v>471</v>
      </c>
      <c r="I69" s="229" t="s">
        <v>11</v>
      </c>
      <c r="J69" s="230"/>
      <c r="K69" s="479">
        <v>340</v>
      </c>
      <c r="L69" s="142">
        <f t="shared" si="0"/>
        <v>317.75700934579436</v>
      </c>
      <c r="M69" s="313" t="s">
        <v>1165</v>
      </c>
      <c r="N69" s="313"/>
      <c r="O69" s="313" t="s">
        <v>1183</v>
      </c>
      <c r="P69" s="313" t="s">
        <v>1182</v>
      </c>
      <c r="Q69" s="313">
        <v>50</v>
      </c>
      <c r="R69" s="314">
        <v>97855171610</v>
      </c>
      <c r="S69" s="315">
        <v>0.5</v>
      </c>
      <c r="T69" s="315">
        <v>23.900000000000002</v>
      </c>
      <c r="U69" s="315">
        <v>22.1</v>
      </c>
      <c r="V69" s="315">
        <v>0.11</v>
      </c>
      <c r="W69" s="171"/>
    </row>
    <row r="70" spans="1:23" s="140" customFormat="1" ht="20.25" customHeight="1">
      <c r="A70" s="309" t="s">
        <v>1163</v>
      </c>
      <c r="B70" s="309" t="s">
        <v>1164</v>
      </c>
      <c r="C70" s="309"/>
      <c r="D70" s="160" t="s">
        <v>1167</v>
      </c>
      <c r="E70" s="141" t="s">
        <v>15</v>
      </c>
      <c r="F70" s="141" t="s">
        <v>2</v>
      </c>
      <c r="G70" s="164" t="s">
        <v>13</v>
      </c>
      <c r="H70" s="164" t="s">
        <v>788</v>
      </c>
      <c r="I70" s="164" t="s">
        <v>967</v>
      </c>
      <c r="J70" s="164" t="s">
        <v>972</v>
      </c>
      <c r="K70" s="479">
        <v>289</v>
      </c>
      <c r="L70" s="142">
        <f t="shared" si="0"/>
        <v>270.09345794392522</v>
      </c>
      <c r="M70" s="313" t="s">
        <v>1165</v>
      </c>
      <c r="N70" s="313"/>
      <c r="O70" s="313" t="s">
        <v>1184</v>
      </c>
      <c r="P70" s="313" t="s">
        <v>1182</v>
      </c>
      <c r="Q70" s="313">
        <v>4</v>
      </c>
      <c r="R70" s="314">
        <v>97855067128</v>
      </c>
      <c r="S70" s="315">
        <v>3</v>
      </c>
      <c r="T70" s="315">
        <v>47</v>
      </c>
      <c r="U70" s="315">
        <v>18.400000000000002</v>
      </c>
      <c r="V70" s="315">
        <v>0.3</v>
      </c>
      <c r="W70" s="171"/>
    </row>
    <row r="71" spans="1:23" s="140" customFormat="1" ht="20.25" customHeight="1">
      <c r="A71" s="309" t="s">
        <v>1163</v>
      </c>
      <c r="B71" s="309" t="s">
        <v>1164</v>
      </c>
      <c r="C71" s="309"/>
      <c r="D71" s="160" t="s">
        <v>1167</v>
      </c>
      <c r="E71" s="280" t="s">
        <v>1267</v>
      </c>
      <c r="F71" s="280" t="s">
        <v>1268</v>
      </c>
      <c r="G71" s="164" t="s">
        <v>13</v>
      </c>
      <c r="H71" s="164" t="s">
        <v>1336</v>
      </c>
      <c r="I71" s="164" t="s">
        <v>969</v>
      </c>
      <c r="J71" s="164" t="s">
        <v>972</v>
      </c>
      <c r="K71" s="479">
        <v>520</v>
      </c>
      <c r="L71" s="142">
        <f t="shared" si="0"/>
        <v>485.98130841121491</v>
      </c>
      <c r="M71" s="313" t="s">
        <v>1165</v>
      </c>
      <c r="N71" s="313"/>
      <c r="O71" s="313" t="s">
        <v>1183</v>
      </c>
      <c r="P71" s="313" t="s">
        <v>1182</v>
      </c>
      <c r="Q71" s="313">
        <v>8</v>
      </c>
      <c r="R71" s="314">
        <v>97855204646</v>
      </c>
      <c r="S71" s="315">
        <v>2.2799999999999998</v>
      </c>
      <c r="T71" s="315">
        <v>36.99</v>
      </c>
      <c r="U71" s="315">
        <v>13.69</v>
      </c>
      <c r="V71" s="315">
        <v>0.38</v>
      </c>
      <c r="W71" s="305" t="s">
        <v>675</v>
      </c>
    </row>
    <row r="72" spans="1:23" s="140" customFormat="1" ht="20.25" customHeight="1">
      <c r="A72" s="309" t="s">
        <v>1163</v>
      </c>
      <c r="B72" s="309" t="s">
        <v>1164</v>
      </c>
      <c r="C72" s="309"/>
      <c r="D72" s="160" t="s">
        <v>1167</v>
      </c>
      <c r="E72" s="141" t="s">
        <v>933</v>
      </c>
      <c r="F72" s="141" t="s">
        <v>937</v>
      </c>
      <c r="G72" s="164" t="s">
        <v>13</v>
      </c>
      <c r="H72" s="164" t="s">
        <v>960</v>
      </c>
      <c r="I72" s="164" t="s">
        <v>969</v>
      </c>
      <c r="J72" s="164" t="s">
        <v>972</v>
      </c>
      <c r="K72" s="479">
        <v>1290</v>
      </c>
      <c r="L72" s="142">
        <f t="shared" ref="L72:L81" si="4">K72/1.07</f>
        <v>1205.6074766355139</v>
      </c>
      <c r="M72" s="313" t="s">
        <v>1165</v>
      </c>
      <c r="N72" s="313"/>
      <c r="O72" s="313" t="s">
        <v>1183</v>
      </c>
      <c r="P72" s="313" t="s">
        <v>1182</v>
      </c>
      <c r="Q72" s="313">
        <v>4</v>
      </c>
      <c r="R72" s="314">
        <v>97855186164</v>
      </c>
      <c r="S72" s="315">
        <v>3.1</v>
      </c>
      <c r="T72" s="315">
        <v>29</v>
      </c>
      <c r="U72" s="315">
        <v>13.600000000000001</v>
      </c>
      <c r="V72" s="315">
        <v>0.5</v>
      </c>
      <c r="W72" s="171"/>
    </row>
    <row r="73" spans="1:23" s="140" customFormat="1" ht="20.25" customHeight="1">
      <c r="A73" s="309" t="s">
        <v>1163</v>
      </c>
      <c r="B73" s="309" t="s">
        <v>1164</v>
      </c>
      <c r="C73" s="309"/>
      <c r="D73" s="160" t="s">
        <v>1167</v>
      </c>
      <c r="E73" s="141" t="s">
        <v>934</v>
      </c>
      <c r="F73" s="141" t="s">
        <v>938</v>
      </c>
      <c r="G73" s="164" t="s">
        <v>13</v>
      </c>
      <c r="H73" s="164" t="s">
        <v>960</v>
      </c>
      <c r="I73" s="164" t="s">
        <v>969</v>
      </c>
      <c r="J73" s="164" t="s">
        <v>972</v>
      </c>
      <c r="K73" s="479">
        <v>1290</v>
      </c>
      <c r="L73" s="142">
        <f t="shared" si="4"/>
        <v>1205.6074766355139</v>
      </c>
      <c r="M73" s="313" t="s">
        <v>1165</v>
      </c>
      <c r="N73" s="313"/>
      <c r="O73" s="313" t="s">
        <v>1183</v>
      </c>
      <c r="P73" s="313" t="s">
        <v>1182</v>
      </c>
      <c r="Q73" s="313">
        <v>4</v>
      </c>
      <c r="R73" s="314">
        <v>97855185891</v>
      </c>
      <c r="S73" s="315">
        <v>3.1</v>
      </c>
      <c r="T73" s="315">
        <v>29</v>
      </c>
      <c r="U73" s="315">
        <v>13.600000000000001</v>
      </c>
      <c r="V73" s="315">
        <v>0.5</v>
      </c>
      <c r="W73" s="171"/>
    </row>
    <row r="74" spans="1:23" s="140" customFormat="1" ht="17.25" customHeight="1">
      <c r="A74" s="309" t="s">
        <v>1163</v>
      </c>
      <c r="B74" s="309" t="s">
        <v>1164</v>
      </c>
      <c r="C74" s="309"/>
      <c r="D74" s="160" t="s">
        <v>1167</v>
      </c>
      <c r="E74" s="141" t="s">
        <v>935</v>
      </c>
      <c r="F74" s="141" t="s">
        <v>936</v>
      </c>
      <c r="G74" s="164" t="s">
        <v>13</v>
      </c>
      <c r="H74" s="164" t="s">
        <v>960</v>
      </c>
      <c r="I74" s="164" t="s">
        <v>969</v>
      </c>
      <c r="J74" s="164" t="s">
        <v>972</v>
      </c>
      <c r="K74" s="479">
        <v>1290</v>
      </c>
      <c r="L74" s="142">
        <f t="shared" si="4"/>
        <v>1205.6074766355139</v>
      </c>
      <c r="M74" s="313" t="s">
        <v>1165</v>
      </c>
      <c r="N74" s="313"/>
      <c r="O74" s="313" t="s">
        <v>1183</v>
      </c>
      <c r="P74" s="313" t="s">
        <v>1182</v>
      </c>
      <c r="Q74" s="313">
        <v>4</v>
      </c>
      <c r="R74" s="314">
        <v>97855185914</v>
      </c>
      <c r="S74" s="315">
        <v>3.1</v>
      </c>
      <c r="T74" s="315">
        <v>29</v>
      </c>
      <c r="U74" s="315">
        <v>13.600000000000001</v>
      </c>
      <c r="V74" s="315">
        <v>0.5</v>
      </c>
      <c r="W74" s="171"/>
    </row>
    <row r="75" spans="1:23" s="337" customFormat="1" ht="20.25" customHeight="1">
      <c r="A75" s="326" t="s">
        <v>1163</v>
      </c>
      <c r="B75" s="326" t="s">
        <v>1164</v>
      </c>
      <c r="C75" s="326"/>
      <c r="D75" s="160" t="s">
        <v>1167</v>
      </c>
      <c r="E75" s="141" t="s">
        <v>1612</v>
      </c>
      <c r="F75" s="141" t="s">
        <v>317</v>
      </c>
      <c r="G75" s="164" t="s">
        <v>13</v>
      </c>
      <c r="H75" s="164" t="s">
        <v>722</v>
      </c>
      <c r="I75" s="164" t="s">
        <v>1613</v>
      </c>
      <c r="J75" s="164" t="s">
        <v>973</v>
      </c>
      <c r="K75" s="479">
        <v>1490</v>
      </c>
      <c r="L75" s="142">
        <f t="shared" si="4"/>
        <v>1392.5233644859811</v>
      </c>
      <c r="M75" s="333" t="s">
        <v>1165</v>
      </c>
      <c r="N75" s="333"/>
      <c r="O75" s="333" t="s">
        <v>1183</v>
      </c>
      <c r="P75" s="333" t="s">
        <v>1182</v>
      </c>
      <c r="Q75" s="313">
        <v>10</v>
      </c>
      <c r="R75" s="334">
        <v>97855115362</v>
      </c>
      <c r="S75" s="335">
        <v>15</v>
      </c>
      <c r="T75" s="335">
        <v>37</v>
      </c>
      <c r="U75" s="335">
        <v>3</v>
      </c>
      <c r="V75" s="335">
        <v>0.38</v>
      </c>
      <c r="W75" s="336"/>
    </row>
    <row r="76" spans="1:23" s="140" customFormat="1" ht="20.25" customHeight="1">
      <c r="A76" s="309" t="s">
        <v>1163</v>
      </c>
      <c r="B76" s="309" t="s">
        <v>1164</v>
      </c>
      <c r="C76" s="309"/>
      <c r="D76" s="160" t="s">
        <v>1167</v>
      </c>
      <c r="E76" s="141" t="s">
        <v>384</v>
      </c>
      <c r="F76" s="141" t="s">
        <v>386</v>
      </c>
      <c r="G76" s="164" t="s">
        <v>13</v>
      </c>
      <c r="H76" s="164" t="s">
        <v>960</v>
      </c>
      <c r="I76" s="164" t="s">
        <v>969</v>
      </c>
      <c r="J76" s="164" t="s">
        <v>973</v>
      </c>
      <c r="K76" s="479">
        <v>1690</v>
      </c>
      <c r="L76" s="142">
        <f t="shared" si="4"/>
        <v>1579.4392523364486</v>
      </c>
      <c r="M76" s="313" t="s">
        <v>1165</v>
      </c>
      <c r="N76" s="313"/>
      <c r="O76" s="313" t="s">
        <v>1183</v>
      </c>
      <c r="P76" s="313" t="s">
        <v>1182</v>
      </c>
      <c r="Q76" s="313">
        <v>4</v>
      </c>
      <c r="R76" s="314">
        <v>97855152220</v>
      </c>
      <c r="S76" s="315">
        <v>15.600000000000001</v>
      </c>
      <c r="T76" s="315">
        <v>4</v>
      </c>
      <c r="U76" s="315">
        <v>26</v>
      </c>
      <c r="V76" s="315">
        <v>0.71</v>
      </c>
      <c r="W76" s="171"/>
    </row>
    <row r="77" spans="1:23" s="140" customFormat="1" ht="20.25" customHeight="1">
      <c r="A77" s="309" t="s">
        <v>1163</v>
      </c>
      <c r="B77" s="309" t="s">
        <v>1164</v>
      </c>
      <c r="C77" s="309"/>
      <c r="D77" s="160" t="s">
        <v>1167</v>
      </c>
      <c r="E77" s="141" t="s">
        <v>385</v>
      </c>
      <c r="F77" s="141" t="s">
        <v>387</v>
      </c>
      <c r="G77" s="164" t="s">
        <v>13</v>
      </c>
      <c r="H77" s="164" t="s">
        <v>960</v>
      </c>
      <c r="I77" s="164" t="s">
        <v>969</v>
      </c>
      <c r="J77" s="164" t="s">
        <v>973</v>
      </c>
      <c r="K77" s="479">
        <v>1690</v>
      </c>
      <c r="L77" s="142">
        <f t="shared" si="4"/>
        <v>1579.4392523364486</v>
      </c>
      <c r="M77" s="313" t="s">
        <v>1165</v>
      </c>
      <c r="N77" s="313"/>
      <c r="O77" s="313" t="s">
        <v>1183</v>
      </c>
      <c r="P77" s="313" t="s">
        <v>1182</v>
      </c>
      <c r="Q77" s="313">
        <v>4</v>
      </c>
      <c r="R77" s="314">
        <v>97855152237</v>
      </c>
      <c r="S77" s="315">
        <v>15.600000000000001</v>
      </c>
      <c r="T77" s="315">
        <v>4</v>
      </c>
      <c r="U77" s="315">
        <v>26</v>
      </c>
      <c r="V77" s="315">
        <v>0.71</v>
      </c>
      <c r="W77" s="171"/>
    </row>
    <row r="78" spans="1:23" s="140" customFormat="1" ht="20.25" customHeight="1">
      <c r="A78" s="309" t="s">
        <v>1163</v>
      </c>
      <c r="B78" s="309" t="s">
        <v>1164</v>
      </c>
      <c r="C78" s="309"/>
      <c r="D78" s="160" t="s">
        <v>1167</v>
      </c>
      <c r="E78" s="141" t="s">
        <v>669</v>
      </c>
      <c r="F78" s="141" t="s">
        <v>687</v>
      </c>
      <c r="G78" s="164" t="s">
        <v>13</v>
      </c>
      <c r="H78" s="164" t="s">
        <v>960</v>
      </c>
      <c r="I78" s="164" t="s">
        <v>969</v>
      </c>
      <c r="J78" s="164" t="s">
        <v>973</v>
      </c>
      <c r="K78" s="479">
        <v>1690</v>
      </c>
      <c r="L78" s="142">
        <f t="shared" si="4"/>
        <v>1579.4392523364486</v>
      </c>
      <c r="M78" s="313" t="s">
        <v>1165</v>
      </c>
      <c r="N78" s="313"/>
      <c r="O78" s="313" t="s">
        <v>1183</v>
      </c>
      <c r="P78" s="313" t="s">
        <v>1182</v>
      </c>
      <c r="Q78" s="313">
        <v>4</v>
      </c>
      <c r="R78" s="314">
        <v>97855182531</v>
      </c>
      <c r="S78" s="315">
        <v>15.600000000000001</v>
      </c>
      <c r="T78" s="315">
        <v>39.300000000000004</v>
      </c>
      <c r="U78" s="315">
        <v>2.6</v>
      </c>
      <c r="V78" s="315">
        <v>0.71</v>
      </c>
      <c r="W78" s="171"/>
    </row>
    <row r="79" spans="1:23" s="140" customFormat="1" ht="20.25" customHeight="1">
      <c r="A79" s="309" t="s">
        <v>1163</v>
      </c>
      <c r="B79" s="309" t="s">
        <v>1164</v>
      </c>
      <c r="C79" s="309"/>
      <c r="D79" s="160" t="s">
        <v>1167</v>
      </c>
      <c r="E79" s="141" t="s">
        <v>570</v>
      </c>
      <c r="F79" s="141" t="s">
        <v>575</v>
      </c>
      <c r="G79" s="164" t="s">
        <v>13</v>
      </c>
      <c r="H79" s="164" t="s">
        <v>960</v>
      </c>
      <c r="I79" s="164" t="s">
        <v>969</v>
      </c>
      <c r="J79" s="164" t="s">
        <v>972</v>
      </c>
      <c r="K79" s="479">
        <v>1690</v>
      </c>
      <c r="L79" s="142">
        <f t="shared" si="4"/>
        <v>1579.4392523364486</v>
      </c>
      <c r="M79" s="313" t="s">
        <v>1165</v>
      </c>
      <c r="N79" s="313"/>
      <c r="O79" s="313" t="s">
        <v>1183</v>
      </c>
      <c r="P79" s="313" t="s">
        <v>1182</v>
      </c>
      <c r="Q79" s="313">
        <v>4</v>
      </c>
      <c r="R79" s="314">
        <v>97855179517</v>
      </c>
      <c r="S79" s="315">
        <v>20.5</v>
      </c>
      <c r="T79" s="315">
        <v>46.8</v>
      </c>
      <c r="U79" s="315">
        <v>3.2</v>
      </c>
      <c r="V79" s="315">
        <v>0.95299999999999996</v>
      </c>
      <c r="W79" s="171"/>
    </row>
    <row r="80" spans="1:23" s="140" customFormat="1" ht="20.25" customHeight="1">
      <c r="A80" s="309" t="s">
        <v>1163</v>
      </c>
      <c r="B80" s="309" t="s">
        <v>1164</v>
      </c>
      <c r="C80" s="309"/>
      <c r="D80" s="160" t="s">
        <v>1167</v>
      </c>
      <c r="E80" s="141" t="s">
        <v>571</v>
      </c>
      <c r="F80" s="141" t="s">
        <v>576</v>
      </c>
      <c r="G80" s="164" t="s">
        <v>13</v>
      </c>
      <c r="H80" s="164" t="s">
        <v>960</v>
      </c>
      <c r="I80" s="164" t="s">
        <v>969</v>
      </c>
      <c r="J80" s="164" t="s">
        <v>972</v>
      </c>
      <c r="K80" s="479">
        <v>1690</v>
      </c>
      <c r="L80" s="142">
        <f t="shared" si="4"/>
        <v>1579.4392523364486</v>
      </c>
      <c r="M80" s="313" t="s">
        <v>1165</v>
      </c>
      <c r="N80" s="313"/>
      <c r="O80" s="313" t="s">
        <v>1183</v>
      </c>
      <c r="P80" s="313" t="s">
        <v>1182</v>
      </c>
      <c r="Q80" s="313">
        <v>4</v>
      </c>
      <c r="R80" s="314">
        <v>97855179593</v>
      </c>
      <c r="S80" s="315">
        <v>20.5</v>
      </c>
      <c r="T80" s="315">
        <v>46.8</v>
      </c>
      <c r="U80" s="315">
        <v>3.2</v>
      </c>
      <c r="V80" s="315">
        <v>0.95299999999999996</v>
      </c>
      <c r="W80" s="171"/>
    </row>
    <row r="81" spans="1:23" s="140" customFormat="1" ht="20.25" customHeight="1">
      <c r="A81" s="309" t="s">
        <v>1163</v>
      </c>
      <c r="B81" s="309" t="s">
        <v>1164</v>
      </c>
      <c r="C81" s="309"/>
      <c r="D81" s="160" t="s">
        <v>1167</v>
      </c>
      <c r="E81" s="141" t="s">
        <v>1007</v>
      </c>
      <c r="F81" s="141" t="s">
        <v>1008</v>
      </c>
      <c r="G81" s="164" t="s">
        <v>13</v>
      </c>
      <c r="H81" s="164" t="s">
        <v>960</v>
      </c>
      <c r="I81" s="164" t="s">
        <v>969</v>
      </c>
      <c r="J81" s="164" t="s">
        <v>972</v>
      </c>
      <c r="K81" s="479">
        <v>2190</v>
      </c>
      <c r="L81" s="142">
        <f t="shared" si="4"/>
        <v>2046.7289719626167</v>
      </c>
      <c r="M81" s="313" t="s">
        <v>1165</v>
      </c>
      <c r="N81" s="313"/>
      <c r="O81" s="313" t="s">
        <v>1183</v>
      </c>
      <c r="P81" s="313" t="s">
        <v>1182</v>
      </c>
      <c r="Q81" s="313">
        <v>4</v>
      </c>
      <c r="R81" s="314">
        <v>97855196408</v>
      </c>
      <c r="S81" s="315">
        <v>3.8</v>
      </c>
      <c r="T81" s="315">
        <v>39</v>
      </c>
      <c r="U81" s="315">
        <v>23</v>
      </c>
      <c r="V81" s="315">
        <v>0.99</v>
      </c>
      <c r="W81" s="171"/>
    </row>
    <row r="82" spans="1:23" s="337" customFormat="1" ht="20.25" customHeight="1">
      <c r="A82" s="326" t="s">
        <v>1163</v>
      </c>
      <c r="B82" s="326" t="s">
        <v>1164</v>
      </c>
      <c r="C82" s="326"/>
      <c r="D82" s="327" t="s">
        <v>1167</v>
      </c>
      <c r="E82" s="328" t="s">
        <v>525</v>
      </c>
      <c r="F82" s="328" t="s">
        <v>1197</v>
      </c>
      <c r="G82" s="341" t="s">
        <v>13</v>
      </c>
      <c r="H82" s="341" t="s">
        <v>960</v>
      </c>
      <c r="I82" s="341" t="s">
        <v>969</v>
      </c>
      <c r="J82" s="341" t="s">
        <v>972</v>
      </c>
      <c r="K82" s="479">
        <v>3750</v>
      </c>
      <c r="L82" s="142">
        <f t="shared" si="2"/>
        <v>3504.6728971962616</v>
      </c>
      <c r="M82" s="333" t="s">
        <v>1165</v>
      </c>
      <c r="N82" s="313"/>
      <c r="O82" s="333" t="s">
        <v>1183</v>
      </c>
      <c r="P82" s="333" t="s">
        <v>1182</v>
      </c>
      <c r="Q82" s="313">
        <v>4</v>
      </c>
      <c r="R82" s="334">
        <v>97855173317</v>
      </c>
      <c r="S82" s="335">
        <v>5.45</v>
      </c>
      <c r="T82" s="335">
        <v>33.849999999999994</v>
      </c>
      <c r="U82" s="335">
        <v>15.549999999999999</v>
      </c>
      <c r="V82" s="335">
        <v>1</v>
      </c>
      <c r="W82" s="336"/>
    </row>
    <row r="83" spans="1:23" s="337" customFormat="1" ht="20.25" customHeight="1">
      <c r="A83" s="326" t="s">
        <v>1163</v>
      </c>
      <c r="B83" s="326" t="s">
        <v>1164</v>
      </c>
      <c r="C83" s="326"/>
      <c r="D83" s="327" t="s">
        <v>1167</v>
      </c>
      <c r="E83" s="328" t="s">
        <v>526</v>
      </c>
      <c r="F83" s="328" t="s">
        <v>1196</v>
      </c>
      <c r="G83" s="341" t="s">
        <v>13</v>
      </c>
      <c r="H83" s="341" t="s">
        <v>960</v>
      </c>
      <c r="I83" s="341" t="s">
        <v>969</v>
      </c>
      <c r="J83" s="341" t="s">
        <v>972</v>
      </c>
      <c r="K83" s="479">
        <v>3750</v>
      </c>
      <c r="L83" s="142">
        <f t="shared" si="2"/>
        <v>3504.6728971962616</v>
      </c>
      <c r="M83" s="333" t="s">
        <v>1165</v>
      </c>
      <c r="N83" s="313"/>
      <c r="O83" s="333" t="s">
        <v>1183</v>
      </c>
      <c r="P83" s="333" t="s">
        <v>1182</v>
      </c>
      <c r="Q83" s="313">
        <v>4</v>
      </c>
      <c r="R83" s="334">
        <v>97855173324</v>
      </c>
      <c r="S83" s="335">
        <v>5.45</v>
      </c>
      <c r="T83" s="335">
        <v>33.849999999999994</v>
      </c>
      <c r="U83" s="335">
        <v>15.549999999999999</v>
      </c>
      <c r="V83" s="335">
        <v>1</v>
      </c>
      <c r="W83" s="336"/>
    </row>
    <row r="84" spans="1:23" s="337" customFormat="1" ht="20.25" customHeight="1">
      <c r="A84" s="326" t="s">
        <v>1163</v>
      </c>
      <c r="B84" s="326" t="s">
        <v>1164</v>
      </c>
      <c r="C84" s="326"/>
      <c r="D84" s="327" t="s">
        <v>1167</v>
      </c>
      <c r="E84" s="328" t="s">
        <v>667</v>
      </c>
      <c r="F84" s="328" t="s">
        <v>1195</v>
      </c>
      <c r="G84" s="341" t="s">
        <v>13</v>
      </c>
      <c r="H84" s="341" t="s">
        <v>960</v>
      </c>
      <c r="I84" s="341" t="s">
        <v>969</v>
      </c>
      <c r="J84" s="341" t="s">
        <v>973</v>
      </c>
      <c r="K84" s="479">
        <v>3750</v>
      </c>
      <c r="L84" s="142">
        <f t="shared" si="2"/>
        <v>3504.6728971962616</v>
      </c>
      <c r="M84" s="333" t="s">
        <v>1165</v>
      </c>
      <c r="N84" s="313"/>
      <c r="O84" s="333" t="s">
        <v>1183</v>
      </c>
      <c r="P84" s="333" t="s">
        <v>1182</v>
      </c>
      <c r="Q84" s="313">
        <v>4</v>
      </c>
      <c r="R84" s="334">
        <v>97855179333</v>
      </c>
      <c r="S84" s="335">
        <v>5.4</v>
      </c>
      <c r="T84" s="335">
        <v>33.799999999999997</v>
      </c>
      <c r="U84" s="335">
        <v>15.5</v>
      </c>
      <c r="V84" s="335">
        <v>1</v>
      </c>
      <c r="W84" s="336"/>
    </row>
    <row r="85" spans="1:23" s="337" customFormat="1" ht="20.25" customHeight="1">
      <c r="A85" s="326" t="s">
        <v>1163</v>
      </c>
      <c r="B85" s="326" t="s">
        <v>1164</v>
      </c>
      <c r="C85" s="326"/>
      <c r="D85" s="327" t="s">
        <v>1167</v>
      </c>
      <c r="E85" s="328" t="s">
        <v>668</v>
      </c>
      <c r="F85" s="328" t="s">
        <v>1194</v>
      </c>
      <c r="G85" s="341" t="s">
        <v>13</v>
      </c>
      <c r="H85" s="341" t="s">
        <v>960</v>
      </c>
      <c r="I85" s="341" t="s">
        <v>969</v>
      </c>
      <c r="J85" s="341" t="s">
        <v>973</v>
      </c>
      <c r="K85" s="479">
        <v>3750</v>
      </c>
      <c r="L85" s="142">
        <f t="shared" si="2"/>
        <v>3504.6728971962616</v>
      </c>
      <c r="M85" s="333" t="s">
        <v>1165</v>
      </c>
      <c r="N85" s="313"/>
      <c r="O85" s="333" t="s">
        <v>1183</v>
      </c>
      <c r="P85" s="333" t="s">
        <v>1182</v>
      </c>
      <c r="Q85" s="313">
        <v>4</v>
      </c>
      <c r="R85" s="334">
        <v>97855179340</v>
      </c>
      <c r="S85" s="335">
        <v>5.4</v>
      </c>
      <c r="T85" s="335">
        <v>33.799999999999997</v>
      </c>
      <c r="U85" s="335">
        <v>15.5</v>
      </c>
      <c r="V85" s="335">
        <v>1</v>
      </c>
      <c r="W85" s="336"/>
    </row>
    <row r="86" spans="1:23" s="140" customFormat="1" ht="20.25" customHeight="1">
      <c r="A86" s="309" t="s">
        <v>1163</v>
      </c>
      <c r="B86" s="309" t="s">
        <v>1164</v>
      </c>
      <c r="C86" s="309"/>
      <c r="D86" s="160" t="s">
        <v>1167</v>
      </c>
      <c r="E86" s="141" t="s">
        <v>982</v>
      </c>
      <c r="F86" s="141" t="s">
        <v>983</v>
      </c>
      <c r="G86" s="164" t="s">
        <v>13</v>
      </c>
      <c r="H86" s="164" t="s">
        <v>960</v>
      </c>
      <c r="I86" s="164" t="s">
        <v>969</v>
      </c>
      <c r="J86" s="164" t="s">
        <v>972</v>
      </c>
      <c r="K86" s="479">
        <v>4290</v>
      </c>
      <c r="L86" s="142">
        <f t="shared" si="2"/>
        <v>4009.3457943925232</v>
      </c>
      <c r="M86" s="313" t="s">
        <v>1165</v>
      </c>
      <c r="N86" s="313"/>
      <c r="O86" s="313" t="s">
        <v>1183</v>
      </c>
      <c r="P86" s="313" t="s">
        <v>1182</v>
      </c>
      <c r="Q86" s="313">
        <v>4</v>
      </c>
      <c r="R86" s="314">
        <v>97855193773</v>
      </c>
      <c r="S86" s="315">
        <v>14</v>
      </c>
      <c r="T86" s="315">
        <v>45</v>
      </c>
      <c r="U86" s="315">
        <v>3.8</v>
      </c>
      <c r="V86" s="315">
        <v>1</v>
      </c>
      <c r="W86" s="171"/>
    </row>
    <row r="87" spans="1:23" s="140" customFormat="1" ht="20.25" customHeight="1">
      <c r="A87" s="309" t="s">
        <v>1163</v>
      </c>
      <c r="B87" s="309" t="s">
        <v>1164</v>
      </c>
      <c r="C87" s="309"/>
      <c r="D87" s="160" t="s">
        <v>1167</v>
      </c>
      <c r="E87" s="141" t="s">
        <v>338</v>
      </c>
      <c r="F87" s="141" t="s">
        <v>414</v>
      </c>
      <c r="G87" s="164" t="s">
        <v>13</v>
      </c>
      <c r="H87" s="164" t="s">
        <v>960</v>
      </c>
      <c r="I87" s="164" t="s">
        <v>969</v>
      </c>
      <c r="J87" s="164" t="s">
        <v>973</v>
      </c>
      <c r="K87" s="479">
        <v>4590</v>
      </c>
      <c r="L87" s="142">
        <f t="shared" si="2"/>
        <v>4289.7196261682238</v>
      </c>
      <c r="M87" s="313" t="s">
        <v>1165</v>
      </c>
      <c r="N87" s="313"/>
      <c r="O87" s="313" t="s">
        <v>1183</v>
      </c>
      <c r="P87" s="313" t="s">
        <v>1182</v>
      </c>
      <c r="Q87" s="313">
        <v>4</v>
      </c>
      <c r="R87" s="314">
        <v>97855158659</v>
      </c>
      <c r="S87" s="315">
        <v>5.8</v>
      </c>
      <c r="T87" s="315">
        <v>17.3</v>
      </c>
      <c r="U87" s="315">
        <v>13.799999999999999</v>
      </c>
      <c r="V87" s="315">
        <v>0.34</v>
      </c>
      <c r="W87" s="171"/>
    </row>
    <row r="88" spans="1:23" s="140" customFormat="1" ht="20.25" customHeight="1">
      <c r="A88" s="309" t="s">
        <v>1163</v>
      </c>
      <c r="B88" s="309" t="s">
        <v>1164</v>
      </c>
      <c r="C88" s="309"/>
      <c r="D88" s="160" t="s">
        <v>1167</v>
      </c>
      <c r="E88" s="141" t="s">
        <v>1524</v>
      </c>
      <c r="F88" s="141" t="s">
        <v>1525</v>
      </c>
      <c r="G88" s="164" t="s">
        <v>1632</v>
      </c>
      <c r="H88" s="164" t="s">
        <v>1552</v>
      </c>
      <c r="I88" s="164" t="s">
        <v>1633</v>
      </c>
      <c r="J88" s="164" t="s">
        <v>973</v>
      </c>
      <c r="K88" s="479">
        <v>790</v>
      </c>
      <c r="L88" s="142">
        <f t="shared" si="2"/>
        <v>738.31775700934577</v>
      </c>
      <c r="M88" s="313" t="s">
        <v>1165</v>
      </c>
      <c r="N88" s="313"/>
      <c r="O88" s="313" t="s">
        <v>1183</v>
      </c>
      <c r="P88" s="313" t="s">
        <v>1182</v>
      </c>
      <c r="Q88" s="313">
        <v>8</v>
      </c>
      <c r="R88" s="314">
        <v>99206087255</v>
      </c>
      <c r="S88" s="315">
        <v>17</v>
      </c>
      <c r="T88" s="315">
        <v>43.5</v>
      </c>
      <c r="U88" s="315">
        <v>6.1</v>
      </c>
      <c r="V88" s="315">
        <v>0.02</v>
      </c>
      <c r="W88" s="171"/>
    </row>
    <row r="89" spans="1:23" s="140" customFormat="1" ht="20.25" customHeight="1">
      <c r="A89" s="309" t="s">
        <v>1163</v>
      </c>
      <c r="B89" s="309" t="s">
        <v>1164</v>
      </c>
      <c r="C89" s="309"/>
      <c r="D89" s="160" t="s">
        <v>1167</v>
      </c>
      <c r="E89" s="141" t="s">
        <v>481</v>
      </c>
      <c r="F89" s="141" t="s">
        <v>485</v>
      </c>
      <c r="G89" s="164" t="s">
        <v>13</v>
      </c>
      <c r="H89" s="164" t="s">
        <v>960</v>
      </c>
      <c r="I89" s="164" t="s">
        <v>969</v>
      </c>
      <c r="J89" s="164" t="s">
        <v>973</v>
      </c>
      <c r="K89" s="479">
        <v>3990</v>
      </c>
      <c r="L89" s="142">
        <f t="shared" si="2"/>
        <v>3728.9719626168221</v>
      </c>
      <c r="M89" s="313" t="s">
        <v>1165</v>
      </c>
      <c r="N89" s="313"/>
      <c r="O89" s="313" t="s">
        <v>1183</v>
      </c>
      <c r="P89" s="313" t="s">
        <v>1182</v>
      </c>
      <c r="Q89" s="313">
        <v>4</v>
      </c>
      <c r="R89" s="314">
        <v>97855169655</v>
      </c>
      <c r="S89" s="315">
        <v>14</v>
      </c>
      <c r="T89" s="315">
        <v>31.5</v>
      </c>
      <c r="U89" s="315">
        <v>3.8</v>
      </c>
      <c r="V89" s="315">
        <v>0.7</v>
      </c>
      <c r="W89" s="171"/>
    </row>
    <row r="90" spans="1:23" s="140" customFormat="1" ht="20.25" customHeight="1">
      <c r="A90" s="309" t="s">
        <v>1163</v>
      </c>
      <c r="B90" s="309" t="s">
        <v>1164</v>
      </c>
      <c r="C90" s="309"/>
      <c r="D90" s="160" t="s">
        <v>1167</v>
      </c>
      <c r="E90" s="141" t="s">
        <v>482</v>
      </c>
      <c r="F90" s="141" t="s">
        <v>486</v>
      </c>
      <c r="G90" s="164" t="s">
        <v>13</v>
      </c>
      <c r="H90" s="164" t="s">
        <v>960</v>
      </c>
      <c r="I90" s="164" t="s">
        <v>969</v>
      </c>
      <c r="J90" s="164" t="s">
        <v>973</v>
      </c>
      <c r="K90" s="479">
        <v>3990</v>
      </c>
      <c r="L90" s="142">
        <f t="shared" si="2"/>
        <v>3728.9719626168221</v>
      </c>
      <c r="M90" s="313" t="s">
        <v>1165</v>
      </c>
      <c r="N90" s="313"/>
      <c r="O90" s="313" t="s">
        <v>1183</v>
      </c>
      <c r="P90" s="313" t="s">
        <v>1182</v>
      </c>
      <c r="Q90" s="313">
        <v>4</v>
      </c>
      <c r="R90" s="314">
        <v>97855169662</v>
      </c>
      <c r="S90" s="315">
        <v>14</v>
      </c>
      <c r="T90" s="315">
        <v>31.5</v>
      </c>
      <c r="U90" s="315">
        <v>3.8</v>
      </c>
      <c r="V90" s="315">
        <v>0.7</v>
      </c>
      <c r="W90" s="171"/>
    </row>
    <row r="91" spans="1:23" s="140" customFormat="1" ht="20.25" customHeight="1">
      <c r="A91" s="309" t="s">
        <v>1163</v>
      </c>
      <c r="B91" s="309" t="s">
        <v>1164</v>
      </c>
      <c r="C91" s="309"/>
      <c r="D91" s="160" t="s">
        <v>1167</v>
      </c>
      <c r="E91" s="141" t="s">
        <v>483</v>
      </c>
      <c r="F91" s="141" t="s">
        <v>487</v>
      </c>
      <c r="G91" s="164" t="s">
        <v>13</v>
      </c>
      <c r="H91" s="164" t="s">
        <v>960</v>
      </c>
      <c r="I91" s="164" t="s">
        <v>969</v>
      </c>
      <c r="J91" s="164" t="s">
        <v>973</v>
      </c>
      <c r="K91" s="479">
        <v>3990</v>
      </c>
      <c r="L91" s="142">
        <f t="shared" si="2"/>
        <v>3728.9719626168221</v>
      </c>
      <c r="M91" s="313" t="s">
        <v>1165</v>
      </c>
      <c r="N91" s="313"/>
      <c r="O91" s="313" t="s">
        <v>1183</v>
      </c>
      <c r="P91" s="313" t="s">
        <v>1182</v>
      </c>
      <c r="Q91" s="313">
        <v>4</v>
      </c>
      <c r="R91" s="314">
        <v>97855169679</v>
      </c>
      <c r="S91" s="315">
        <v>14</v>
      </c>
      <c r="T91" s="315">
        <v>31.5</v>
      </c>
      <c r="U91" s="315">
        <v>3.8</v>
      </c>
      <c r="V91" s="315">
        <v>0.7</v>
      </c>
      <c r="W91" s="171"/>
    </row>
    <row r="92" spans="1:23" s="140" customFormat="1" ht="20.25" customHeight="1">
      <c r="A92" s="309" t="s">
        <v>1163</v>
      </c>
      <c r="B92" s="309" t="s">
        <v>1164</v>
      </c>
      <c r="C92" s="309"/>
      <c r="D92" s="160" t="s">
        <v>1167</v>
      </c>
      <c r="E92" s="141" t="s">
        <v>484</v>
      </c>
      <c r="F92" s="141" t="s">
        <v>568</v>
      </c>
      <c r="G92" s="164" t="s">
        <v>13</v>
      </c>
      <c r="H92" s="164" t="s">
        <v>960</v>
      </c>
      <c r="I92" s="164" t="s">
        <v>969</v>
      </c>
      <c r="J92" s="164" t="s">
        <v>973</v>
      </c>
      <c r="K92" s="479">
        <v>3990</v>
      </c>
      <c r="L92" s="142">
        <f t="shared" si="2"/>
        <v>3728.9719626168221</v>
      </c>
      <c r="M92" s="313" t="s">
        <v>1165</v>
      </c>
      <c r="N92" s="313"/>
      <c r="O92" s="313" t="s">
        <v>1183</v>
      </c>
      <c r="P92" s="313" t="s">
        <v>1182</v>
      </c>
      <c r="Q92" s="313">
        <v>4</v>
      </c>
      <c r="R92" s="314">
        <v>97855169747</v>
      </c>
      <c r="S92" s="315">
        <v>14</v>
      </c>
      <c r="T92" s="315">
        <v>31.5</v>
      </c>
      <c r="U92" s="315">
        <v>3.8</v>
      </c>
      <c r="V92" s="315">
        <v>0.7</v>
      </c>
      <c r="W92" s="171"/>
    </row>
    <row r="93" spans="1:23" s="140" customFormat="1" ht="20.25" customHeight="1">
      <c r="A93" s="309" t="s">
        <v>1163</v>
      </c>
      <c r="B93" s="309" t="s">
        <v>1164</v>
      </c>
      <c r="C93" s="309"/>
      <c r="D93" s="160" t="s">
        <v>1167</v>
      </c>
      <c r="E93" s="141" t="s">
        <v>642</v>
      </c>
      <c r="F93" s="141" t="s">
        <v>643</v>
      </c>
      <c r="G93" s="165" t="s">
        <v>957</v>
      </c>
      <c r="H93" s="165" t="s">
        <v>788</v>
      </c>
      <c r="I93" s="165" t="s">
        <v>967</v>
      </c>
      <c r="J93" s="165" t="s">
        <v>972</v>
      </c>
      <c r="K93" s="479">
        <v>470</v>
      </c>
      <c r="L93" s="142">
        <f t="shared" ref="L93:L106" si="5">K93/1.07</f>
        <v>439.2523364485981</v>
      </c>
      <c r="M93" s="313" t="s">
        <v>1165</v>
      </c>
      <c r="N93" s="313"/>
      <c r="O93" s="313" t="s">
        <v>1184</v>
      </c>
      <c r="P93" s="313" t="s">
        <v>1182</v>
      </c>
      <c r="Q93" s="313">
        <v>4</v>
      </c>
      <c r="R93" s="314">
        <v>97855170453</v>
      </c>
      <c r="S93" s="315">
        <v>5</v>
      </c>
      <c r="T93" s="315">
        <v>52.5</v>
      </c>
      <c r="U93" s="315">
        <v>16</v>
      </c>
      <c r="V93" s="315">
        <v>0.84</v>
      </c>
      <c r="W93" s="171"/>
    </row>
    <row r="94" spans="1:23" s="140" customFormat="1" ht="20.25" customHeight="1">
      <c r="A94" s="309" t="s">
        <v>1163</v>
      </c>
      <c r="B94" s="309" t="s">
        <v>1164</v>
      </c>
      <c r="C94" s="309"/>
      <c r="D94" s="160" t="s">
        <v>1167</v>
      </c>
      <c r="E94" s="141" t="s">
        <v>14</v>
      </c>
      <c r="F94" s="141" t="s">
        <v>1</v>
      </c>
      <c r="G94" s="165" t="s">
        <v>957</v>
      </c>
      <c r="H94" s="165" t="s">
        <v>788</v>
      </c>
      <c r="I94" s="165" t="s">
        <v>967</v>
      </c>
      <c r="J94" s="165" t="s">
        <v>972</v>
      </c>
      <c r="K94" s="479">
        <v>590</v>
      </c>
      <c r="L94" s="142">
        <f t="shared" si="5"/>
        <v>551.40186915887853</v>
      </c>
      <c r="M94" s="313" t="s">
        <v>1165</v>
      </c>
      <c r="N94" s="313"/>
      <c r="O94" s="313" t="s">
        <v>1184</v>
      </c>
      <c r="P94" s="313" t="s">
        <v>1182</v>
      </c>
      <c r="Q94" s="313">
        <v>10</v>
      </c>
      <c r="R94" s="314">
        <v>97855069450</v>
      </c>
      <c r="S94" s="315">
        <v>23</v>
      </c>
      <c r="T94" s="315">
        <v>46</v>
      </c>
      <c r="U94" s="315">
        <v>4.5</v>
      </c>
      <c r="V94" s="315">
        <v>0.54</v>
      </c>
      <c r="W94" s="171"/>
    </row>
    <row r="95" spans="1:23" s="140" customFormat="1" ht="20.25" customHeight="1">
      <c r="A95" s="309" t="s">
        <v>1163</v>
      </c>
      <c r="B95" s="309" t="s">
        <v>1164</v>
      </c>
      <c r="C95" s="309"/>
      <c r="D95" s="160" t="s">
        <v>1167</v>
      </c>
      <c r="E95" s="141" t="s">
        <v>32</v>
      </c>
      <c r="F95" s="141" t="s">
        <v>33</v>
      </c>
      <c r="G95" s="165" t="s">
        <v>957</v>
      </c>
      <c r="H95" s="165" t="s">
        <v>722</v>
      </c>
      <c r="I95" s="165" t="s">
        <v>967</v>
      </c>
      <c r="J95" s="165" t="s">
        <v>972</v>
      </c>
      <c r="K95" s="479">
        <v>750</v>
      </c>
      <c r="L95" s="142">
        <f t="shared" si="5"/>
        <v>700.93457943925227</v>
      </c>
      <c r="M95" s="313" t="s">
        <v>1165</v>
      </c>
      <c r="N95" s="313"/>
      <c r="O95" s="313" t="s">
        <v>1184</v>
      </c>
      <c r="P95" s="313" t="s">
        <v>1182</v>
      </c>
      <c r="Q95" s="313">
        <v>8</v>
      </c>
      <c r="R95" s="314">
        <v>97855078025</v>
      </c>
      <c r="S95" s="315">
        <v>5</v>
      </c>
      <c r="T95" s="315">
        <v>12.379999999999999</v>
      </c>
      <c r="U95" s="315">
        <v>45.8</v>
      </c>
      <c r="V95" s="315">
        <v>0.60299999999999998</v>
      </c>
      <c r="W95" s="171"/>
    </row>
    <row r="96" spans="1:23" s="140" customFormat="1" ht="20.25" customHeight="1">
      <c r="A96" s="309" t="s">
        <v>1163</v>
      </c>
      <c r="B96" s="309" t="s">
        <v>1164</v>
      </c>
      <c r="C96" s="309"/>
      <c r="D96" s="160" t="s">
        <v>1167</v>
      </c>
      <c r="E96" s="141" t="s">
        <v>42</v>
      </c>
      <c r="F96" s="141" t="s">
        <v>954</v>
      </c>
      <c r="G96" s="165" t="s">
        <v>957</v>
      </c>
      <c r="H96" s="165" t="s">
        <v>722</v>
      </c>
      <c r="I96" s="165" t="s">
        <v>967</v>
      </c>
      <c r="J96" s="165" t="s">
        <v>972</v>
      </c>
      <c r="K96" s="479">
        <v>800</v>
      </c>
      <c r="L96" s="142">
        <f t="shared" si="5"/>
        <v>747.66355140186909</v>
      </c>
      <c r="M96" s="313" t="s">
        <v>1165</v>
      </c>
      <c r="N96" s="313"/>
      <c r="O96" s="313" t="s">
        <v>1183</v>
      </c>
      <c r="P96" s="313" t="s">
        <v>1182</v>
      </c>
      <c r="Q96" s="313">
        <v>8</v>
      </c>
      <c r="R96" s="314">
        <v>97855120236</v>
      </c>
      <c r="S96" s="315">
        <v>14.2</v>
      </c>
      <c r="T96" s="315">
        <v>4.0999999999999996</v>
      </c>
      <c r="U96" s="315">
        <v>50.599999999999994</v>
      </c>
      <c r="V96" s="315">
        <v>0.77</v>
      </c>
      <c r="W96" s="171"/>
    </row>
    <row r="97" spans="1:29" s="140" customFormat="1" ht="20.25" customHeight="1">
      <c r="A97" s="309" t="s">
        <v>1163</v>
      </c>
      <c r="B97" s="309" t="s">
        <v>1164</v>
      </c>
      <c r="C97" s="309"/>
      <c r="D97" s="160" t="s">
        <v>1167</v>
      </c>
      <c r="E97" s="280" t="s">
        <v>1269</v>
      </c>
      <c r="F97" s="280" t="s">
        <v>1270</v>
      </c>
      <c r="G97" s="165" t="s">
        <v>957</v>
      </c>
      <c r="H97" s="165" t="s">
        <v>1336</v>
      </c>
      <c r="I97" s="165" t="s">
        <v>967</v>
      </c>
      <c r="J97" s="165" t="s">
        <v>972</v>
      </c>
      <c r="K97" s="479">
        <v>750</v>
      </c>
      <c r="L97" s="142">
        <f t="shared" si="5"/>
        <v>700.93457943925227</v>
      </c>
      <c r="M97" s="313"/>
      <c r="N97" s="313"/>
      <c r="O97" s="313" t="s">
        <v>1183</v>
      </c>
      <c r="P97" s="313" t="s">
        <v>1182</v>
      </c>
      <c r="Q97" s="313">
        <v>4</v>
      </c>
      <c r="R97" s="314">
        <v>97855204899</v>
      </c>
      <c r="S97" s="315">
        <v>4.5999999999999996</v>
      </c>
      <c r="T97" s="315">
        <v>44.2</v>
      </c>
      <c r="U97" s="315">
        <v>12.5</v>
      </c>
      <c r="V97" s="315">
        <v>0.61499999999999999</v>
      </c>
      <c r="W97" s="305" t="s">
        <v>675</v>
      </c>
    </row>
    <row r="98" spans="1:29" s="140" customFormat="1" ht="20.25" customHeight="1">
      <c r="A98" s="309" t="s">
        <v>1163</v>
      </c>
      <c r="B98" s="309" t="s">
        <v>1164</v>
      </c>
      <c r="C98" s="309"/>
      <c r="D98" s="160" t="s">
        <v>1167</v>
      </c>
      <c r="E98" s="141" t="s">
        <v>284</v>
      </c>
      <c r="F98" s="141" t="s">
        <v>285</v>
      </c>
      <c r="G98" s="165" t="s">
        <v>957</v>
      </c>
      <c r="H98" s="165" t="s">
        <v>722</v>
      </c>
      <c r="I98" s="165" t="s">
        <v>967</v>
      </c>
      <c r="J98" s="165" t="s">
        <v>972</v>
      </c>
      <c r="K98" s="479">
        <v>890</v>
      </c>
      <c r="L98" s="142">
        <f t="shared" si="5"/>
        <v>831.77570093457939</v>
      </c>
      <c r="M98" s="313" t="s">
        <v>1165</v>
      </c>
      <c r="N98" s="313"/>
      <c r="O98" s="313" t="s">
        <v>1184</v>
      </c>
      <c r="P98" s="313" t="s">
        <v>1182</v>
      </c>
      <c r="Q98" s="313">
        <v>4</v>
      </c>
      <c r="R98" s="314">
        <v>97855105585</v>
      </c>
      <c r="S98" s="315">
        <v>15.8</v>
      </c>
      <c r="T98" s="315">
        <v>4.0000000000000009</v>
      </c>
      <c r="U98" s="315">
        <v>51</v>
      </c>
      <c r="V98" s="315">
        <v>0.74</v>
      </c>
      <c r="W98" s="171"/>
    </row>
    <row r="99" spans="1:29" s="140" customFormat="1" ht="20.25" customHeight="1">
      <c r="A99" s="309" t="s">
        <v>1163</v>
      </c>
      <c r="B99" s="309" t="s">
        <v>1164</v>
      </c>
      <c r="C99" s="309"/>
      <c r="D99" s="160" t="s">
        <v>1167</v>
      </c>
      <c r="E99" s="141" t="s">
        <v>393</v>
      </c>
      <c r="F99" s="141" t="s">
        <v>569</v>
      </c>
      <c r="G99" s="165" t="s">
        <v>957</v>
      </c>
      <c r="H99" s="165" t="s">
        <v>722</v>
      </c>
      <c r="I99" s="165" t="s">
        <v>967</v>
      </c>
      <c r="J99" s="165" t="s">
        <v>972</v>
      </c>
      <c r="K99" s="479">
        <v>990</v>
      </c>
      <c r="L99" s="142">
        <f t="shared" si="5"/>
        <v>925.23364485981301</v>
      </c>
      <c r="M99" s="313" t="s">
        <v>1165</v>
      </c>
      <c r="N99" s="313"/>
      <c r="O99" s="313" t="s">
        <v>1183</v>
      </c>
      <c r="P99" s="313" t="s">
        <v>1182</v>
      </c>
      <c r="Q99" s="313">
        <v>4</v>
      </c>
      <c r="R99" s="314">
        <v>97855161017</v>
      </c>
      <c r="S99" s="315">
        <v>15.8</v>
      </c>
      <c r="T99" s="315">
        <v>4.6000000000000005</v>
      </c>
      <c r="U99" s="315">
        <v>51</v>
      </c>
      <c r="V99" s="315">
        <v>0.68</v>
      </c>
      <c r="W99" s="171"/>
    </row>
    <row r="100" spans="1:29" s="140" customFormat="1" ht="20.25" customHeight="1">
      <c r="A100" s="309" t="s">
        <v>1163</v>
      </c>
      <c r="B100" s="309" t="s">
        <v>1164</v>
      </c>
      <c r="C100" s="309"/>
      <c r="D100" s="160" t="s">
        <v>1167</v>
      </c>
      <c r="E100" s="141" t="s">
        <v>1038</v>
      </c>
      <c r="F100" s="141" t="s">
        <v>3</v>
      </c>
      <c r="G100" s="165" t="s">
        <v>957</v>
      </c>
      <c r="H100" s="165" t="s">
        <v>722</v>
      </c>
      <c r="I100" s="165" t="s">
        <v>967</v>
      </c>
      <c r="J100" s="165" t="s">
        <v>972</v>
      </c>
      <c r="K100" s="479">
        <v>1090</v>
      </c>
      <c r="L100" s="142">
        <f t="shared" si="5"/>
        <v>1018.6915887850466</v>
      </c>
      <c r="M100" s="313" t="s">
        <v>1165</v>
      </c>
      <c r="N100" s="313"/>
      <c r="O100" s="313" t="s">
        <v>1183</v>
      </c>
      <c r="P100" s="313" t="s">
        <v>1182</v>
      </c>
      <c r="Q100" s="313">
        <v>4</v>
      </c>
      <c r="R100" s="314">
        <v>97855196620</v>
      </c>
      <c r="S100" s="315">
        <v>3.8</v>
      </c>
      <c r="T100" s="315">
        <v>39</v>
      </c>
      <c r="U100" s="315">
        <v>23</v>
      </c>
      <c r="V100" s="315">
        <v>0.99</v>
      </c>
      <c r="W100" s="171"/>
    </row>
    <row r="101" spans="1:29" s="140" customFormat="1" ht="20.25" customHeight="1">
      <c r="A101" s="309" t="s">
        <v>1163</v>
      </c>
      <c r="B101" s="309" t="s">
        <v>1164</v>
      </c>
      <c r="C101" s="309"/>
      <c r="D101" s="160" t="s">
        <v>1167</v>
      </c>
      <c r="E101" s="141" t="s">
        <v>294</v>
      </c>
      <c r="F101" s="141" t="s">
        <v>415</v>
      </c>
      <c r="G101" s="165" t="s">
        <v>957</v>
      </c>
      <c r="H101" s="165" t="s">
        <v>722</v>
      </c>
      <c r="I101" s="165" t="s">
        <v>967</v>
      </c>
      <c r="J101" s="165" t="s">
        <v>972</v>
      </c>
      <c r="K101" s="479">
        <v>2090</v>
      </c>
      <c r="L101" s="142">
        <f t="shared" si="5"/>
        <v>1953.2710280373831</v>
      </c>
      <c r="M101" s="313" t="s">
        <v>1165</v>
      </c>
      <c r="N101" s="313"/>
      <c r="O101" s="313" t="s">
        <v>1183</v>
      </c>
      <c r="P101" s="313" t="s">
        <v>1182</v>
      </c>
      <c r="Q101" s="313">
        <v>4</v>
      </c>
      <c r="R101" s="314">
        <v>97855152183</v>
      </c>
      <c r="S101" s="315">
        <v>15</v>
      </c>
      <c r="T101" s="315">
        <v>45</v>
      </c>
      <c r="U101" s="315">
        <v>3.4999999999999991</v>
      </c>
      <c r="V101" s="315">
        <v>0.88</v>
      </c>
      <c r="W101" s="171"/>
    </row>
    <row r="102" spans="1:29" s="140" customFormat="1" ht="20.25" customHeight="1">
      <c r="A102" s="309" t="s">
        <v>1163</v>
      </c>
      <c r="B102" s="309" t="s">
        <v>1164</v>
      </c>
      <c r="C102" s="309"/>
      <c r="D102" s="160" t="s">
        <v>1167</v>
      </c>
      <c r="E102" s="141" t="s">
        <v>300</v>
      </c>
      <c r="F102" s="141" t="s">
        <v>416</v>
      </c>
      <c r="G102" s="165" t="s">
        <v>957</v>
      </c>
      <c r="H102" s="165" t="s">
        <v>722</v>
      </c>
      <c r="I102" s="165" t="s">
        <v>967</v>
      </c>
      <c r="J102" s="165" t="s">
        <v>972</v>
      </c>
      <c r="K102" s="479">
        <v>2090</v>
      </c>
      <c r="L102" s="142">
        <f t="shared" si="5"/>
        <v>1953.2710280373831</v>
      </c>
      <c r="M102" s="313" t="s">
        <v>1165</v>
      </c>
      <c r="N102" s="313"/>
      <c r="O102" s="313" t="s">
        <v>1183</v>
      </c>
      <c r="P102" s="313" t="s">
        <v>1182</v>
      </c>
      <c r="Q102" s="313">
        <v>4</v>
      </c>
      <c r="R102" s="314">
        <v>97855152190</v>
      </c>
      <c r="S102" s="315">
        <v>15</v>
      </c>
      <c r="T102" s="315">
        <v>45</v>
      </c>
      <c r="U102" s="315">
        <v>3.4999999999999991</v>
      </c>
      <c r="V102" s="315">
        <v>0.88</v>
      </c>
      <c r="W102" s="171"/>
      <c r="AC102" s="149"/>
    </row>
    <row r="103" spans="1:29" s="140" customFormat="1" ht="20.25" customHeight="1">
      <c r="A103" s="309" t="s">
        <v>1163</v>
      </c>
      <c r="B103" s="309" t="s">
        <v>1164</v>
      </c>
      <c r="C103" s="309"/>
      <c r="D103" s="160" t="s">
        <v>1167</v>
      </c>
      <c r="E103" s="141" t="s">
        <v>673</v>
      </c>
      <c r="F103" s="141" t="s">
        <v>688</v>
      </c>
      <c r="G103" s="165" t="s">
        <v>957</v>
      </c>
      <c r="H103" s="165" t="s">
        <v>722</v>
      </c>
      <c r="I103" s="165" t="s">
        <v>967</v>
      </c>
      <c r="J103" s="165" t="s">
        <v>973</v>
      </c>
      <c r="K103" s="479">
        <v>1850</v>
      </c>
      <c r="L103" s="142">
        <f t="shared" si="5"/>
        <v>1728.9719626168223</v>
      </c>
      <c r="M103" s="313" t="s">
        <v>1165</v>
      </c>
      <c r="N103" s="313"/>
      <c r="O103" s="313" t="s">
        <v>1183</v>
      </c>
      <c r="P103" s="313" t="s">
        <v>1182</v>
      </c>
      <c r="Q103" s="313">
        <v>4</v>
      </c>
      <c r="R103" s="314">
        <v>97855182517</v>
      </c>
      <c r="S103" s="315">
        <v>15</v>
      </c>
      <c r="T103" s="315">
        <v>45.5</v>
      </c>
      <c r="U103" s="315">
        <v>3.5</v>
      </c>
      <c r="V103" s="315">
        <v>0.86</v>
      </c>
      <c r="W103" s="171"/>
      <c r="AC103" s="149"/>
    </row>
    <row r="104" spans="1:29" s="140" customFormat="1" ht="20.25" customHeight="1">
      <c r="A104" s="309" t="s">
        <v>1163</v>
      </c>
      <c r="B104" s="309" t="s">
        <v>1164</v>
      </c>
      <c r="C104" s="309"/>
      <c r="D104" s="160" t="s">
        <v>1167</v>
      </c>
      <c r="E104" s="141" t="s">
        <v>342</v>
      </c>
      <c r="F104" s="141" t="s">
        <v>417</v>
      </c>
      <c r="G104" s="165" t="s">
        <v>957</v>
      </c>
      <c r="H104" s="165" t="s">
        <v>722</v>
      </c>
      <c r="I104" s="165" t="s">
        <v>967</v>
      </c>
      <c r="J104" s="165" t="s">
        <v>973</v>
      </c>
      <c r="K104" s="479">
        <v>3490</v>
      </c>
      <c r="L104" s="142">
        <f t="shared" si="5"/>
        <v>3261.6822429906542</v>
      </c>
      <c r="M104" s="313" t="s">
        <v>1165</v>
      </c>
      <c r="N104" s="313"/>
      <c r="O104" s="313" t="s">
        <v>1183</v>
      </c>
      <c r="P104" s="313" t="s">
        <v>1182</v>
      </c>
      <c r="Q104" s="313">
        <v>4</v>
      </c>
      <c r="R104" s="314">
        <v>97855124289</v>
      </c>
      <c r="S104" s="315">
        <v>5</v>
      </c>
      <c r="T104" s="315">
        <v>52.5</v>
      </c>
      <c r="U104" s="315">
        <v>22</v>
      </c>
      <c r="V104" s="315">
        <v>1.35</v>
      </c>
      <c r="W104" s="171"/>
    </row>
    <row r="105" spans="1:29" s="140" customFormat="1" ht="20.25" customHeight="1">
      <c r="A105" s="309" t="s">
        <v>1163</v>
      </c>
      <c r="B105" s="309" t="s">
        <v>1164</v>
      </c>
      <c r="C105" s="309"/>
      <c r="D105" s="160" t="s">
        <v>1167</v>
      </c>
      <c r="E105" s="280" t="s">
        <v>1652</v>
      </c>
      <c r="F105" s="280" t="s">
        <v>1653</v>
      </c>
      <c r="G105" s="165" t="s">
        <v>957</v>
      </c>
      <c r="H105" s="165" t="s">
        <v>722</v>
      </c>
      <c r="I105" s="165" t="s">
        <v>967</v>
      </c>
      <c r="J105" s="165" t="s">
        <v>973</v>
      </c>
      <c r="K105" s="479">
        <v>3790</v>
      </c>
      <c r="L105" s="142">
        <f t="shared" ref="L105" si="6">K105/1.07</f>
        <v>3542.0560747663549</v>
      </c>
      <c r="M105" s="313" t="s">
        <v>1165</v>
      </c>
      <c r="N105" s="313"/>
      <c r="O105" s="313" t="s">
        <v>1183</v>
      </c>
      <c r="P105" s="313" t="s">
        <v>1182</v>
      </c>
      <c r="Q105" s="313">
        <v>4</v>
      </c>
      <c r="R105" s="314">
        <v>97855209375</v>
      </c>
      <c r="S105" s="315">
        <v>22.5</v>
      </c>
      <c r="T105" s="315">
        <v>54.8</v>
      </c>
      <c r="U105" s="315">
        <v>5.25</v>
      </c>
      <c r="V105" s="315">
        <v>1.2789999999999999</v>
      </c>
      <c r="W105" s="171"/>
    </row>
    <row r="106" spans="1:29" s="140" customFormat="1" ht="20.25" customHeight="1">
      <c r="A106" s="309" t="s">
        <v>1163</v>
      </c>
      <c r="B106" s="309" t="s">
        <v>1181</v>
      </c>
      <c r="C106" s="309"/>
      <c r="D106" s="160" t="s">
        <v>1167</v>
      </c>
      <c r="E106" s="141" t="s">
        <v>37</v>
      </c>
      <c r="F106" s="141" t="s">
        <v>40</v>
      </c>
      <c r="G106" s="166" t="s">
        <v>418</v>
      </c>
      <c r="H106" s="166" t="s">
        <v>961</v>
      </c>
      <c r="I106" s="166" t="s">
        <v>967</v>
      </c>
      <c r="J106" s="231"/>
      <c r="K106" s="479">
        <v>690</v>
      </c>
      <c r="L106" s="142">
        <f t="shared" si="5"/>
        <v>644.85981308411215</v>
      </c>
      <c r="M106" s="313" t="s">
        <v>1165</v>
      </c>
      <c r="N106" s="313"/>
      <c r="O106" s="313" t="s">
        <v>1183</v>
      </c>
      <c r="P106" s="313" t="s">
        <v>1182</v>
      </c>
      <c r="Q106" s="313">
        <v>4</v>
      </c>
      <c r="R106" s="314">
        <v>97855070753</v>
      </c>
      <c r="S106" s="315">
        <v>8.0000000000000018</v>
      </c>
      <c r="T106" s="315">
        <v>13.999999999999996</v>
      </c>
      <c r="U106" s="315">
        <v>13</v>
      </c>
      <c r="V106" s="315">
        <v>0.25</v>
      </c>
      <c r="W106" s="171"/>
    </row>
    <row r="107" spans="1:29" s="337" customFormat="1" ht="20.25" customHeight="1">
      <c r="A107" s="326" t="s">
        <v>1163</v>
      </c>
      <c r="B107" s="326" t="s">
        <v>1181</v>
      </c>
      <c r="C107" s="326"/>
      <c r="D107" s="327" t="s">
        <v>1167</v>
      </c>
      <c r="E107" s="328" t="s">
        <v>396</v>
      </c>
      <c r="F107" s="328" t="s">
        <v>1255</v>
      </c>
      <c r="G107" s="338" t="s">
        <v>418</v>
      </c>
      <c r="H107" s="338" t="s">
        <v>961</v>
      </c>
      <c r="I107" s="338" t="s">
        <v>967</v>
      </c>
      <c r="J107" s="330"/>
      <c r="K107" s="479">
        <v>1590</v>
      </c>
      <c r="L107" s="142">
        <f t="shared" ref="L107:L131" si="7">K107/1.07</f>
        <v>1485.981308411215</v>
      </c>
      <c r="M107" s="333" t="s">
        <v>1165</v>
      </c>
      <c r="N107" s="333"/>
      <c r="O107" s="333" t="s">
        <v>1183</v>
      </c>
      <c r="P107" s="333" t="s">
        <v>1182</v>
      </c>
      <c r="Q107" s="313">
        <v>4</v>
      </c>
      <c r="R107" s="334">
        <v>97855163585</v>
      </c>
      <c r="S107" s="335">
        <v>8</v>
      </c>
      <c r="T107" s="335">
        <v>13.600000000000001</v>
      </c>
      <c r="U107" s="335">
        <v>13.600000000000001</v>
      </c>
      <c r="V107" s="335">
        <v>0.18</v>
      </c>
      <c r="W107" s="336"/>
    </row>
    <row r="108" spans="1:29" s="140" customFormat="1" ht="20.25" customHeight="1">
      <c r="A108" s="309" t="s">
        <v>1163</v>
      </c>
      <c r="B108" s="309" t="s">
        <v>1181</v>
      </c>
      <c r="C108" s="309"/>
      <c r="D108" s="160" t="s">
        <v>1167</v>
      </c>
      <c r="E108" s="141" t="s">
        <v>202</v>
      </c>
      <c r="F108" s="141" t="s">
        <v>222</v>
      </c>
      <c r="G108" s="166" t="s">
        <v>418</v>
      </c>
      <c r="H108" s="166" t="s">
        <v>962</v>
      </c>
      <c r="I108" s="166" t="s">
        <v>967</v>
      </c>
      <c r="J108" s="231"/>
      <c r="K108" s="479">
        <v>3490</v>
      </c>
      <c r="L108" s="142">
        <f t="shared" si="7"/>
        <v>3261.6822429906542</v>
      </c>
      <c r="M108" s="313" t="s">
        <v>1165</v>
      </c>
      <c r="N108" s="313"/>
      <c r="O108" s="313" t="s">
        <v>1183</v>
      </c>
      <c r="P108" s="313" t="s">
        <v>1182</v>
      </c>
      <c r="Q108" s="313">
        <v>2</v>
      </c>
      <c r="R108" s="314">
        <v>97855124302</v>
      </c>
      <c r="S108" s="315">
        <v>13.5</v>
      </c>
      <c r="T108" s="315">
        <v>13.5</v>
      </c>
      <c r="U108" s="315">
        <v>8</v>
      </c>
      <c r="V108" s="315">
        <v>0.1</v>
      </c>
      <c r="W108" s="171"/>
    </row>
    <row r="109" spans="1:29" s="140" customFormat="1" ht="20.25" customHeight="1">
      <c r="A109" s="309" t="s">
        <v>1163</v>
      </c>
      <c r="B109" s="309" t="s">
        <v>1181</v>
      </c>
      <c r="C109" s="309"/>
      <c r="D109" s="160" t="s">
        <v>1167</v>
      </c>
      <c r="E109" s="141" t="s">
        <v>941</v>
      </c>
      <c r="F109" s="141" t="s">
        <v>944</v>
      </c>
      <c r="G109" s="166" t="s">
        <v>418</v>
      </c>
      <c r="H109" s="166" t="s">
        <v>962</v>
      </c>
      <c r="I109" s="166" t="s">
        <v>967</v>
      </c>
      <c r="J109" s="231"/>
      <c r="K109" s="479">
        <v>1150</v>
      </c>
      <c r="L109" s="142">
        <f t="shared" si="7"/>
        <v>1074.7663551401868</v>
      </c>
      <c r="M109" s="313" t="s">
        <v>1165</v>
      </c>
      <c r="N109" s="313"/>
      <c r="O109" s="313" t="s">
        <v>1183</v>
      </c>
      <c r="P109" s="313" t="s">
        <v>1182</v>
      </c>
      <c r="Q109" s="313">
        <v>4</v>
      </c>
      <c r="R109" s="314">
        <v>97855188601</v>
      </c>
      <c r="S109" s="315">
        <v>5.0999999999999996</v>
      </c>
      <c r="T109" s="315">
        <v>10.5</v>
      </c>
      <c r="U109" s="315">
        <v>8</v>
      </c>
      <c r="V109" s="315">
        <v>0.12</v>
      </c>
      <c r="W109" s="171"/>
    </row>
    <row r="110" spans="1:29" s="140" customFormat="1" ht="20.25" customHeight="1">
      <c r="A110" s="309" t="s">
        <v>1163</v>
      </c>
      <c r="B110" s="309" t="s">
        <v>1181</v>
      </c>
      <c r="C110" s="309"/>
      <c r="D110" s="160" t="s">
        <v>1167</v>
      </c>
      <c r="E110" s="141" t="s">
        <v>942</v>
      </c>
      <c r="F110" s="141" t="s">
        <v>945</v>
      </c>
      <c r="G110" s="166" t="s">
        <v>418</v>
      </c>
      <c r="H110" s="166" t="s">
        <v>962</v>
      </c>
      <c r="I110" s="166" t="s">
        <v>967</v>
      </c>
      <c r="J110" s="231"/>
      <c r="K110" s="479">
        <v>1150</v>
      </c>
      <c r="L110" s="142">
        <f t="shared" si="7"/>
        <v>1074.7663551401868</v>
      </c>
      <c r="M110" s="313" t="s">
        <v>1165</v>
      </c>
      <c r="N110" s="313"/>
      <c r="O110" s="313" t="s">
        <v>1183</v>
      </c>
      <c r="P110" s="313" t="s">
        <v>1182</v>
      </c>
      <c r="Q110" s="313">
        <v>4</v>
      </c>
      <c r="R110" s="314">
        <v>97855188632</v>
      </c>
      <c r="S110" s="315">
        <v>5.0999999999999996</v>
      </c>
      <c r="T110" s="315">
        <v>10.5</v>
      </c>
      <c r="U110" s="315">
        <v>8</v>
      </c>
      <c r="V110" s="315">
        <v>0.12</v>
      </c>
      <c r="W110" s="171"/>
    </row>
    <row r="111" spans="1:29" s="140" customFormat="1" ht="20.25" customHeight="1">
      <c r="A111" s="309" t="s">
        <v>1163</v>
      </c>
      <c r="B111" s="309" t="s">
        <v>1181</v>
      </c>
      <c r="C111" s="309"/>
      <c r="D111" s="160" t="s">
        <v>1167</v>
      </c>
      <c r="E111" s="141" t="s">
        <v>943</v>
      </c>
      <c r="F111" s="141" t="s">
        <v>946</v>
      </c>
      <c r="G111" s="166" t="s">
        <v>418</v>
      </c>
      <c r="H111" s="166" t="s">
        <v>962</v>
      </c>
      <c r="I111" s="166" t="s">
        <v>967</v>
      </c>
      <c r="J111" s="231"/>
      <c r="K111" s="479">
        <v>1150</v>
      </c>
      <c r="L111" s="142">
        <f t="shared" si="7"/>
        <v>1074.7663551401868</v>
      </c>
      <c r="M111" s="313" t="s">
        <v>1165</v>
      </c>
      <c r="N111" s="313"/>
      <c r="O111" s="313" t="s">
        <v>1183</v>
      </c>
      <c r="P111" s="313" t="s">
        <v>1182</v>
      </c>
      <c r="Q111" s="313">
        <v>4</v>
      </c>
      <c r="R111" s="314">
        <v>97855188663</v>
      </c>
      <c r="S111" s="315">
        <v>5.0999999999999996</v>
      </c>
      <c r="T111" s="315">
        <v>10.5</v>
      </c>
      <c r="U111" s="315">
        <v>8</v>
      </c>
      <c r="V111" s="315">
        <v>0.12</v>
      </c>
      <c r="W111" s="171"/>
    </row>
    <row r="112" spans="1:29" s="140" customFormat="1" ht="20.25" customHeight="1">
      <c r="A112" s="309" t="s">
        <v>1163</v>
      </c>
      <c r="B112" s="309" t="s">
        <v>1181</v>
      </c>
      <c r="C112" s="309"/>
      <c r="D112" s="160" t="s">
        <v>1167</v>
      </c>
      <c r="E112" s="141" t="s">
        <v>695</v>
      </c>
      <c r="F112" s="141" t="s">
        <v>698</v>
      </c>
      <c r="G112" s="166" t="s">
        <v>418</v>
      </c>
      <c r="H112" s="166" t="s">
        <v>962</v>
      </c>
      <c r="I112" s="166" t="s">
        <v>967</v>
      </c>
      <c r="J112" s="231"/>
      <c r="K112" s="479">
        <v>2390</v>
      </c>
      <c r="L112" s="142">
        <f t="shared" si="7"/>
        <v>2233.6448598130842</v>
      </c>
      <c r="M112" s="313" t="s">
        <v>1165</v>
      </c>
      <c r="N112" s="313"/>
      <c r="O112" s="313" t="s">
        <v>1183</v>
      </c>
      <c r="P112" s="313" t="s">
        <v>1182</v>
      </c>
      <c r="Q112" s="313">
        <v>8</v>
      </c>
      <c r="R112" s="314">
        <v>97855178893</v>
      </c>
      <c r="S112" s="315">
        <v>7.3</v>
      </c>
      <c r="T112" s="315">
        <v>11.6</v>
      </c>
      <c r="U112" s="315">
        <v>8.6999999999999993</v>
      </c>
      <c r="V112" s="315">
        <v>0.12</v>
      </c>
      <c r="W112" s="171"/>
    </row>
    <row r="113" spans="1:23" s="140" customFormat="1" ht="20.25" customHeight="1">
      <c r="A113" s="309" t="s">
        <v>1163</v>
      </c>
      <c r="B113" s="309" t="s">
        <v>1181</v>
      </c>
      <c r="C113" s="309"/>
      <c r="D113" s="160" t="s">
        <v>1167</v>
      </c>
      <c r="E113" s="141" t="s">
        <v>696</v>
      </c>
      <c r="F113" s="141" t="s">
        <v>699</v>
      </c>
      <c r="G113" s="166" t="s">
        <v>418</v>
      </c>
      <c r="H113" s="166" t="s">
        <v>962</v>
      </c>
      <c r="I113" s="166" t="s">
        <v>967</v>
      </c>
      <c r="J113" s="231"/>
      <c r="K113" s="479">
        <v>2390</v>
      </c>
      <c r="L113" s="142">
        <f t="shared" si="7"/>
        <v>2233.6448598130842</v>
      </c>
      <c r="M113" s="313" t="s">
        <v>1165</v>
      </c>
      <c r="N113" s="313"/>
      <c r="O113" s="313" t="s">
        <v>1183</v>
      </c>
      <c r="P113" s="313" t="s">
        <v>1182</v>
      </c>
      <c r="Q113" s="313">
        <v>8</v>
      </c>
      <c r="R113" s="314">
        <v>97855178916</v>
      </c>
      <c r="S113" s="315">
        <v>7.3</v>
      </c>
      <c r="T113" s="315">
        <v>11.6</v>
      </c>
      <c r="U113" s="315">
        <v>8.6999999999999993</v>
      </c>
      <c r="V113" s="315">
        <v>0.12</v>
      </c>
      <c r="W113" s="171"/>
    </row>
    <row r="114" spans="1:23" s="140" customFormat="1" ht="20.25" customHeight="1">
      <c r="A114" s="309" t="s">
        <v>1163</v>
      </c>
      <c r="B114" s="309" t="s">
        <v>1181</v>
      </c>
      <c r="C114" s="309"/>
      <c r="D114" s="160" t="s">
        <v>1167</v>
      </c>
      <c r="E114" s="141" t="s">
        <v>697</v>
      </c>
      <c r="F114" s="141" t="s">
        <v>700</v>
      </c>
      <c r="G114" s="166" t="s">
        <v>418</v>
      </c>
      <c r="H114" s="166" t="s">
        <v>962</v>
      </c>
      <c r="I114" s="166" t="s">
        <v>967</v>
      </c>
      <c r="J114" s="231"/>
      <c r="K114" s="479">
        <v>2390</v>
      </c>
      <c r="L114" s="142">
        <f t="shared" si="7"/>
        <v>2233.6448598130842</v>
      </c>
      <c r="M114" s="313" t="s">
        <v>1165</v>
      </c>
      <c r="N114" s="313"/>
      <c r="O114" s="313" t="s">
        <v>1183</v>
      </c>
      <c r="P114" s="313" t="s">
        <v>1182</v>
      </c>
      <c r="Q114" s="313">
        <v>8</v>
      </c>
      <c r="R114" s="314">
        <v>97855178930</v>
      </c>
      <c r="S114" s="315">
        <v>7.3</v>
      </c>
      <c r="T114" s="315">
        <v>11.6</v>
      </c>
      <c r="U114" s="315">
        <v>8.6999999999999993</v>
      </c>
      <c r="V114" s="315">
        <v>0.12</v>
      </c>
      <c r="W114" s="171"/>
    </row>
    <row r="115" spans="1:23" s="140" customFormat="1" ht="20.25" customHeight="1">
      <c r="A115" s="309" t="s">
        <v>1163</v>
      </c>
      <c r="B115" s="309" t="s">
        <v>1181</v>
      </c>
      <c r="C115" s="309"/>
      <c r="D115" s="160" t="s">
        <v>1167</v>
      </c>
      <c r="E115" s="141" t="s">
        <v>585</v>
      </c>
      <c r="F115" s="141" t="s">
        <v>588</v>
      </c>
      <c r="G115" s="166" t="s">
        <v>418</v>
      </c>
      <c r="H115" s="166" t="s">
        <v>962</v>
      </c>
      <c r="I115" s="166" t="s">
        <v>967</v>
      </c>
      <c r="J115" s="231"/>
      <c r="K115" s="479">
        <v>4390</v>
      </c>
      <c r="L115" s="142">
        <f t="shared" si="7"/>
        <v>4102.8037383177571</v>
      </c>
      <c r="M115" s="313" t="s">
        <v>1165</v>
      </c>
      <c r="N115" s="313"/>
      <c r="O115" s="313" t="s">
        <v>1183</v>
      </c>
      <c r="P115" s="313" t="s">
        <v>1182</v>
      </c>
      <c r="Q115" s="313">
        <v>8</v>
      </c>
      <c r="R115" s="314">
        <v>97855178855</v>
      </c>
      <c r="S115" s="315">
        <v>8.4499999999999993</v>
      </c>
      <c r="T115" s="315">
        <v>13</v>
      </c>
      <c r="U115" s="315">
        <v>5.6499999999999995</v>
      </c>
      <c r="V115" s="315">
        <v>0.2</v>
      </c>
      <c r="W115" s="171"/>
    </row>
    <row r="116" spans="1:23" s="140" customFormat="1" ht="20.25" customHeight="1">
      <c r="A116" s="309" t="s">
        <v>1163</v>
      </c>
      <c r="B116" s="309" t="s">
        <v>1181</v>
      </c>
      <c r="C116" s="309"/>
      <c r="D116" s="160" t="s">
        <v>1167</v>
      </c>
      <c r="E116" s="141" t="s">
        <v>586</v>
      </c>
      <c r="F116" s="141" t="s">
        <v>589</v>
      </c>
      <c r="G116" s="166" t="s">
        <v>418</v>
      </c>
      <c r="H116" s="166" t="s">
        <v>962</v>
      </c>
      <c r="I116" s="166" t="s">
        <v>967</v>
      </c>
      <c r="J116" s="231"/>
      <c r="K116" s="479">
        <v>4390</v>
      </c>
      <c r="L116" s="142">
        <f t="shared" si="7"/>
        <v>4102.8037383177571</v>
      </c>
      <c r="M116" s="313" t="s">
        <v>1165</v>
      </c>
      <c r="N116" s="313"/>
      <c r="O116" s="313" t="s">
        <v>1183</v>
      </c>
      <c r="P116" s="313" t="s">
        <v>1182</v>
      </c>
      <c r="Q116" s="313">
        <v>8</v>
      </c>
      <c r="R116" s="314">
        <v>97855178879</v>
      </c>
      <c r="S116" s="315">
        <v>8.4499999999999993</v>
      </c>
      <c r="T116" s="315">
        <v>13</v>
      </c>
      <c r="U116" s="315">
        <v>5.6499999999999995</v>
      </c>
      <c r="V116" s="315">
        <v>0.2</v>
      </c>
      <c r="W116" s="171"/>
    </row>
    <row r="117" spans="1:23" s="140" customFormat="1" ht="20.25" customHeight="1">
      <c r="A117" s="309" t="s">
        <v>1163</v>
      </c>
      <c r="B117" s="309" t="s">
        <v>1181</v>
      </c>
      <c r="C117" s="309"/>
      <c r="D117" s="160" t="s">
        <v>1167</v>
      </c>
      <c r="E117" s="141" t="s">
        <v>587</v>
      </c>
      <c r="F117" s="141" t="s">
        <v>590</v>
      </c>
      <c r="G117" s="166" t="s">
        <v>418</v>
      </c>
      <c r="H117" s="166" t="s">
        <v>962</v>
      </c>
      <c r="I117" s="166" t="s">
        <v>967</v>
      </c>
      <c r="J117" s="231"/>
      <c r="K117" s="479">
        <v>4390</v>
      </c>
      <c r="L117" s="142">
        <f t="shared" si="7"/>
        <v>4102.8037383177571</v>
      </c>
      <c r="M117" s="313" t="s">
        <v>1165</v>
      </c>
      <c r="N117" s="313"/>
      <c r="O117" s="313" t="s">
        <v>1183</v>
      </c>
      <c r="P117" s="313" t="s">
        <v>1182</v>
      </c>
      <c r="Q117" s="313">
        <v>8</v>
      </c>
      <c r="R117" s="314">
        <v>97855178886</v>
      </c>
      <c r="S117" s="315">
        <v>8.4499999999999993</v>
      </c>
      <c r="T117" s="315">
        <v>13</v>
      </c>
      <c r="U117" s="315">
        <v>5.6499999999999995</v>
      </c>
      <c r="V117" s="315">
        <v>0.2</v>
      </c>
      <c r="W117" s="171"/>
    </row>
    <row r="118" spans="1:23" s="337" customFormat="1" ht="20.25" customHeight="1">
      <c r="A118" s="326" t="s">
        <v>1163</v>
      </c>
      <c r="B118" s="326" t="s">
        <v>1181</v>
      </c>
      <c r="C118" s="326"/>
      <c r="D118" s="327" t="s">
        <v>1167</v>
      </c>
      <c r="E118" s="328" t="s">
        <v>583</v>
      </c>
      <c r="F118" s="328" t="s">
        <v>1193</v>
      </c>
      <c r="G118" s="338" t="s">
        <v>418</v>
      </c>
      <c r="H118" s="338" t="s">
        <v>963</v>
      </c>
      <c r="I118" s="338" t="s">
        <v>967</v>
      </c>
      <c r="J118" s="330"/>
      <c r="K118" s="479">
        <v>6990</v>
      </c>
      <c r="L118" s="142">
        <f t="shared" si="7"/>
        <v>6532.7102803738317</v>
      </c>
      <c r="M118" s="333" t="s">
        <v>1165</v>
      </c>
      <c r="N118" s="333"/>
      <c r="O118" s="333" t="s">
        <v>1183</v>
      </c>
      <c r="P118" s="333" t="s">
        <v>1182</v>
      </c>
      <c r="Q118" s="313">
        <v>2</v>
      </c>
      <c r="R118" s="334">
        <v>97855135643</v>
      </c>
      <c r="S118" s="335">
        <v>8.1999999999999993</v>
      </c>
      <c r="T118" s="335">
        <v>14</v>
      </c>
      <c r="U118" s="335">
        <v>13.700000000000001</v>
      </c>
      <c r="V118" s="335">
        <v>0.4</v>
      </c>
      <c r="W118" s="336"/>
    </row>
    <row r="119" spans="1:23" s="140" customFormat="1" ht="20.25" customHeight="1">
      <c r="A119" s="309" t="s">
        <v>1163</v>
      </c>
      <c r="B119" s="309" t="s">
        <v>1181</v>
      </c>
      <c r="C119" s="309"/>
      <c r="D119" s="160" t="s">
        <v>1167</v>
      </c>
      <c r="E119" s="487" t="s">
        <v>1017</v>
      </c>
      <c r="F119" s="487" t="s">
        <v>1019</v>
      </c>
      <c r="G119" s="166" t="s">
        <v>418</v>
      </c>
      <c r="H119" s="166" t="s">
        <v>963</v>
      </c>
      <c r="I119" s="166" t="s">
        <v>967</v>
      </c>
      <c r="J119" s="231"/>
      <c r="K119" s="479">
        <v>7290</v>
      </c>
      <c r="L119" s="142">
        <f t="shared" si="7"/>
        <v>6813.0841121495323</v>
      </c>
      <c r="M119" s="313" t="s">
        <v>1165</v>
      </c>
      <c r="N119" s="313"/>
      <c r="O119" s="313" t="s">
        <v>1183</v>
      </c>
      <c r="P119" s="313" t="s">
        <v>1182</v>
      </c>
      <c r="Q119" s="313">
        <v>4</v>
      </c>
      <c r="R119" s="314">
        <v>97855184672</v>
      </c>
      <c r="S119" s="315">
        <v>6.8000000000000007</v>
      </c>
      <c r="T119" s="315">
        <v>14</v>
      </c>
      <c r="U119" s="315">
        <v>13.600000000000001</v>
      </c>
      <c r="V119" s="315">
        <v>0.38</v>
      </c>
      <c r="W119" s="171"/>
    </row>
    <row r="120" spans="1:23" s="140" customFormat="1" ht="20.25" customHeight="1">
      <c r="A120" s="309" t="s">
        <v>1163</v>
      </c>
      <c r="B120" s="309" t="s">
        <v>1181</v>
      </c>
      <c r="C120" s="309"/>
      <c r="D120" s="160" t="s">
        <v>1167</v>
      </c>
      <c r="E120" s="487" t="s">
        <v>1018</v>
      </c>
      <c r="F120" s="487" t="s">
        <v>1020</v>
      </c>
      <c r="G120" s="166" t="s">
        <v>418</v>
      </c>
      <c r="H120" s="166" t="s">
        <v>963</v>
      </c>
      <c r="I120" s="166" t="s">
        <v>967</v>
      </c>
      <c r="J120" s="231"/>
      <c r="K120" s="479">
        <v>7290</v>
      </c>
      <c r="L120" s="142">
        <f t="shared" si="7"/>
        <v>6813.0841121495323</v>
      </c>
      <c r="M120" s="313" t="s">
        <v>1165</v>
      </c>
      <c r="N120" s="313"/>
      <c r="O120" s="313" t="s">
        <v>1183</v>
      </c>
      <c r="P120" s="313" t="s">
        <v>1182</v>
      </c>
      <c r="Q120" s="313">
        <v>4</v>
      </c>
      <c r="R120" s="314">
        <v>97855184696</v>
      </c>
      <c r="S120" s="315">
        <v>6.8000000000000007</v>
      </c>
      <c r="T120" s="315">
        <v>14</v>
      </c>
      <c r="U120" s="315">
        <v>13.600000000000001</v>
      </c>
      <c r="V120" s="315">
        <v>0.38</v>
      </c>
      <c r="W120" s="171"/>
    </row>
    <row r="121" spans="1:23" s="337" customFormat="1" ht="20.25" customHeight="1">
      <c r="A121" s="326" t="s">
        <v>1163</v>
      </c>
      <c r="B121" s="326" t="s">
        <v>1181</v>
      </c>
      <c r="C121" s="326"/>
      <c r="D121" s="327" t="s">
        <v>1167</v>
      </c>
      <c r="E121" s="328" t="s">
        <v>409</v>
      </c>
      <c r="F121" s="328" t="s">
        <v>1256</v>
      </c>
      <c r="G121" s="338" t="s">
        <v>909</v>
      </c>
      <c r="H121" s="338" t="s">
        <v>961</v>
      </c>
      <c r="I121" s="338" t="s">
        <v>967</v>
      </c>
      <c r="J121" s="330"/>
      <c r="K121" s="479">
        <v>1590</v>
      </c>
      <c r="L121" s="142">
        <f t="shared" si="7"/>
        <v>1485.981308411215</v>
      </c>
      <c r="M121" s="333" t="s">
        <v>1165</v>
      </c>
      <c r="N121" s="333"/>
      <c r="O121" s="333" t="s">
        <v>1184</v>
      </c>
      <c r="P121" s="333" t="s">
        <v>1182</v>
      </c>
      <c r="Q121" s="313">
        <v>40</v>
      </c>
      <c r="R121" s="334">
        <v>97855163806</v>
      </c>
      <c r="S121" s="335">
        <v>7.7</v>
      </c>
      <c r="T121" s="335">
        <v>5.4</v>
      </c>
      <c r="U121" s="335">
        <v>14.5</v>
      </c>
      <c r="V121" s="335">
        <v>0.21</v>
      </c>
      <c r="W121" s="336"/>
    </row>
    <row r="122" spans="1:23" s="493" customFormat="1" ht="20.25" customHeight="1">
      <c r="A122" s="309" t="s">
        <v>1163</v>
      </c>
      <c r="B122" s="309" t="s">
        <v>1181</v>
      </c>
      <c r="C122" s="309"/>
      <c r="D122" s="488" t="s">
        <v>1167</v>
      </c>
      <c r="E122" s="489" t="s">
        <v>1211</v>
      </c>
      <c r="F122" s="489" t="s">
        <v>1224</v>
      </c>
      <c r="G122" s="490" t="s">
        <v>909</v>
      </c>
      <c r="H122" s="490" t="s">
        <v>962</v>
      </c>
      <c r="I122" s="490" t="s">
        <v>967</v>
      </c>
      <c r="J122" s="491"/>
      <c r="K122" s="479">
        <v>1290</v>
      </c>
      <c r="L122" s="142">
        <f t="shared" si="7"/>
        <v>1205.6074766355139</v>
      </c>
      <c r="M122" s="313" t="s">
        <v>1165</v>
      </c>
      <c r="N122" s="313"/>
      <c r="O122" s="313" t="s">
        <v>1184</v>
      </c>
      <c r="P122" s="313" t="s">
        <v>1182</v>
      </c>
      <c r="Q122" s="313">
        <v>40</v>
      </c>
      <c r="R122" s="314">
        <v>97855188175</v>
      </c>
      <c r="S122" s="315">
        <v>7.77</v>
      </c>
      <c r="T122" s="315">
        <v>13.45</v>
      </c>
      <c r="U122" s="315">
        <v>4.3899999999999997</v>
      </c>
      <c r="V122" s="315">
        <v>7.0000000000000007E-2</v>
      </c>
      <c r="W122" s="492"/>
    </row>
    <row r="123" spans="1:23" s="140" customFormat="1" ht="20.25" customHeight="1">
      <c r="A123" s="309" t="s">
        <v>1163</v>
      </c>
      <c r="B123" s="309" t="s">
        <v>1181</v>
      </c>
      <c r="C123" s="309"/>
      <c r="D123" s="160" t="s">
        <v>1167</v>
      </c>
      <c r="E123" s="141" t="s">
        <v>924</v>
      </c>
      <c r="F123" s="141" t="s">
        <v>1246</v>
      </c>
      <c r="G123" s="166" t="s">
        <v>909</v>
      </c>
      <c r="H123" s="166" t="s">
        <v>962</v>
      </c>
      <c r="I123" s="166" t="s">
        <v>967</v>
      </c>
      <c r="J123" s="231"/>
      <c r="K123" s="479">
        <v>2190</v>
      </c>
      <c r="L123" s="142">
        <f t="shared" si="7"/>
        <v>2046.7289719626167</v>
      </c>
      <c r="M123" s="313" t="s">
        <v>1165</v>
      </c>
      <c r="N123" s="313"/>
      <c r="O123" s="313" t="s">
        <v>1184</v>
      </c>
      <c r="P123" s="313" t="s">
        <v>1182</v>
      </c>
      <c r="Q123" s="313">
        <v>20</v>
      </c>
      <c r="R123" s="314">
        <v>97855180735</v>
      </c>
      <c r="S123" s="315">
        <v>7.3</v>
      </c>
      <c r="T123" s="315">
        <v>11.6</v>
      </c>
      <c r="U123" s="315">
        <v>8.6999999999999993</v>
      </c>
      <c r="V123" s="315">
        <v>0.12</v>
      </c>
      <c r="W123" s="171"/>
    </row>
    <row r="124" spans="1:23" s="140" customFormat="1" ht="20.25" customHeight="1">
      <c r="A124" s="309" t="s">
        <v>1163</v>
      </c>
      <c r="B124" s="309" t="s">
        <v>1181</v>
      </c>
      <c r="C124" s="309"/>
      <c r="D124" s="160" t="s">
        <v>1167</v>
      </c>
      <c r="E124" s="141" t="s">
        <v>410</v>
      </c>
      <c r="F124" s="141" t="s">
        <v>1229</v>
      </c>
      <c r="G124" s="166" t="s">
        <v>909</v>
      </c>
      <c r="H124" s="166" t="s">
        <v>962</v>
      </c>
      <c r="I124" s="166" t="s">
        <v>967</v>
      </c>
      <c r="J124" s="231"/>
      <c r="K124" s="479">
        <v>2690</v>
      </c>
      <c r="L124" s="142">
        <f t="shared" si="7"/>
        <v>2514.0186915887848</v>
      </c>
      <c r="M124" s="313" t="s">
        <v>1165</v>
      </c>
      <c r="N124" s="313"/>
      <c r="O124" s="313" t="s">
        <v>1184</v>
      </c>
      <c r="P124" s="313" t="s">
        <v>1182</v>
      </c>
      <c r="Q124" s="313">
        <v>40</v>
      </c>
      <c r="R124" s="314">
        <v>97855162045</v>
      </c>
      <c r="S124" s="315">
        <v>7.7</v>
      </c>
      <c r="T124" s="315">
        <v>5.4</v>
      </c>
      <c r="U124" s="315">
        <v>14.5</v>
      </c>
      <c r="V124" s="315">
        <v>0.21</v>
      </c>
      <c r="W124" s="171"/>
    </row>
    <row r="125" spans="1:23" s="140" customFormat="1" ht="20.25" customHeight="1">
      <c r="A125" s="309" t="s">
        <v>1163</v>
      </c>
      <c r="B125" s="309" t="s">
        <v>1181</v>
      </c>
      <c r="C125" s="309"/>
      <c r="D125" s="160" t="s">
        <v>1167</v>
      </c>
      <c r="E125" s="141" t="s">
        <v>923</v>
      </c>
      <c r="F125" s="141" t="s">
        <v>1228</v>
      </c>
      <c r="G125" s="166" t="s">
        <v>909</v>
      </c>
      <c r="H125" s="166" t="s">
        <v>962</v>
      </c>
      <c r="I125" s="166" t="s">
        <v>967</v>
      </c>
      <c r="J125" s="231"/>
      <c r="K125" s="479">
        <v>4290</v>
      </c>
      <c r="L125" s="142">
        <f t="shared" si="7"/>
        <v>4009.3457943925232</v>
      </c>
      <c r="M125" s="313" t="s">
        <v>1165</v>
      </c>
      <c r="N125" s="313"/>
      <c r="O125" s="313" t="s">
        <v>1184</v>
      </c>
      <c r="P125" s="313" t="s">
        <v>1559</v>
      </c>
      <c r="Q125" s="313">
        <v>20</v>
      </c>
      <c r="R125" s="314">
        <v>97855178992</v>
      </c>
      <c r="S125" s="315">
        <v>7.3</v>
      </c>
      <c r="T125" s="315">
        <v>11.6</v>
      </c>
      <c r="U125" s="315">
        <v>8.6999999999999993</v>
      </c>
      <c r="V125" s="315">
        <v>0.12</v>
      </c>
      <c r="W125" s="171"/>
    </row>
    <row r="126" spans="1:23" s="140" customFormat="1" ht="20.25" customHeight="1">
      <c r="A126" s="309" t="s">
        <v>1163</v>
      </c>
      <c r="B126" s="309" t="s">
        <v>1181</v>
      </c>
      <c r="C126" s="309"/>
      <c r="D126" s="160" t="s">
        <v>1167</v>
      </c>
      <c r="E126" s="141" t="s">
        <v>24</v>
      </c>
      <c r="F126" s="141" t="s">
        <v>1226</v>
      </c>
      <c r="G126" s="166" t="s">
        <v>909</v>
      </c>
      <c r="H126" s="166" t="s">
        <v>962</v>
      </c>
      <c r="I126" s="166" t="s">
        <v>967</v>
      </c>
      <c r="J126" s="231"/>
      <c r="K126" s="479">
        <v>4690</v>
      </c>
      <c r="L126" s="142">
        <f t="shared" si="7"/>
        <v>4383.1775700934577</v>
      </c>
      <c r="M126" s="313" t="s">
        <v>1165</v>
      </c>
      <c r="N126" s="313"/>
      <c r="O126" s="313" t="s">
        <v>1184</v>
      </c>
      <c r="P126" s="313" t="s">
        <v>1182</v>
      </c>
      <c r="Q126" s="313">
        <v>30</v>
      </c>
      <c r="R126" s="314">
        <v>97855096005</v>
      </c>
      <c r="S126" s="315">
        <v>8</v>
      </c>
      <c r="T126" s="315">
        <v>18</v>
      </c>
      <c r="U126" s="315">
        <v>13.5</v>
      </c>
      <c r="V126" s="315">
        <v>0.2</v>
      </c>
      <c r="W126" s="171"/>
    </row>
    <row r="127" spans="1:23" s="140" customFormat="1" ht="20.25" customHeight="1">
      <c r="A127" s="309" t="s">
        <v>1163</v>
      </c>
      <c r="B127" s="309" t="s">
        <v>1181</v>
      </c>
      <c r="C127" s="309"/>
      <c r="D127" s="160" t="s">
        <v>1167</v>
      </c>
      <c r="E127" s="141" t="s">
        <v>279</v>
      </c>
      <c r="F127" s="141" t="s">
        <v>1227</v>
      </c>
      <c r="G127" s="166" t="s">
        <v>909</v>
      </c>
      <c r="H127" s="166" t="s">
        <v>962</v>
      </c>
      <c r="I127" s="166" t="s">
        <v>967</v>
      </c>
      <c r="J127" s="231"/>
      <c r="K127" s="479">
        <v>4490</v>
      </c>
      <c r="L127" s="142">
        <f t="shared" si="7"/>
        <v>4196.26168224299</v>
      </c>
      <c r="M127" s="313" t="s">
        <v>1165</v>
      </c>
      <c r="N127" s="313"/>
      <c r="O127" s="313" t="s">
        <v>1184</v>
      </c>
      <c r="P127" s="313" t="s">
        <v>1559</v>
      </c>
      <c r="Q127" s="313">
        <v>40</v>
      </c>
      <c r="R127" s="314">
        <v>97855120267</v>
      </c>
      <c r="S127" s="315">
        <v>8</v>
      </c>
      <c r="T127" s="315">
        <v>14.5</v>
      </c>
      <c r="U127" s="315">
        <v>5.5</v>
      </c>
      <c r="V127" s="315">
        <v>0.22</v>
      </c>
      <c r="W127" s="171"/>
    </row>
    <row r="128" spans="1:23" s="140" customFormat="1" ht="20.25" customHeight="1">
      <c r="A128" s="309" t="s">
        <v>1163</v>
      </c>
      <c r="B128" s="309" t="s">
        <v>1181</v>
      </c>
      <c r="C128" s="309"/>
      <c r="D128" s="160" t="s">
        <v>1167</v>
      </c>
      <c r="E128" s="280" t="s">
        <v>1206</v>
      </c>
      <c r="F128" s="280" t="s">
        <v>1245</v>
      </c>
      <c r="G128" s="166" t="s">
        <v>909</v>
      </c>
      <c r="H128" s="166" t="s">
        <v>963</v>
      </c>
      <c r="I128" s="166" t="s">
        <v>967</v>
      </c>
      <c r="J128" s="231"/>
      <c r="K128" s="479">
        <v>8690</v>
      </c>
      <c r="L128" s="142">
        <f t="shared" si="7"/>
        <v>8121.4953271028035</v>
      </c>
      <c r="M128" s="313" t="s">
        <v>1165</v>
      </c>
      <c r="N128" s="313"/>
      <c r="O128" s="313" t="s">
        <v>1184</v>
      </c>
      <c r="P128" s="313" t="s">
        <v>1559</v>
      </c>
      <c r="Q128" s="313">
        <v>10</v>
      </c>
      <c r="R128" s="314">
        <v>97855184764</v>
      </c>
      <c r="S128" s="315">
        <v>13.6</v>
      </c>
      <c r="T128" s="315">
        <v>14.1</v>
      </c>
      <c r="U128" s="315">
        <v>6.8</v>
      </c>
      <c r="V128" s="315">
        <v>0.36199999999999999</v>
      </c>
      <c r="W128" s="171"/>
    </row>
    <row r="129" spans="1:23" s="140" customFormat="1" ht="20.25" customHeight="1">
      <c r="A129" s="309" t="s">
        <v>1163</v>
      </c>
      <c r="B129" s="309" t="s">
        <v>1181</v>
      </c>
      <c r="C129" s="309"/>
      <c r="D129" s="160" t="s">
        <v>1167</v>
      </c>
      <c r="E129" s="141" t="s">
        <v>1574</v>
      </c>
      <c r="F129" s="141" t="s">
        <v>1520</v>
      </c>
      <c r="G129" s="166" t="s">
        <v>909</v>
      </c>
      <c r="H129" s="166" t="s">
        <v>963</v>
      </c>
      <c r="I129" s="166" t="s">
        <v>967</v>
      </c>
      <c r="J129" s="231"/>
      <c r="K129" s="479">
        <v>8390</v>
      </c>
      <c r="L129" s="142">
        <f t="shared" si="7"/>
        <v>7841.1214953271019</v>
      </c>
      <c r="M129" s="313" t="s">
        <v>1165</v>
      </c>
      <c r="N129" s="313"/>
      <c r="O129" s="313" t="s">
        <v>1184</v>
      </c>
      <c r="P129" s="313" t="s">
        <v>1559</v>
      </c>
      <c r="Q129" s="313">
        <v>4</v>
      </c>
      <c r="R129" s="314">
        <v>97855125620</v>
      </c>
      <c r="S129" s="315">
        <v>8</v>
      </c>
      <c r="T129" s="315">
        <v>13.600000000000001</v>
      </c>
      <c r="U129" s="315">
        <v>13.600000000000001</v>
      </c>
      <c r="V129" s="315">
        <v>0.33700000000000002</v>
      </c>
      <c r="W129" s="171"/>
    </row>
    <row r="130" spans="1:23" s="140" customFormat="1" ht="20.25" customHeight="1">
      <c r="A130" s="309" t="s">
        <v>1163</v>
      </c>
      <c r="B130" s="309" t="s">
        <v>1166</v>
      </c>
      <c r="C130" s="309"/>
      <c r="D130" s="160" t="s">
        <v>1167</v>
      </c>
      <c r="E130" s="141" t="s">
        <v>20</v>
      </c>
      <c r="F130" s="141" t="s">
        <v>7</v>
      </c>
      <c r="G130" s="168" t="s">
        <v>12</v>
      </c>
      <c r="H130" s="168" t="s">
        <v>722</v>
      </c>
      <c r="I130" s="168" t="s">
        <v>967</v>
      </c>
      <c r="J130" s="231"/>
      <c r="K130" s="479">
        <v>1050</v>
      </c>
      <c r="L130" s="142">
        <f t="shared" si="7"/>
        <v>981.30841121495325</v>
      </c>
      <c r="M130" s="313" t="s">
        <v>1165</v>
      </c>
      <c r="N130" s="313"/>
      <c r="O130" s="313" t="s">
        <v>1184</v>
      </c>
      <c r="P130" s="313" t="s">
        <v>1182</v>
      </c>
      <c r="Q130" s="313">
        <v>8</v>
      </c>
      <c r="R130" s="314">
        <v>97855063458</v>
      </c>
      <c r="S130" s="315">
        <v>17</v>
      </c>
      <c r="T130" s="315">
        <v>22.3</v>
      </c>
      <c r="U130" s="315">
        <v>6</v>
      </c>
      <c r="V130" s="315">
        <v>0.14000000000000001</v>
      </c>
      <c r="W130" s="171"/>
    </row>
    <row r="131" spans="1:23" s="140" customFormat="1" ht="20.25" customHeight="1">
      <c r="A131" s="309" t="s">
        <v>1163</v>
      </c>
      <c r="B131" s="309" t="s">
        <v>1166</v>
      </c>
      <c r="C131" s="309"/>
      <c r="D131" s="160" t="s">
        <v>1167</v>
      </c>
      <c r="E131" s="141" t="s">
        <v>676</v>
      </c>
      <c r="F131" s="141" t="s">
        <v>689</v>
      </c>
      <c r="G131" s="168" t="s">
        <v>12</v>
      </c>
      <c r="H131" s="168" t="s">
        <v>960</v>
      </c>
      <c r="I131" s="168" t="s">
        <v>967</v>
      </c>
      <c r="J131" s="231"/>
      <c r="K131" s="479">
        <v>1350</v>
      </c>
      <c r="L131" s="142">
        <f t="shared" si="7"/>
        <v>1261.6822429906542</v>
      </c>
      <c r="M131" s="313" t="s">
        <v>1165</v>
      </c>
      <c r="N131" s="313"/>
      <c r="O131" s="313" t="s">
        <v>1183</v>
      </c>
      <c r="P131" s="313" t="s">
        <v>1182</v>
      </c>
      <c r="Q131" s="313">
        <v>8</v>
      </c>
      <c r="R131" s="314">
        <v>97855171368</v>
      </c>
      <c r="S131" s="315">
        <v>3.65</v>
      </c>
      <c r="T131" s="315">
        <v>9</v>
      </c>
      <c r="U131" s="315">
        <v>24.8</v>
      </c>
      <c r="V131" s="315">
        <v>0.115</v>
      </c>
      <c r="W131" s="171"/>
    </row>
    <row r="132" spans="1:23" s="337" customFormat="1" ht="20.25" customHeight="1">
      <c r="A132" s="326" t="s">
        <v>1163</v>
      </c>
      <c r="B132" s="326" t="s">
        <v>1166</v>
      </c>
      <c r="C132" s="326"/>
      <c r="D132" s="327" t="s">
        <v>1167</v>
      </c>
      <c r="E132" s="328" t="s">
        <v>677</v>
      </c>
      <c r="F132" s="328" t="s">
        <v>1192</v>
      </c>
      <c r="G132" s="329" t="s">
        <v>12</v>
      </c>
      <c r="H132" s="329" t="s">
        <v>960</v>
      </c>
      <c r="I132" s="329" t="s">
        <v>967</v>
      </c>
      <c r="J132" s="330"/>
      <c r="K132" s="332">
        <v>1190</v>
      </c>
      <c r="L132" s="331">
        <f>K132/1.07</f>
        <v>1112.1495327102803</v>
      </c>
      <c r="M132" s="333" t="s">
        <v>1165</v>
      </c>
      <c r="N132" s="333"/>
      <c r="O132" s="333" t="s">
        <v>1183</v>
      </c>
      <c r="P132" s="333" t="s">
        <v>1182</v>
      </c>
      <c r="Q132" s="333">
        <v>8</v>
      </c>
      <c r="R132" s="334">
        <v>97855171375</v>
      </c>
      <c r="S132" s="335">
        <v>3.65</v>
      </c>
      <c r="T132" s="335">
        <v>9</v>
      </c>
      <c r="U132" s="335">
        <v>24.8</v>
      </c>
      <c r="V132" s="335">
        <v>0.115</v>
      </c>
      <c r="W132" s="336"/>
    </row>
    <row r="133" spans="1:23" s="140" customFormat="1" ht="20.25" customHeight="1">
      <c r="A133" s="309" t="s">
        <v>1163</v>
      </c>
      <c r="B133" s="309" t="s">
        <v>1166</v>
      </c>
      <c r="C133" s="309"/>
      <c r="D133" s="160" t="s">
        <v>1167</v>
      </c>
      <c r="E133" s="141" t="s">
        <v>19</v>
      </c>
      <c r="F133" s="141" t="s">
        <v>6</v>
      </c>
      <c r="G133" s="168" t="s">
        <v>12</v>
      </c>
      <c r="H133" s="168" t="s">
        <v>722</v>
      </c>
      <c r="I133" s="168" t="s">
        <v>967</v>
      </c>
      <c r="J133" s="231"/>
      <c r="K133" s="479">
        <v>2590</v>
      </c>
      <c r="L133" s="142">
        <f t="shared" ref="L133:L142" si="8">K133/1.07</f>
        <v>2420.5607476635514</v>
      </c>
      <c r="M133" s="313" t="s">
        <v>1165</v>
      </c>
      <c r="N133" s="313"/>
      <c r="O133" s="313" t="s">
        <v>1184</v>
      </c>
      <c r="P133" s="313" t="s">
        <v>1182</v>
      </c>
      <c r="Q133" s="313">
        <v>8</v>
      </c>
      <c r="R133" s="314">
        <v>97855063144</v>
      </c>
      <c r="S133" s="315">
        <v>4.5</v>
      </c>
      <c r="T133" s="315">
        <v>12.5</v>
      </c>
      <c r="U133" s="315">
        <v>22</v>
      </c>
      <c r="V133" s="315">
        <v>0.14000000000000001</v>
      </c>
      <c r="W133" s="171"/>
    </row>
    <row r="134" spans="1:23" s="140" customFormat="1" ht="20.25" customHeight="1">
      <c r="A134" s="309" t="s">
        <v>1163</v>
      </c>
      <c r="B134" s="309" t="s">
        <v>1166</v>
      </c>
      <c r="C134" s="309"/>
      <c r="D134" s="160" t="s">
        <v>1167</v>
      </c>
      <c r="E134" s="141" t="s">
        <v>254</v>
      </c>
      <c r="F134" s="141" t="s">
        <v>318</v>
      </c>
      <c r="G134" s="168" t="s">
        <v>12</v>
      </c>
      <c r="H134" s="168" t="s">
        <v>960</v>
      </c>
      <c r="I134" s="168" t="s">
        <v>967</v>
      </c>
      <c r="J134" s="231"/>
      <c r="K134" s="479">
        <v>4190</v>
      </c>
      <c r="L134" s="142">
        <f t="shared" si="8"/>
        <v>3915.8878504672894</v>
      </c>
      <c r="M134" s="313" t="s">
        <v>1165</v>
      </c>
      <c r="N134" s="313"/>
      <c r="O134" s="313" t="s">
        <v>1183</v>
      </c>
      <c r="P134" s="313" t="s">
        <v>1182</v>
      </c>
      <c r="Q134" s="313">
        <v>4</v>
      </c>
      <c r="R134" s="314">
        <v>97855127778</v>
      </c>
      <c r="S134" s="315">
        <v>3.2</v>
      </c>
      <c r="T134" s="315">
        <v>20</v>
      </c>
      <c r="U134" s="315">
        <v>7.7</v>
      </c>
      <c r="V134" s="315">
        <v>0.18</v>
      </c>
      <c r="W134" s="171"/>
    </row>
    <row r="135" spans="1:23" s="140" customFormat="1" ht="20.25" customHeight="1">
      <c r="A135" s="309" t="s">
        <v>1163</v>
      </c>
      <c r="B135" s="309" t="s">
        <v>1166</v>
      </c>
      <c r="C135" s="309"/>
      <c r="D135" s="160" t="s">
        <v>1167</v>
      </c>
      <c r="E135" s="141" t="s">
        <v>255</v>
      </c>
      <c r="F135" s="141" t="s">
        <v>319</v>
      </c>
      <c r="G135" s="168" t="s">
        <v>12</v>
      </c>
      <c r="H135" s="168" t="s">
        <v>960</v>
      </c>
      <c r="I135" s="168" t="s">
        <v>967</v>
      </c>
      <c r="J135" s="231"/>
      <c r="K135" s="479">
        <v>4190</v>
      </c>
      <c r="L135" s="142">
        <f t="shared" si="8"/>
        <v>3915.8878504672894</v>
      </c>
      <c r="M135" s="313" t="s">
        <v>1165</v>
      </c>
      <c r="N135" s="313"/>
      <c r="O135" s="313" t="s">
        <v>1183</v>
      </c>
      <c r="P135" s="313" t="s">
        <v>1182</v>
      </c>
      <c r="Q135" s="313">
        <v>4</v>
      </c>
      <c r="R135" s="314">
        <v>97855127785</v>
      </c>
      <c r="S135" s="315">
        <v>8.0000000000000018</v>
      </c>
      <c r="T135" s="315">
        <v>20</v>
      </c>
      <c r="U135" s="315">
        <v>3</v>
      </c>
      <c r="V135" s="315">
        <v>0.18</v>
      </c>
      <c r="W135" s="171"/>
    </row>
    <row r="136" spans="1:23" s="140" customFormat="1" ht="20.25" customHeight="1">
      <c r="A136" s="309" t="s">
        <v>1163</v>
      </c>
      <c r="B136" s="309" t="s">
        <v>1166</v>
      </c>
      <c r="C136" s="309"/>
      <c r="D136" s="160" t="s">
        <v>1167</v>
      </c>
      <c r="E136" s="280" t="s">
        <v>1654</v>
      </c>
      <c r="F136" s="280" t="s">
        <v>1655</v>
      </c>
      <c r="G136" s="168" t="s">
        <v>12</v>
      </c>
      <c r="H136" s="168" t="s">
        <v>960</v>
      </c>
      <c r="I136" s="168" t="s">
        <v>967</v>
      </c>
      <c r="J136" s="231"/>
      <c r="K136" s="479">
        <v>4790</v>
      </c>
      <c r="L136" s="142">
        <f t="shared" ref="L136:L138" si="9">K136/1.07</f>
        <v>4476.6355140186915</v>
      </c>
      <c r="M136" s="313" t="s">
        <v>1165</v>
      </c>
      <c r="N136" s="313"/>
      <c r="O136" s="313" t="s">
        <v>1184</v>
      </c>
      <c r="P136" s="313" t="s">
        <v>1182</v>
      </c>
      <c r="Q136" s="313">
        <v>4</v>
      </c>
      <c r="R136" s="314">
        <v>97855210272</v>
      </c>
      <c r="S136" s="315">
        <v>3.2</v>
      </c>
      <c r="T136" s="315">
        <v>20</v>
      </c>
      <c r="U136" s="315">
        <v>20.2</v>
      </c>
      <c r="V136" s="315">
        <v>0.12</v>
      </c>
      <c r="W136" s="171"/>
    </row>
    <row r="137" spans="1:23" s="140" customFormat="1" ht="20.25" customHeight="1">
      <c r="A137" s="309" t="s">
        <v>1163</v>
      </c>
      <c r="B137" s="309" t="s">
        <v>1166</v>
      </c>
      <c r="C137" s="309"/>
      <c r="D137" s="160" t="s">
        <v>1167</v>
      </c>
      <c r="E137" s="280" t="s">
        <v>1656</v>
      </c>
      <c r="F137" s="280" t="s">
        <v>1657</v>
      </c>
      <c r="G137" s="168" t="s">
        <v>12</v>
      </c>
      <c r="H137" s="168" t="s">
        <v>960</v>
      </c>
      <c r="I137" s="168" t="s">
        <v>967</v>
      </c>
      <c r="J137" s="231"/>
      <c r="K137" s="479">
        <v>4790</v>
      </c>
      <c r="L137" s="142">
        <f t="shared" si="9"/>
        <v>4476.6355140186915</v>
      </c>
      <c r="M137" s="313" t="s">
        <v>1165</v>
      </c>
      <c r="N137" s="313"/>
      <c r="O137" s="313" t="s">
        <v>1183</v>
      </c>
      <c r="P137" s="313" t="s">
        <v>1182</v>
      </c>
      <c r="Q137" s="313">
        <v>4</v>
      </c>
      <c r="R137" s="314">
        <v>97855210203</v>
      </c>
      <c r="S137" s="315">
        <v>3.2</v>
      </c>
      <c r="T137" s="315">
        <v>20</v>
      </c>
      <c r="U137" s="315">
        <v>20.2</v>
      </c>
      <c r="V137" s="315">
        <v>0.12</v>
      </c>
      <c r="W137" s="171"/>
    </row>
    <row r="138" spans="1:23" s="140" customFormat="1" ht="20.25" customHeight="1">
      <c r="A138" s="309" t="s">
        <v>1163</v>
      </c>
      <c r="B138" s="309" t="s">
        <v>1166</v>
      </c>
      <c r="C138" s="309"/>
      <c r="D138" s="160" t="s">
        <v>1167</v>
      </c>
      <c r="E138" s="280" t="s">
        <v>1658</v>
      </c>
      <c r="F138" s="280" t="s">
        <v>1659</v>
      </c>
      <c r="G138" s="168" t="s">
        <v>12</v>
      </c>
      <c r="H138" s="168" t="s">
        <v>960</v>
      </c>
      <c r="I138" s="168" t="s">
        <v>967</v>
      </c>
      <c r="J138" s="231"/>
      <c r="K138" s="479">
        <v>4790</v>
      </c>
      <c r="L138" s="142">
        <f t="shared" si="9"/>
        <v>4476.6355140186915</v>
      </c>
      <c r="M138" s="313" t="s">
        <v>1165</v>
      </c>
      <c r="N138" s="313"/>
      <c r="O138" s="313" t="s">
        <v>1183</v>
      </c>
      <c r="P138" s="313" t="s">
        <v>1182</v>
      </c>
      <c r="Q138" s="313">
        <v>4</v>
      </c>
      <c r="R138" s="314">
        <v>97855210258</v>
      </c>
      <c r="S138" s="315">
        <v>3.2</v>
      </c>
      <c r="T138" s="315">
        <v>20</v>
      </c>
      <c r="U138" s="315">
        <v>20.2</v>
      </c>
      <c r="V138" s="315">
        <v>0.12</v>
      </c>
      <c r="W138" s="171"/>
    </row>
    <row r="139" spans="1:23" s="140" customFormat="1" ht="20.25" customHeight="1">
      <c r="A139" s="309" t="s">
        <v>1177</v>
      </c>
      <c r="B139" s="309" t="s">
        <v>419</v>
      </c>
      <c r="C139" s="309" t="s">
        <v>1179</v>
      </c>
      <c r="D139" s="160" t="s">
        <v>1167</v>
      </c>
      <c r="E139" s="141" t="s">
        <v>204</v>
      </c>
      <c r="F139" s="141" t="s">
        <v>420</v>
      </c>
      <c r="G139" s="167" t="s">
        <v>419</v>
      </c>
      <c r="H139" s="167" t="s">
        <v>788</v>
      </c>
      <c r="I139" s="167" t="s">
        <v>966</v>
      </c>
      <c r="J139" s="230"/>
      <c r="K139" s="479">
        <v>290</v>
      </c>
      <c r="L139" s="142">
        <f t="shared" si="8"/>
        <v>271.02803738317755</v>
      </c>
      <c r="M139" s="313" t="s">
        <v>1165</v>
      </c>
      <c r="N139" s="313"/>
      <c r="O139" s="313" t="s">
        <v>1183</v>
      </c>
      <c r="P139" s="313" t="s">
        <v>1182</v>
      </c>
      <c r="Q139" s="313">
        <v>16</v>
      </c>
      <c r="R139" s="314">
        <v>97855083029</v>
      </c>
      <c r="S139" s="315">
        <v>20</v>
      </c>
      <c r="T139" s="315">
        <v>25</v>
      </c>
      <c r="U139" s="315">
        <v>5.5</v>
      </c>
      <c r="V139" s="315">
        <v>0.2</v>
      </c>
      <c r="W139" s="171"/>
    </row>
    <row r="140" spans="1:23" s="140" customFormat="1" ht="20.25" customHeight="1">
      <c r="A140" s="309" t="s">
        <v>1177</v>
      </c>
      <c r="B140" s="309" t="s">
        <v>419</v>
      </c>
      <c r="C140" s="309" t="s">
        <v>1179</v>
      </c>
      <c r="D140" s="160" t="s">
        <v>1167</v>
      </c>
      <c r="E140" s="141" t="s">
        <v>29</v>
      </c>
      <c r="F140" s="141" t="s">
        <v>421</v>
      </c>
      <c r="G140" s="167" t="s">
        <v>419</v>
      </c>
      <c r="H140" s="167" t="s">
        <v>788</v>
      </c>
      <c r="I140" s="167" t="s">
        <v>966</v>
      </c>
      <c r="J140" s="230"/>
      <c r="K140" s="479">
        <v>290</v>
      </c>
      <c r="L140" s="142">
        <f t="shared" si="8"/>
        <v>271.02803738317755</v>
      </c>
      <c r="M140" s="313" t="s">
        <v>1165</v>
      </c>
      <c r="N140" s="313"/>
      <c r="O140" s="313" t="s">
        <v>1183</v>
      </c>
      <c r="P140" s="313" t="s">
        <v>1182</v>
      </c>
      <c r="Q140" s="313">
        <v>16</v>
      </c>
      <c r="R140" s="314">
        <v>97855112873</v>
      </c>
      <c r="S140" s="315">
        <v>6</v>
      </c>
      <c r="T140" s="315">
        <v>20</v>
      </c>
      <c r="U140" s="315">
        <v>24</v>
      </c>
      <c r="V140" s="315">
        <v>0.22500000000000001</v>
      </c>
      <c r="W140" s="171"/>
    </row>
    <row r="141" spans="1:23" s="140" customFormat="1" ht="20.25" customHeight="1">
      <c r="A141" s="309" t="s">
        <v>1177</v>
      </c>
      <c r="B141" s="309" t="s">
        <v>419</v>
      </c>
      <c r="C141" s="309" t="s">
        <v>1179</v>
      </c>
      <c r="D141" s="160" t="s">
        <v>1167</v>
      </c>
      <c r="E141" s="141" t="s">
        <v>28</v>
      </c>
      <c r="F141" s="141" t="s">
        <v>30</v>
      </c>
      <c r="G141" s="167" t="s">
        <v>419</v>
      </c>
      <c r="H141" s="167" t="s">
        <v>788</v>
      </c>
      <c r="I141" s="167" t="s">
        <v>966</v>
      </c>
      <c r="J141" s="230"/>
      <c r="K141" s="479">
        <v>490</v>
      </c>
      <c r="L141" s="142">
        <f t="shared" si="8"/>
        <v>457.94392523364485</v>
      </c>
      <c r="M141" s="313" t="s">
        <v>1165</v>
      </c>
      <c r="N141" s="313"/>
      <c r="O141" s="313" t="s">
        <v>1183</v>
      </c>
      <c r="P141" s="313" t="s">
        <v>1182</v>
      </c>
      <c r="Q141" s="313">
        <v>4</v>
      </c>
      <c r="R141" s="314">
        <v>97855112866</v>
      </c>
      <c r="S141" s="315">
        <v>6.5</v>
      </c>
      <c r="T141" s="315">
        <v>20</v>
      </c>
      <c r="U141" s="315">
        <v>24.700000000000003</v>
      </c>
      <c r="V141" s="315">
        <v>0.26300000000000001</v>
      </c>
      <c r="W141" s="171"/>
    </row>
    <row r="142" spans="1:23" s="140" customFormat="1" ht="20.25" customHeight="1">
      <c r="A142" s="309" t="s">
        <v>1177</v>
      </c>
      <c r="B142" s="309" t="s">
        <v>419</v>
      </c>
      <c r="C142" s="309" t="s">
        <v>1179</v>
      </c>
      <c r="D142" s="160" t="s">
        <v>1167</v>
      </c>
      <c r="E142" s="141" t="s">
        <v>23</v>
      </c>
      <c r="F142" s="141" t="s">
        <v>9</v>
      </c>
      <c r="G142" s="167" t="s">
        <v>419</v>
      </c>
      <c r="H142" s="167" t="s">
        <v>788</v>
      </c>
      <c r="I142" s="167" t="s">
        <v>967</v>
      </c>
      <c r="J142" s="230"/>
      <c r="K142" s="479">
        <v>790</v>
      </c>
      <c r="L142" s="142">
        <f t="shared" si="8"/>
        <v>738.31775700934577</v>
      </c>
      <c r="M142" s="313" t="s">
        <v>1165</v>
      </c>
      <c r="N142" s="313"/>
      <c r="O142" s="313" t="s">
        <v>1183</v>
      </c>
      <c r="P142" s="313" t="s">
        <v>1182</v>
      </c>
      <c r="Q142" s="313">
        <v>4</v>
      </c>
      <c r="R142" s="314">
        <v>97855089717</v>
      </c>
      <c r="S142" s="315">
        <v>5.4</v>
      </c>
      <c r="T142" s="315">
        <v>20</v>
      </c>
      <c r="U142" s="315">
        <v>22</v>
      </c>
      <c r="V142" s="315">
        <v>0.2</v>
      </c>
      <c r="W142" s="171"/>
    </row>
    <row r="143" spans="1:23" s="337" customFormat="1" ht="20.25" customHeight="1">
      <c r="A143" s="326" t="s">
        <v>1177</v>
      </c>
      <c r="B143" s="326" t="s">
        <v>419</v>
      </c>
      <c r="C143" s="326" t="s">
        <v>1179</v>
      </c>
      <c r="D143" s="327" t="s">
        <v>1167</v>
      </c>
      <c r="E143" s="328" t="s">
        <v>1039</v>
      </c>
      <c r="F143" s="328" t="s">
        <v>1614</v>
      </c>
      <c r="G143" s="496" t="s">
        <v>419</v>
      </c>
      <c r="H143" s="496" t="s">
        <v>788</v>
      </c>
      <c r="I143" s="496" t="s">
        <v>967</v>
      </c>
      <c r="J143" s="330"/>
      <c r="K143" s="332">
        <v>990</v>
      </c>
      <c r="L143" s="331">
        <f>K143/1.07</f>
        <v>925.23364485981301</v>
      </c>
      <c r="M143" s="333" t="s">
        <v>1165</v>
      </c>
      <c r="N143" s="333"/>
      <c r="O143" s="333" t="s">
        <v>1183</v>
      </c>
      <c r="P143" s="333" t="s">
        <v>1182</v>
      </c>
      <c r="Q143" s="313">
        <v>4</v>
      </c>
      <c r="R143" s="334">
        <v>97855136749</v>
      </c>
      <c r="S143" s="335">
        <v>20</v>
      </c>
      <c r="T143" s="335">
        <v>24</v>
      </c>
      <c r="U143" s="335">
        <v>6</v>
      </c>
      <c r="V143" s="335">
        <v>0.24</v>
      </c>
      <c r="W143" s="336"/>
    </row>
    <row r="144" spans="1:23" s="140" customFormat="1" ht="20.25" customHeight="1">
      <c r="A144" s="309" t="s">
        <v>1177</v>
      </c>
      <c r="B144" s="309" t="s">
        <v>419</v>
      </c>
      <c r="C144" s="309" t="s">
        <v>1179</v>
      </c>
      <c r="D144" s="160" t="s">
        <v>1167</v>
      </c>
      <c r="E144" s="141" t="s">
        <v>22</v>
      </c>
      <c r="F144" s="141" t="s">
        <v>652</v>
      </c>
      <c r="G144" s="167" t="s">
        <v>419</v>
      </c>
      <c r="H144" s="501" t="s">
        <v>788</v>
      </c>
      <c r="I144" s="167" t="s">
        <v>967</v>
      </c>
      <c r="J144" s="230"/>
      <c r="K144" s="479">
        <v>1190</v>
      </c>
      <c r="L144" s="142">
        <f t="shared" ref="L144:L156" si="10">K144/1.07</f>
        <v>1112.1495327102803</v>
      </c>
      <c r="M144" s="313" t="s">
        <v>1165</v>
      </c>
      <c r="N144" s="313"/>
      <c r="O144" s="313" t="s">
        <v>1183</v>
      </c>
      <c r="P144" s="313" t="s">
        <v>1182</v>
      </c>
      <c r="Q144" s="313">
        <v>16</v>
      </c>
      <c r="R144" s="314">
        <v>97855085481</v>
      </c>
      <c r="S144" s="315">
        <v>8</v>
      </c>
      <c r="T144" s="315">
        <v>20</v>
      </c>
      <c r="U144" s="315">
        <v>25</v>
      </c>
      <c r="V144" s="315">
        <v>0.2</v>
      </c>
      <c r="W144" s="171"/>
    </row>
    <row r="145" spans="1:23" s="140" customFormat="1" ht="20.25" customHeight="1">
      <c r="A145" s="309" t="s">
        <v>1177</v>
      </c>
      <c r="B145" s="309" t="s">
        <v>419</v>
      </c>
      <c r="C145" s="309" t="s">
        <v>1179</v>
      </c>
      <c r="D145" s="160" t="s">
        <v>1167</v>
      </c>
      <c r="E145" s="141" t="s">
        <v>650</v>
      </c>
      <c r="F145" s="141" t="s">
        <v>653</v>
      </c>
      <c r="G145" s="167" t="s">
        <v>419</v>
      </c>
      <c r="H145" s="501" t="s">
        <v>788</v>
      </c>
      <c r="I145" s="167" t="s">
        <v>967</v>
      </c>
      <c r="J145" s="230"/>
      <c r="K145" s="479">
        <v>1190</v>
      </c>
      <c r="L145" s="142">
        <f t="shared" si="10"/>
        <v>1112.1495327102803</v>
      </c>
      <c r="M145" s="313" t="s">
        <v>1165</v>
      </c>
      <c r="N145" s="313"/>
      <c r="O145" s="313" t="s">
        <v>1183</v>
      </c>
      <c r="P145" s="313" t="s">
        <v>1182</v>
      </c>
      <c r="Q145" s="313">
        <v>16</v>
      </c>
      <c r="R145" s="314">
        <v>97855181961</v>
      </c>
      <c r="S145" s="315">
        <v>7.1999999999999993</v>
      </c>
      <c r="T145" s="315">
        <v>17.399999999999999</v>
      </c>
      <c r="U145" s="315">
        <v>19.3</v>
      </c>
      <c r="V145" s="315">
        <v>0.26</v>
      </c>
      <c r="W145" s="171"/>
    </row>
    <row r="146" spans="1:23" s="140" customFormat="1" ht="20.25" customHeight="1">
      <c r="A146" s="309" t="s">
        <v>1177</v>
      </c>
      <c r="B146" s="309" t="s">
        <v>419</v>
      </c>
      <c r="C146" s="309" t="s">
        <v>1179</v>
      </c>
      <c r="D146" s="160" t="s">
        <v>1167</v>
      </c>
      <c r="E146" s="141" t="s">
        <v>651</v>
      </c>
      <c r="F146" s="141" t="s">
        <v>654</v>
      </c>
      <c r="G146" s="167" t="s">
        <v>419</v>
      </c>
      <c r="H146" s="501" t="s">
        <v>788</v>
      </c>
      <c r="I146" s="167" t="s">
        <v>967</v>
      </c>
      <c r="J146" s="230"/>
      <c r="K146" s="479">
        <v>1190</v>
      </c>
      <c r="L146" s="142">
        <f t="shared" si="10"/>
        <v>1112.1495327102803</v>
      </c>
      <c r="M146" s="313" t="s">
        <v>1165</v>
      </c>
      <c r="N146" s="313"/>
      <c r="O146" s="313" t="s">
        <v>1183</v>
      </c>
      <c r="P146" s="313" t="s">
        <v>1182</v>
      </c>
      <c r="Q146" s="313">
        <v>16</v>
      </c>
      <c r="R146" s="314">
        <v>97855181985</v>
      </c>
      <c r="S146" s="315">
        <v>7.1999999999999993</v>
      </c>
      <c r="T146" s="315">
        <v>17.399999999999999</v>
      </c>
      <c r="U146" s="315">
        <v>19.3</v>
      </c>
      <c r="V146" s="315">
        <v>0.26</v>
      </c>
      <c r="W146" s="171"/>
    </row>
    <row r="147" spans="1:23" s="140" customFormat="1" ht="20.25" customHeight="1">
      <c r="A147" s="309" t="s">
        <v>1177</v>
      </c>
      <c r="B147" s="309" t="s">
        <v>419</v>
      </c>
      <c r="C147" s="309" t="s">
        <v>1179</v>
      </c>
      <c r="D147" s="160" t="s">
        <v>1167</v>
      </c>
      <c r="E147" s="141" t="s">
        <v>21</v>
      </c>
      <c r="F147" s="141" t="s">
        <v>8</v>
      </c>
      <c r="G147" s="167" t="s">
        <v>419</v>
      </c>
      <c r="H147" s="501" t="s">
        <v>788</v>
      </c>
      <c r="I147" s="167" t="s">
        <v>967</v>
      </c>
      <c r="J147" s="230"/>
      <c r="K147" s="479">
        <v>1490</v>
      </c>
      <c r="L147" s="142">
        <f t="shared" si="10"/>
        <v>1392.5233644859811</v>
      </c>
      <c r="M147" s="313" t="s">
        <v>1165</v>
      </c>
      <c r="N147" s="313"/>
      <c r="O147" s="313" t="s">
        <v>1183</v>
      </c>
      <c r="P147" s="313" t="s">
        <v>1182</v>
      </c>
      <c r="Q147" s="313">
        <v>4</v>
      </c>
      <c r="R147" s="314">
        <v>97855089748</v>
      </c>
      <c r="S147" s="315">
        <v>18</v>
      </c>
      <c r="T147" s="315">
        <v>7.8000000000000007</v>
      </c>
      <c r="U147" s="315">
        <v>21.5</v>
      </c>
      <c r="V147" s="315">
        <v>0.2</v>
      </c>
      <c r="W147" s="171"/>
    </row>
    <row r="148" spans="1:23" s="140" customFormat="1" ht="20.25" customHeight="1">
      <c r="A148" s="309" t="s">
        <v>1177</v>
      </c>
      <c r="B148" s="309" t="s">
        <v>419</v>
      </c>
      <c r="C148" s="309" t="s">
        <v>1178</v>
      </c>
      <c r="D148" s="160" t="s">
        <v>1167</v>
      </c>
      <c r="E148" s="487" t="s">
        <v>1021</v>
      </c>
      <c r="F148" s="487" t="s">
        <v>1024</v>
      </c>
      <c r="G148" s="167" t="s">
        <v>419</v>
      </c>
      <c r="H148" s="167" t="s">
        <v>39</v>
      </c>
      <c r="I148" s="167" t="s">
        <v>968</v>
      </c>
      <c r="J148" s="230"/>
      <c r="K148" s="479">
        <v>2490</v>
      </c>
      <c r="L148" s="142">
        <f t="shared" si="10"/>
        <v>2327.1028037383176</v>
      </c>
      <c r="M148" s="313" t="s">
        <v>1165</v>
      </c>
      <c r="N148" s="313"/>
      <c r="O148" s="313" t="s">
        <v>1183</v>
      </c>
      <c r="P148" s="313" t="s">
        <v>1182</v>
      </c>
      <c r="Q148" s="313">
        <v>4</v>
      </c>
      <c r="R148" s="314">
        <v>97855193636</v>
      </c>
      <c r="S148" s="315">
        <v>7.3</v>
      </c>
      <c r="T148" s="315">
        <v>11.6</v>
      </c>
      <c r="U148" s="315">
        <v>8.6999999999999993</v>
      </c>
      <c r="V148" s="315">
        <v>0.12</v>
      </c>
      <c r="W148" s="171"/>
    </row>
    <row r="149" spans="1:23" s="140" customFormat="1" ht="20.25" customHeight="1">
      <c r="A149" s="309" t="s">
        <v>1177</v>
      </c>
      <c r="B149" s="309" t="s">
        <v>419</v>
      </c>
      <c r="C149" s="309" t="s">
        <v>1178</v>
      </c>
      <c r="D149" s="160" t="s">
        <v>1167</v>
      </c>
      <c r="E149" s="487" t="s">
        <v>1022</v>
      </c>
      <c r="F149" s="487" t="s">
        <v>1025</v>
      </c>
      <c r="G149" s="167" t="s">
        <v>419</v>
      </c>
      <c r="H149" s="167" t="s">
        <v>39</v>
      </c>
      <c r="I149" s="167" t="s">
        <v>968</v>
      </c>
      <c r="J149" s="230"/>
      <c r="K149" s="479">
        <v>2490</v>
      </c>
      <c r="L149" s="142">
        <f t="shared" si="10"/>
        <v>2327.1028037383176</v>
      </c>
      <c r="M149" s="313" t="s">
        <v>1165</v>
      </c>
      <c r="N149" s="313"/>
      <c r="O149" s="313" t="s">
        <v>1183</v>
      </c>
      <c r="P149" s="313" t="s">
        <v>1182</v>
      </c>
      <c r="Q149" s="313">
        <v>4</v>
      </c>
      <c r="R149" s="314">
        <v>97855193674</v>
      </c>
      <c r="S149" s="315">
        <v>7.3</v>
      </c>
      <c r="T149" s="315">
        <v>11.6</v>
      </c>
      <c r="U149" s="315">
        <v>8.6999999999999993</v>
      </c>
      <c r="V149" s="315">
        <v>0.12</v>
      </c>
      <c r="W149" s="171"/>
    </row>
    <row r="150" spans="1:23" s="140" customFormat="1" ht="20.25" customHeight="1">
      <c r="A150" s="309" t="s">
        <v>1177</v>
      </c>
      <c r="B150" s="309" t="s">
        <v>419</v>
      </c>
      <c r="C150" s="309" t="s">
        <v>1178</v>
      </c>
      <c r="D150" s="160" t="s">
        <v>1167</v>
      </c>
      <c r="E150" s="487" t="s">
        <v>1023</v>
      </c>
      <c r="F150" s="487" t="s">
        <v>1026</v>
      </c>
      <c r="G150" s="167" t="s">
        <v>419</v>
      </c>
      <c r="H150" s="167" t="s">
        <v>39</v>
      </c>
      <c r="I150" s="167" t="s">
        <v>968</v>
      </c>
      <c r="J150" s="230"/>
      <c r="K150" s="479">
        <v>2490</v>
      </c>
      <c r="L150" s="142">
        <f t="shared" si="10"/>
        <v>2327.1028037383176</v>
      </c>
      <c r="M150" s="313" t="s">
        <v>1165</v>
      </c>
      <c r="N150" s="313"/>
      <c r="O150" s="313" t="s">
        <v>1183</v>
      </c>
      <c r="P150" s="313" t="s">
        <v>1182</v>
      </c>
      <c r="Q150" s="313">
        <v>4</v>
      </c>
      <c r="R150" s="314">
        <v>97855193704</v>
      </c>
      <c r="S150" s="315">
        <v>7.3</v>
      </c>
      <c r="T150" s="315">
        <v>11.6</v>
      </c>
      <c r="U150" s="315">
        <v>8.6999999999999993</v>
      </c>
      <c r="V150" s="315">
        <v>0.12</v>
      </c>
      <c r="W150" s="171"/>
    </row>
    <row r="151" spans="1:23" s="140" customFormat="1" ht="20.25" customHeight="1">
      <c r="A151" s="309" t="s">
        <v>1177</v>
      </c>
      <c r="B151" s="309" t="s">
        <v>419</v>
      </c>
      <c r="C151" s="309" t="s">
        <v>1178</v>
      </c>
      <c r="D151" s="160" t="s">
        <v>1167</v>
      </c>
      <c r="E151" s="487" t="s">
        <v>613</v>
      </c>
      <c r="F151" s="487" t="s">
        <v>616</v>
      </c>
      <c r="G151" s="167" t="s">
        <v>419</v>
      </c>
      <c r="H151" s="167" t="s">
        <v>39</v>
      </c>
      <c r="I151" s="167" t="s">
        <v>968</v>
      </c>
      <c r="J151" s="230"/>
      <c r="K151" s="479">
        <v>3390</v>
      </c>
      <c r="L151" s="142">
        <f t="shared" si="10"/>
        <v>3168.2242990654204</v>
      </c>
      <c r="M151" s="313" t="s">
        <v>1165</v>
      </c>
      <c r="N151" s="313"/>
      <c r="O151" s="313" t="s">
        <v>1183</v>
      </c>
      <c r="P151" s="313" t="s">
        <v>1182</v>
      </c>
      <c r="Q151" s="313">
        <v>4</v>
      </c>
      <c r="R151" s="314">
        <v>97855176516</v>
      </c>
      <c r="S151" s="315">
        <v>8.6999999999999993</v>
      </c>
      <c r="T151" s="315">
        <v>19.600000000000001</v>
      </c>
      <c r="U151" s="315">
        <v>22</v>
      </c>
      <c r="V151" s="315">
        <v>0.46800000000000003</v>
      </c>
      <c r="W151" s="171"/>
    </row>
    <row r="152" spans="1:23" s="140" customFormat="1" ht="20.25" customHeight="1">
      <c r="A152" s="309" t="s">
        <v>1177</v>
      </c>
      <c r="B152" s="309" t="s">
        <v>419</v>
      </c>
      <c r="C152" s="309" t="s">
        <v>1178</v>
      </c>
      <c r="D152" s="160" t="s">
        <v>1167</v>
      </c>
      <c r="E152" s="487" t="s">
        <v>614</v>
      </c>
      <c r="F152" s="487" t="s">
        <v>617</v>
      </c>
      <c r="G152" s="167" t="s">
        <v>419</v>
      </c>
      <c r="H152" s="167" t="s">
        <v>39</v>
      </c>
      <c r="I152" s="167" t="s">
        <v>968</v>
      </c>
      <c r="J152" s="230"/>
      <c r="K152" s="479">
        <v>3390</v>
      </c>
      <c r="L152" s="142">
        <f t="shared" si="10"/>
        <v>3168.2242990654204</v>
      </c>
      <c r="M152" s="313" t="s">
        <v>1165</v>
      </c>
      <c r="N152" s="313"/>
      <c r="O152" s="313" t="s">
        <v>1183</v>
      </c>
      <c r="P152" s="313" t="s">
        <v>1182</v>
      </c>
      <c r="Q152" s="313">
        <v>4</v>
      </c>
      <c r="R152" s="314">
        <v>97855176530</v>
      </c>
      <c r="S152" s="315">
        <v>8.6999999999999993</v>
      </c>
      <c r="T152" s="315">
        <v>19.600000000000001</v>
      </c>
      <c r="U152" s="315">
        <v>22</v>
      </c>
      <c r="V152" s="315">
        <v>0.46800000000000003</v>
      </c>
      <c r="W152" s="171"/>
    </row>
    <row r="153" spans="1:23" s="140" customFormat="1" ht="20.25" customHeight="1">
      <c r="A153" s="309" t="s">
        <v>1177</v>
      </c>
      <c r="B153" s="309" t="s">
        <v>419</v>
      </c>
      <c r="C153" s="309" t="s">
        <v>1178</v>
      </c>
      <c r="D153" s="160" t="s">
        <v>1167</v>
      </c>
      <c r="E153" s="487" t="s">
        <v>615</v>
      </c>
      <c r="F153" s="487" t="s">
        <v>618</v>
      </c>
      <c r="G153" s="167" t="s">
        <v>419</v>
      </c>
      <c r="H153" s="167" t="s">
        <v>39</v>
      </c>
      <c r="I153" s="167" t="s">
        <v>968</v>
      </c>
      <c r="J153" s="230"/>
      <c r="K153" s="479">
        <v>3390</v>
      </c>
      <c r="L153" s="142">
        <f t="shared" si="10"/>
        <v>3168.2242990654204</v>
      </c>
      <c r="M153" s="313" t="s">
        <v>1165</v>
      </c>
      <c r="N153" s="313"/>
      <c r="O153" s="313" t="s">
        <v>1183</v>
      </c>
      <c r="P153" s="313" t="s">
        <v>1182</v>
      </c>
      <c r="Q153" s="313">
        <v>4</v>
      </c>
      <c r="R153" s="314">
        <v>97855176554</v>
      </c>
      <c r="S153" s="315">
        <v>8.6999999999999993</v>
      </c>
      <c r="T153" s="315">
        <v>19.600000000000001</v>
      </c>
      <c r="U153" s="315">
        <v>22</v>
      </c>
      <c r="V153" s="315">
        <v>0.46800000000000003</v>
      </c>
      <c r="W153" s="171"/>
    </row>
    <row r="154" spans="1:23" s="140" customFormat="1" ht="20.25" customHeight="1">
      <c r="A154" s="309" t="s">
        <v>1163</v>
      </c>
      <c r="B154" s="309" t="s">
        <v>1180</v>
      </c>
      <c r="C154" s="309"/>
      <c r="D154" s="160" t="s">
        <v>1167</v>
      </c>
      <c r="E154" s="487" t="s">
        <v>996</v>
      </c>
      <c r="F154" s="487" t="s">
        <v>997</v>
      </c>
      <c r="G154" s="279" t="s">
        <v>1006</v>
      </c>
      <c r="H154" s="279" t="s">
        <v>788</v>
      </c>
      <c r="I154" s="279" t="s">
        <v>967</v>
      </c>
      <c r="J154" s="230"/>
      <c r="K154" s="479">
        <v>449</v>
      </c>
      <c r="L154" s="142">
        <f t="shared" si="10"/>
        <v>419.62616822429902</v>
      </c>
      <c r="M154" s="313" t="s">
        <v>1165</v>
      </c>
      <c r="N154" s="313"/>
      <c r="O154" s="313" t="s">
        <v>1183</v>
      </c>
      <c r="P154" s="313" t="s">
        <v>1182</v>
      </c>
      <c r="Q154" s="313">
        <v>10</v>
      </c>
      <c r="R154" s="314">
        <v>97855189394</v>
      </c>
      <c r="S154" s="315">
        <v>7</v>
      </c>
      <c r="T154" s="315">
        <v>14</v>
      </c>
      <c r="U154" s="315">
        <v>16.5</v>
      </c>
      <c r="V154" s="315">
        <v>0.5</v>
      </c>
      <c r="W154" s="171"/>
    </row>
    <row r="155" spans="1:23" s="140" customFormat="1" ht="20.25" customHeight="1">
      <c r="A155" s="309" t="s">
        <v>1163</v>
      </c>
      <c r="B155" s="309" t="s">
        <v>1176</v>
      </c>
      <c r="C155" s="309"/>
      <c r="D155" s="160" t="s">
        <v>1167</v>
      </c>
      <c r="E155" s="487" t="s">
        <v>657</v>
      </c>
      <c r="F155" s="487" t="s">
        <v>658</v>
      </c>
      <c r="G155" s="170" t="s">
        <v>956</v>
      </c>
      <c r="H155" s="170" t="s">
        <v>964</v>
      </c>
      <c r="I155" s="170" t="s">
        <v>917</v>
      </c>
      <c r="J155" s="230"/>
      <c r="K155" s="479">
        <v>2290</v>
      </c>
      <c r="L155" s="142">
        <f t="shared" si="10"/>
        <v>2140.1869158878503</v>
      </c>
      <c r="M155" s="313" t="s">
        <v>1165</v>
      </c>
      <c r="N155" s="313"/>
      <c r="O155" s="313" t="s">
        <v>1183</v>
      </c>
      <c r="P155" s="313" t="s">
        <v>1182</v>
      </c>
      <c r="Q155" s="313">
        <v>12</v>
      </c>
      <c r="R155" s="314">
        <v>97855180759</v>
      </c>
      <c r="S155" s="315">
        <v>2.5</v>
      </c>
      <c r="T155" s="315">
        <v>7</v>
      </c>
      <c r="U155" s="315">
        <v>19</v>
      </c>
      <c r="V155" s="315">
        <v>7.0000000000000007E-2</v>
      </c>
      <c r="W155" s="171"/>
    </row>
    <row r="156" spans="1:23" s="337" customFormat="1" ht="20.25" customHeight="1">
      <c r="A156" s="326" t="s">
        <v>1163</v>
      </c>
      <c r="B156" s="326" t="s">
        <v>1176</v>
      </c>
      <c r="C156" s="326"/>
      <c r="D156" s="327" t="s">
        <v>1167</v>
      </c>
      <c r="E156" s="328" t="s">
        <v>375</v>
      </c>
      <c r="F156" s="328" t="s">
        <v>1615</v>
      </c>
      <c r="G156" s="552" t="s">
        <v>956</v>
      </c>
      <c r="H156" s="552" t="s">
        <v>964</v>
      </c>
      <c r="I156" s="552" t="s">
        <v>917</v>
      </c>
      <c r="J156" s="330"/>
      <c r="K156" s="332">
        <v>2290</v>
      </c>
      <c r="L156" s="331">
        <f t="shared" si="10"/>
        <v>2140.1869158878503</v>
      </c>
      <c r="M156" s="333" t="s">
        <v>1165</v>
      </c>
      <c r="N156" s="333"/>
      <c r="O156" s="333" t="s">
        <v>1183</v>
      </c>
      <c r="P156" s="333" t="s">
        <v>1182</v>
      </c>
      <c r="Q156" s="333">
        <v>12</v>
      </c>
      <c r="R156" s="334">
        <v>97855145130</v>
      </c>
      <c r="S156" s="335">
        <v>7</v>
      </c>
      <c r="T156" s="335">
        <v>19</v>
      </c>
      <c r="U156" s="335">
        <v>2.5</v>
      </c>
      <c r="V156" s="335">
        <v>0.06</v>
      </c>
      <c r="W156" s="336"/>
    </row>
    <row r="157" spans="1:23" s="140" customFormat="1" ht="20.25" customHeight="1">
      <c r="A157" s="309" t="s">
        <v>1163</v>
      </c>
      <c r="B157" s="309" t="s">
        <v>1164</v>
      </c>
      <c r="C157" s="309"/>
      <c r="D157" s="160" t="s">
        <v>1167</v>
      </c>
      <c r="E157" s="487" t="s">
        <v>1067</v>
      </c>
      <c r="F157" s="487" t="s">
        <v>1070</v>
      </c>
      <c r="G157" s="170" t="s">
        <v>956</v>
      </c>
      <c r="H157" s="170" t="s">
        <v>964</v>
      </c>
      <c r="I157" s="170" t="s">
        <v>917</v>
      </c>
      <c r="J157" s="170" t="s">
        <v>972</v>
      </c>
      <c r="K157" s="479">
        <v>2890</v>
      </c>
      <c r="L157" s="142">
        <f t="shared" ref="L157:L165" si="11">K157/1.07</f>
        <v>2700.934579439252</v>
      </c>
      <c r="M157" s="313" t="s">
        <v>1165</v>
      </c>
      <c r="N157" s="313"/>
      <c r="O157" s="313" t="s">
        <v>1183</v>
      </c>
      <c r="P157" s="313" t="s">
        <v>1182</v>
      </c>
      <c r="Q157" s="313">
        <v>8</v>
      </c>
      <c r="R157" s="314">
        <v>97855198518</v>
      </c>
      <c r="S157" s="315">
        <v>20</v>
      </c>
      <c r="T157" s="315">
        <v>26.400000000000002</v>
      </c>
      <c r="U157" s="315">
        <v>3.2</v>
      </c>
      <c r="V157" s="315">
        <v>0.81</v>
      </c>
      <c r="W157" s="305"/>
    </row>
    <row r="158" spans="1:23" s="140" customFormat="1" ht="20.25" customHeight="1">
      <c r="A158" s="309" t="s">
        <v>1163</v>
      </c>
      <c r="B158" s="309" t="s">
        <v>1164</v>
      </c>
      <c r="C158" s="309"/>
      <c r="D158" s="160" t="s">
        <v>1167</v>
      </c>
      <c r="E158" s="487" t="s">
        <v>1068</v>
      </c>
      <c r="F158" s="487" t="s">
        <v>1071</v>
      </c>
      <c r="G158" s="170" t="s">
        <v>956</v>
      </c>
      <c r="H158" s="170" t="s">
        <v>964</v>
      </c>
      <c r="I158" s="170" t="s">
        <v>917</v>
      </c>
      <c r="J158" s="170" t="s">
        <v>972</v>
      </c>
      <c r="K158" s="479">
        <v>2890</v>
      </c>
      <c r="L158" s="142">
        <f t="shared" si="11"/>
        <v>2700.934579439252</v>
      </c>
      <c r="M158" s="313" t="s">
        <v>1165</v>
      </c>
      <c r="N158" s="313"/>
      <c r="O158" s="313" t="s">
        <v>1183</v>
      </c>
      <c r="P158" s="313" t="s">
        <v>1182</v>
      </c>
      <c r="Q158" s="313">
        <v>8</v>
      </c>
      <c r="R158" s="314">
        <v>97855198457</v>
      </c>
      <c r="S158" s="315">
        <v>20</v>
      </c>
      <c r="T158" s="315">
        <v>26.400000000000002</v>
      </c>
      <c r="U158" s="315">
        <v>3.2</v>
      </c>
      <c r="V158" s="315">
        <v>0.81</v>
      </c>
      <c r="W158" s="305"/>
    </row>
    <row r="159" spans="1:23" s="140" customFormat="1" ht="20.25" customHeight="1">
      <c r="A159" s="309" t="s">
        <v>1163</v>
      </c>
      <c r="B159" s="309" t="s">
        <v>1164</v>
      </c>
      <c r="C159" s="309"/>
      <c r="D159" s="160" t="s">
        <v>1167</v>
      </c>
      <c r="E159" s="487" t="s">
        <v>1069</v>
      </c>
      <c r="F159" s="487" t="s">
        <v>1072</v>
      </c>
      <c r="G159" s="170" t="s">
        <v>956</v>
      </c>
      <c r="H159" s="170" t="s">
        <v>964</v>
      </c>
      <c r="I159" s="170" t="s">
        <v>917</v>
      </c>
      <c r="J159" s="170" t="s">
        <v>972</v>
      </c>
      <c r="K159" s="479">
        <v>2890</v>
      </c>
      <c r="L159" s="142">
        <f t="shared" si="11"/>
        <v>2700.934579439252</v>
      </c>
      <c r="M159" s="313" t="s">
        <v>1165</v>
      </c>
      <c r="N159" s="313"/>
      <c r="O159" s="313" t="s">
        <v>1183</v>
      </c>
      <c r="P159" s="313" t="s">
        <v>1182</v>
      </c>
      <c r="Q159" s="313">
        <v>8</v>
      </c>
      <c r="R159" s="314">
        <v>97855199270</v>
      </c>
      <c r="S159" s="315">
        <v>20</v>
      </c>
      <c r="T159" s="315">
        <v>26.400000000000002</v>
      </c>
      <c r="U159" s="315">
        <v>3.2</v>
      </c>
      <c r="V159" s="315">
        <v>0.81</v>
      </c>
      <c r="W159" s="305"/>
    </row>
    <row r="160" spans="1:23" s="337" customFormat="1" ht="20.25" customHeight="1">
      <c r="A160" s="326" t="s">
        <v>1163</v>
      </c>
      <c r="B160" s="326" t="s">
        <v>1174</v>
      </c>
      <c r="C160" s="326" t="s">
        <v>1175</v>
      </c>
      <c r="D160" s="327" t="s">
        <v>1167</v>
      </c>
      <c r="E160" s="328" t="s">
        <v>369</v>
      </c>
      <c r="F160" s="328" t="s">
        <v>1737</v>
      </c>
      <c r="G160" s="345" t="s">
        <v>956</v>
      </c>
      <c r="H160" s="345" t="s">
        <v>965</v>
      </c>
      <c r="I160" s="345" t="s">
        <v>913</v>
      </c>
      <c r="J160" s="345" t="s">
        <v>972</v>
      </c>
      <c r="K160" s="332">
        <v>3590</v>
      </c>
      <c r="L160" s="331">
        <f t="shared" si="11"/>
        <v>3355.1401869158876</v>
      </c>
      <c r="M160" s="333" t="s">
        <v>1165</v>
      </c>
      <c r="N160" s="333"/>
      <c r="O160" s="333" t="s">
        <v>1183</v>
      </c>
      <c r="P160" s="333" t="s">
        <v>1182</v>
      </c>
      <c r="Q160" s="333">
        <v>8</v>
      </c>
      <c r="R160" s="334">
        <v>97855154576</v>
      </c>
      <c r="S160" s="335">
        <v>19.5</v>
      </c>
      <c r="T160" s="335">
        <v>26.8</v>
      </c>
      <c r="U160" s="335">
        <v>3.2</v>
      </c>
      <c r="V160" s="335">
        <v>0.78</v>
      </c>
      <c r="W160" s="346"/>
    </row>
    <row r="161" spans="1:23" s="140" customFormat="1" ht="20.25" customHeight="1">
      <c r="A161" s="309" t="s">
        <v>1163</v>
      </c>
      <c r="B161" s="309" t="s">
        <v>1174</v>
      </c>
      <c r="C161" s="309" t="s">
        <v>1175</v>
      </c>
      <c r="D161" s="160" t="s">
        <v>1167</v>
      </c>
      <c r="E161" s="141" t="s">
        <v>655</v>
      </c>
      <c r="F161" s="141" t="s">
        <v>1616</v>
      </c>
      <c r="G161" s="170" t="s">
        <v>956</v>
      </c>
      <c r="H161" s="170" t="s">
        <v>965</v>
      </c>
      <c r="I161" s="170" t="s">
        <v>1257</v>
      </c>
      <c r="J161" s="170" t="s">
        <v>972</v>
      </c>
      <c r="K161" s="479">
        <v>2990</v>
      </c>
      <c r="L161" s="142">
        <f t="shared" si="11"/>
        <v>2794.3925233644859</v>
      </c>
      <c r="M161" s="313" t="s">
        <v>1165</v>
      </c>
      <c r="N161" s="313"/>
      <c r="O161" s="313" t="s">
        <v>1183</v>
      </c>
      <c r="P161" s="313" t="s">
        <v>1182</v>
      </c>
      <c r="Q161" s="313">
        <v>8</v>
      </c>
      <c r="R161" s="314">
        <v>97855182111</v>
      </c>
      <c r="S161" s="315">
        <v>2.8000000000000003</v>
      </c>
      <c r="T161" s="315">
        <v>19.7</v>
      </c>
      <c r="U161" s="315">
        <v>27</v>
      </c>
      <c r="V161" s="315">
        <v>0.57999999999999996</v>
      </c>
      <c r="W161" s="305"/>
    </row>
    <row r="162" spans="1:23" s="140" customFormat="1" ht="23.25" customHeight="1">
      <c r="A162" s="309" t="s">
        <v>1163</v>
      </c>
      <c r="B162" s="309" t="s">
        <v>1174</v>
      </c>
      <c r="C162" s="309" t="s">
        <v>1175</v>
      </c>
      <c r="D162" s="160" t="s">
        <v>1167</v>
      </c>
      <c r="E162" s="141" t="s">
        <v>1185</v>
      </c>
      <c r="F162" s="141" t="s">
        <v>1152</v>
      </c>
      <c r="G162" s="170" t="s">
        <v>956</v>
      </c>
      <c r="H162" s="170" t="s">
        <v>965</v>
      </c>
      <c r="I162" s="170" t="s">
        <v>1257</v>
      </c>
      <c r="J162" s="170" t="s">
        <v>972</v>
      </c>
      <c r="K162" s="479">
        <v>4890</v>
      </c>
      <c r="L162" s="142">
        <f t="shared" si="11"/>
        <v>4570.0934579439254</v>
      </c>
      <c r="M162" s="313" t="s">
        <v>1165</v>
      </c>
      <c r="N162" s="313"/>
      <c r="O162" s="313" t="s">
        <v>1183</v>
      </c>
      <c r="P162" s="313" t="s">
        <v>1559</v>
      </c>
      <c r="Q162" s="313">
        <v>10</v>
      </c>
      <c r="R162" s="314">
        <v>97855180568</v>
      </c>
      <c r="S162" s="315">
        <v>20</v>
      </c>
      <c r="T162" s="315">
        <v>26.400000000000002</v>
      </c>
      <c r="U162" s="315">
        <v>3.2</v>
      </c>
      <c r="V162" s="315">
        <v>0.81</v>
      </c>
      <c r="W162" s="305"/>
    </row>
    <row r="163" spans="1:23" s="140" customFormat="1" ht="20.25" customHeight="1">
      <c r="A163" s="309" t="s">
        <v>1163</v>
      </c>
      <c r="B163" s="309" t="s">
        <v>1174</v>
      </c>
      <c r="C163" s="309" t="s">
        <v>1175</v>
      </c>
      <c r="D163" s="160" t="s">
        <v>1167</v>
      </c>
      <c r="E163" s="141" t="s">
        <v>447</v>
      </c>
      <c r="F163" s="141" t="s">
        <v>497</v>
      </c>
      <c r="G163" s="170" t="s">
        <v>956</v>
      </c>
      <c r="H163" s="170" t="s">
        <v>965</v>
      </c>
      <c r="I163" s="170" t="s">
        <v>913</v>
      </c>
      <c r="J163" s="170" t="s">
        <v>972</v>
      </c>
      <c r="K163" s="479">
        <v>4490</v>
      </c>
      <c r="L163" s="142">
        <f t="shared" si="11"/>
        <v>4196.26168224299</v>
      </c>
      <c r="M163" s="313" t="s">
        <v>1165</v>
      </c>
      <c r="N163" s="313"/>
      <c r="O163" s="313" t="s">
        <v>1183</v>
      </c>
      <c r="P163" s="313" t="s">
        <v>1182</v>
      </c>
      <c r="Q163" s="313">
        <v>8</v>
      </c>
      <c r="R163" s="314">
        <v>97855154392</v>
      </c>
      <c r="S163" s="315">
        <v>20</v>
      </c>
      <c r="T163" s="315">
        <v>27</v>
      </c>
      <c r="U163" s="315">
        <v>3</v>
      </c>
      <c r="V163" s="315">
        <v>0.9</v>
      </c>
      <c r="W163" s="305"/>
    </row>
    <row r="164" spans="1:23" s="140" customFormat="1" ht="20.25" customHeight="1">
      <c r="A164" s="309" t="s">
        <v>1163</v>
      </c>
      <c r="B164" s="309" t="s">
        <v>1174</v>
      </c>
      <c r="C164" s="309" t="s">
        <v>1175</v>
      </c>
      <c r="D164" s="160" t="s">
        <v>1167</v>
      </c>
      <c r="E164" s="141" t="s">
        <v>422</v>
      </c>
      <c r="F164" s="141" t="s">
        <v>627</v>
      </c>
      <c r="G164" s="170" t="s">
        <v>956</v>
      </c>
      <c r="H164" s="170" t="s">
        <v>965</v>
      </c>
      <c r="I164" s="170" t="s">
        <v>1205</v>
      </c>
      <c r="J164" s="170" t="s">
        <v>972</v>
      </c>
      <c r="K164" s="479">
        <v>5590</v>
      </c>
      <c r="L164" s="142">
        <f t="shared" si="11"/>
        <v>5224.2990654205605</v>
      </c>
      <c r="M164" s="313" t="s">
        <v>1165</v>
      </c>
      <c r="N164" s="313"/>
      <c r="O164" s="313" t="s">
        <v>1183</v>
      </c>
      <c r="P164" s="313" t="s">
        <v>1182</v>
      </c>
      <c r="Q164" s="313">
        <v>8</v>
      </c>
      <c r="R164" s="314">
        <v>97855163486</v>
      </c>
      <c r="S164" s="315">
        <v>2.9499999999999997</v>
      </c>
      <c r="T164" s="315">
        <v>20.2</v>
      </c>
      <c r="U164" s="315">
        <v>26.299999999999997</v>
      </c>
      <c r="V164" s="315">
        <v>0.86</v>
      </c>
      <c r="W164" s="305"/>
    </row>
    <row r="165" spans="1:23" s="140" customFormat="1" ht="20.25" customHeight="1">
      <c r="A165" s="309" t="s">
        <v>1163</v>
      </c>
      <c r="B165" s="309" t="s">
        <v>1174</v>
      </c>
      <c r="C165" s="309" t="s">
        <v>1175</v>
      </c>
      <c r="D165" s="160" t="s">
        <v>1167</v>
      </c>
      <c r="E165" s="141" t="s">
        <v>1047</v>
      </c>
      <c r="F165" s="141" t="s">
        <v>1252</v>
      </c>
      <c r="G165" s="170" t="s">
        <v>956</v>
      </c>
      <c r="H165" s="170" t="s">
        <v>965</v>
      </c>
      <c r="I165" s="170" t="s">
        <v>1257</v>
      </c>
      <c r="J165" s="170" t="s">
        <v>972</v>
      </c>
      <c r="K165" s="479">
        <v>3790</v>
      </c>
      <c r="L165" s="142">
        <f t="shared" si="11"/>
        <v>3542.0560747663549</v>
      </c>
      <c r="M165" s="313" t="s">
        <v>1165</v>
      </c>
      <c r="N165" s="313"/>
      <c r="O165" s="313" t="s">
        <v>1183</v>
      </c>
      <c r="P165" s="313" t="s">
        <v>1182</v>
      </c>
      <c r="Q165" s="313">
        <v>8</v>
      </c>
      <c r="R165" s="314">
        <v>97855196514</v>
      </c>
      <c r="S165" s="315">
        <v>20</v>
      </c>
      <c r="T165" s="315">
        <v>26.400000000000002</v>
      </c>
      <c r="U165" s="315">
        <v>3.2</v>
      </c>
      <c r="V165" s="315">
        <v>0.81</v>
      </c>
      <c r="W165" s="305"/>
    </row>
    <row r="166" spans="1:23" s="337" customFormat="1" ht="20.25" customHeight="1">
      <c r="A166" s="326" t="s">
        <v>1163</v>
      </c>
      <c r="B166" s="326" t="s">
        <v>1174</v>
      </c>
      <c r="C166" s="326" t="s">
        <v>1175</v>
      </c>
      <c r="D166" s="327" t="s">
        <v>1167</v>
      </c>
      <c r="E166" s="328" t="s">
        <v>435</v>
      </c>
      <c r="F166" s="328" t="s">
        <v>1247</v>
      </c>
      <c r="G166" s="345" t="s">
        <v>956</v>
      </c>
      <c r="H166" s="345" t="s">
        <v>965</v>
      </c>
      <c r="I166" s="345" t="s">
        <v>915</v>
      </c>
      <c r="J166" s="345" t="s">
        <v>972</v>
      </c>
      <c r="K166" s="479">
        <v>6890</v>
      </c>
      <c r="L166" s="142">
        <f t="shared" ref="L166:L174" si="12">K166/1.07</f>
        <v>6439.2523364485978</v>
      </c>
      <c r="M166" s="313" t="s">
        <v>1165</v>
      </c>
      <c r="N166" s="313"/>
      <c r="O166" s="333" t="s">
        <v>1183</v>
      </c>
      <c r="P166" s="333" t="s">
        <v>1182</v>
      </c>
      <c r="Q166" s="313">
        <v>8</v>
      </c>
      <c r="R166" s="334">
        <v>97855166241</v>
      </c>
      <c r="S166" s="335">
        <v>21</v>
      </c>
      <c r="T166" s="335">
        <v>26</v>
      </c>
      <c r="U166" s="335">
        <v>2.7</v>
      </c>
      <c r="V166" s="335">
        <v>0.87</v>
      </c>
      <c r="W166" s="346"/>
    </row>
    <row r="167" spans="1:23" s="337" customFormat="1" ht="20.25" customHeight="1">
      <c r="A167" s="326" t="s">
        <v>1163</v>
      </c>
      <c r="B167" s="326" t="s">
        <v>1174</v>
      </c>
      <c r="C167" s="326" t="s">
        <v>1175</v>
      </c>
      <c r="D167" s="327" t="s">
        <v>1167</v>
      </c>
      <c r="E167" s="328" t="s">
        <v>436</v>
      </c>
      <c r="F167" s="328" t="s">
        <v>1248</v>
      </c>
      <c r="G167" s="345" t="s">
        <v>956</v>
      </c>
      <c r="H167" s="345" t="s">
        <v>965</v>
      </c>
      <c r="I167" s="345" t="s">
        <v>914</v>
      </c>
      <c r="J167" s="345" t="s">
        <v>972</v>
      </c>
      <c r="K167" s="479">
        <v>6890</v>
      </c>
      <c r="L167" s="142">
        <f t="shared" si="12"/>
        <v>6439.2523364485978</v>
      </c>
      <c r="M167" s="313" t="s">
        <v>1165</v>
      </c>
      <c r="N167" s="313"/>
      <c r="O167" s="333" t="s">
        <v>1183</v>
      </c>
      <c r="P167" s="333" t="s">
        <v>1182</v>
      </c>
      <c r="Q167" s="313">
        <v>8</v>
      </c>
      <c r="R167" s="334">
        <v>97855166517</v>
      </c>
      <c r="S167" s="335">
        <v>21</v>
      </c>
      <c r="T167" s="335">
        <v>26</v>
      </c>
      <c r="U167" s="335">
        <v>2.7</v>
      </c>
      <c r="V167" s="335">
        <v>0.79</v>
      </c>
      <c r="W167" s="346"/>
    </row>
    <row r="168" spans="1:23" s="337" customFormat="1" ht="20.25" customHeight="1">
      <c r="A168" s="326" t="s">
        <v>1163</v>
      </c>
      <c r="B168" s="326" t="s">
        <v>1174</v>
      </c>
      <c r="C168" s="326" t="s">
        <v>1175</v>
      </c>
      <c r="D168" s="327" t="s">
        <v>1167</v>
      </c>
      <c r="E168" s="328" t="s">
        <v>437</v>
      </c>
      <c r="F168" s="328" t="s">
        <v>1249</v>
      </c>
      <c r="G168" s="345" t="s">
        <v>956</v>
      </c>
      <c r="H168" s="345" t="s">
        <v>965</v>
      </c>
      <c r="I168" s="345" t="s">
        <v>916</v>
      </c>
      <c r="J168" s="345" t="s">
        <v>972</v>
      </c>
      <c r="K168" s="479">
        <v>7890</v>
      </c>
      <c r="L168" s="142">
        <f t="shared" si="12"/>
        <v>7373.8317757009345</v>
      </c>
      <c r="M168" s="313" t="s">
        <v>1165</v>
      </c>
      <c r="N168" s="313"/>
      <c r="O168" s="333" t="s">
        <v>1183</v>
      </c>
      <c r="P168" s="333" t="s">
        <v>1182</v>
      </c>
      <c r="Q168" s="313">
        <v>8</v>
      </c>
      <c r="R168" s="334">
        <v>97855166289</v>
      </c>
      <c r="S168" s="335">
        <v>24.5</v>
      </c>
      <c r="T168" s="335">
        <v>29.2</v>
      </c>
      <c r="U168" s="335">
        <v>2.7</v>
      </c>
      <c r="V168" s="335">
        <v>1.1100000000000001</v>
      </c>
      <c r="W168" s="346"/>
    </row>
    <row r="169" spans="1:23" s="140" customFormat="1" ht="20.25" customHeight="1">
      <c r="A169" s="309" t="s">
        <v>1163</v>
      </c>
      <c r="B169" s="309" t="s">
        <v>1174</v>
      </c>
      <c r="C169" s="309" t="s">
        <v>1175</v>
      </c>
      <c r="D169" s="160" t="s">
        <v>1167</v>
      </c>
      <c r="E169" s="487" t="s">
        <v>1048</v>
      </c>
      <c r="F169" s="487" t="s">
        <v>1052</v>
      </c>
      <c r="G169" s="170" t="s">
        <v>956</v>
      </c>
      <c r="H169" s="170" t="s">
        <v>965</v>
      </c>
      <c r="I169" s="170" t="s">
        <v>1203</v>
      </c>
      <c r="J169" s="170" t="s">
        <v>972</v>
      </c>
      <c r="K169" s="479">
        <v>6790</v>
      </c>
      <c r="L169" s="142">
        <f t="shared" si="12"/>
        <v>6345.794392523364</v>
      </c>
      <c r="M169" s="313" t="s">
        <v>1165</v>
      </c>
      <c r="N169" s="313"/>
      <c r="O169" s="313" t="s">
        <v>1183</v>
      </c>
      <c r="P169" s="313" t="s">
        <v>1182</v>
      </c>
      <c r="Q169" s="313">
        <v>8</v>
      </c>
      <c r="R169" s="314">
        <v>97855198167</v>
      </c>
      <c r="S169" s="315">
        <v>20</v>
      </c>
      <c r="T169" s="315">
        <v>26.400000000000002</v>
      </c>
      <c r="U169" s="315">
        <v>3.2</v>
      </c>
      <c r="V169" s="315">
        <v>0.81</v>
      </c>
      <c r="W169" s="305"/>
    </row>
    <row r="170" spans="1:23" s="140" customFormat="1" ht="20.25" customHeight="1">
      <c r="A170" s="309" t="s">
        <v>1163</v>
      </c>
      <c r="B170" s="309" t="s">
        <v>1174</v>
      </c>
      <c r="C170" s="309" t="s">
        <v>1175</v>
      </c>
      <c r="D170" s="160" t="s">
        <v>1167</v>
      </c>
      <c r="E170" s="487" t="s">
        <v>1049</v>
      </c>
      <c r="F170" s="487" t="s">
        <v>1053</v>
      </c>
      <c r="G170" s="170" t="s">
        <v>956</v>
      </c>
      <c r="H170" s="170" t="s">
        <v>965</v>
      </c>
      <c r="I170" s="170" t="s">
        <v>1204</v>
      </c>
      <c r="J170" s="170" t="s">
        <v>972</v>
      </c>
      <c r="K170" s="479">
        <v>7990</v>
      </c>
      <c r="L170" s="142">
        <f t="shared" si="12"/>
        <v>7467.2897196261674</v>
      </c>
      <c r="M170" s="313" t="s">
        <v>1165</v>
      </c>
      <c r="N170" s="313"/>
      <c r="O170" s="313" t="s">
        <v>1183</v>
      </c>
      <c r="P170" s="313" t="s">
        <v>1182</v>
      </c>
      <c r="Q170" s="313">
        <v>8</v>
      </c>
      <c r="R170" s="314">
        <v>97855195197</v>
      </c>
      <c r="S170" s="315">
        <v>20</v>
      </c>
      <c r="T170" s="315">
        <v>26.400000000000002</v>
      </c>
      <c r="U170" s="315">
        <v>3.2</v>
      </c>
      <c r="V170" s="315">
        <v>0.81</v>
      </c>
      <c r="W170" s="305"/>
    </row>
    <row r="171" spans="1:23" s="140" customFormat="1" ht="20.25" customHeight="1">
      <c r="A171" s="309" t="s">
        <v>1163</v>
      </c>
      <c r="B171" s="309" t="s">
        <v>1174</v>
      </c>
      <c r="C171" s="309" t="s">
        <v>1175</v>
      </c>
      <c r="D171" s="160" t="s">
        <v>1167</v>
      </c>
      <c r="E171" s="487" t="s">
        <v>1050</v>
      </c>
      <c r="F171" s="487" t="s">
        <v>1054</v>
      </c>
      <c r="G171" s="170" t="s">
        <v>956</v>
      </c>
      <c r="H171" s="170" t="s">
        <v>965</v>
      </c>
      <c r="I171" s="170" t="s">
        <v>1580</v>
      </c>
      <c r="J171" s="170" t="s">
        <v>972</v>
      </c>
      <c r="K171" s="479">
        <v>7690</v>
      </c>
      <c r="L171" s="142">
        <f t="shared" si="12"/>
        <v>7186.9158878504668</v>
      </c>
      <c r="M171" s="313" t="s">
        <v>1165</v>
      </c>
      <c r="N171" s="313"/>
      <c r="O171" s="313" t="s">
        <v>1183</v>
      </c>
      <c r="P171" s="313" t="s">
        <v>1182</v>
      </c>
      <c r="Q171" s="313">
        <v>8</v>
      </c>
      <c r="R171" s="314">
        <v>97855198266</v>
      </c>
      <c r="S171" s="315">
        <v>20</v>
      </c>
      <c r="T171" s="315">
        <v>26.400000000000002</v>
      </c>
      <c r="U171" s="315">
        <v>3.2</v>
      </c>
      <c r="V171" s="315">
        <v>0.81</v>
      </c>
      <c r="W171" s="305"/>
    </row>
    <row r="172" spans="1:23" s="140" customFormat="1" ht="20.25" customHeight="1">
      <c r="A172" s="309" t="s">
        <v>1163</v>
      </c>
      <c r="B172" s="309" t="s">
        <v>1174</v>
      </c>
      <c r="C172" s="309" t="s">
        <v>1175</v>
      </c>
      <c r="D172" s="160" t="s">
        <v>1167</v>
      </c>
      <c r="E172" s="487" t="s">
        <v>1051</v>
      </c>
      <c r="F172" s="487" t="s">
        <v>1055</v>
      </c>
      <c r="G172" s="170" t="s">
        <v>956</v>
      </c>
      <c r="H172" s="170" t="s">
        <v>965</v>
      </c>
      <c r="I172" s="170" t="s">
        <v>1581</v>
      </c>
      <c r="J172" s="170" t="s">
        <v>972</v>
      </c>
      <c r="K172" s="479">
        <v>8990</v>
      </c>
      <c r="L172" s="142">
        <f t="shared" si="12"/>
        <v>8401.8691588785041</v>
      </c>
      <c r="M172" s="313" t="s">
        <v>1165</v>
      </c>
      <c r="N172" s="313"/>
      <c r="O172" s="313" t="s">
        <v>1183</v>
      </c>
      <c r="P172" s="313" t="s">
        <v>1182</v>
      </c>
      <c r="Q172" s="313">
        <v>8</v>
      </c>
      <c r="R172" s="314">
        <v>97855196002</v>
      </c>
      <c r="S172" s="315">
        <v>20</v>
      </c>
      <c r="T172" s="315">
        <v>26.400000000000002</v>
      </c>
      <c r="U172" s="315">
        <v>3.2</v>
      </c>
      <c r="V172" s="315">
        <v>0.81</v>
      </c>
      <c r="W172" s="305"/>
    </row>
    <row r="173" spans="1:23" s="140" customFormat="1" ht="20.25" customHeight="1">
      <c r="A173" s="309" t="s">
        <v>1163</v>
      </c>
      <c r="B173" s="309" t="s">
        <v>1174</v>
      </c>
      <c r="C173" s="309" t="s">
        <v>1175</v>
      </c>
      <c r="D173" s="160" t="s">
        <v>1167</v>
      </c>
      <c r="E173" s="280" t="s">
        <v>1507</v>
      </c>
      <c r="F173" s="280" t="s">
        <v>1505</v>
      </c>
      <c r="G173" s="170" t="s">
        <v>956</v>
      </c>
      <c r="H173" s="170" t="s">
        <v>965</v>
      </c>
      <c r="I173" s="170" t="s">
        <v>1582</v>
      </c>
      <c r="J173" s="170" t="s">
        <v>972</v>
      </c>
      <c r="K173" s="479">
        <v>2990</v>
      </c>
      <c r="L173" s="142">
        <f t="shared" si="12"/>
        <v>2794.3925233644859</v>
      </c>
      <c r="M173" s="313" t="s">
        <v>1165</v>
      </c>
      <c r="N173" s="313"/>
      <c r="O173" s="313" t="s">
        <v>1183</v>
      </c>
      <c r="P173" s="313" t="s">
        <v>1182</v>
      </c>
      <c r="Q173" s="313">
        <v>4</v>
      </c>
      <c r="R173" s="314">
        <v>97855205483</v>
      </c>
      <c r="S173" s="315">
        <v>19.399999999999999</v>
      </c>
      <c r="T173" s="315">
        <v>28.15</v>
      </c>
      <c r="U173" s="315">
        <v>2.8</v>
      </c>
      <c r="V173" s="315">
        <v>0.77300000000000002</v>
      </c>
      <c r="W173" s="305" t="s">
        <v>675</v>
      </c>
    </row>
    <row r="174" spans="1:23" s="140" customFormat="1" ht="20.25" customHeight="1">
      <c r="A174" s="309" t="s">
        <v>1163</v>
      </c>
      <c r="B174" s="309" t="s">
        <v>1174</v>
      </c>
      <c r="C174" s="309" t="s">
        <v>1175</v>
      </c>
      <c r="D174" s="160" t="s">
        <v>1167</v>
      </c>
      <c r="E174" s="280" t="s">
        <v>1508</v>
      </c>
      <c r="F174" s="280" t="s">
        <v>1506</v>
      </c>
      <c r="G174" s="170" t="s">
        <v>956</v>
      </c>
      <c r="H174" s="170" t="s">
        <v>965</v>
      </c>
      <c r="I174" s="170" t="s">
        <v>1583</v>
      </c>
      <c r="J174" s="170" t="s">
        <v>972</v>
      </c>
      <c r="K174" s="479">
        <v>3790</v>
      </c>
      <c r="L174" s="142">
        <f t="shared" si="12"/>
        <v>3542.0560747663549</v>
      </c>
      <c r="M174" s="313" t="s">
        <v>1165</v>
      </c>
      <c r="N174" s="313"/>
      <c r="O174" s="313" t="s">
        <v>1183</v>
      </c>
      <c r="P174" s="313" t="s">
        <v>1182</v>
      </c>
      <c r="Q174" s="313">
        <v>4</v>
      </c>
      <c r="R174" s="314">
        <v>97855205445</v>
      </c>
      <c r="S174" s="315">
        <v>23.2</v>
      </c>
      <c r="T174" s="315">
        <v>31.55</v>
      </c>
      <c r="U174" s="315">
        <v>2.8</v>
      </c>
      <c r="V174" s="315">
        <v>0.98499999999999999</v>
      </c>
      <c r="W174" s="305" t="s">
        <v>675</v>
      </c>
    </row>
    <row r="175" spans="1:23" s="140" customFormat="1" ht="30" customHeight="1">
      <c r="A175" s="426"/>
      <c r="B175" s="426"/>
      <c r="C175" s="426"/>
      <c r="D175" s="427"/>
      <c r="E175" s="482" t="s">
        <v>1422</v>
      </c>
      <c r="F175" s="483"/>
      <c r="G175" s="230"/>
      <c r="H175" s="230"/>
      <c r="I175" s="230"/>
      <c r="J175" s="230"/>
      <c r="K175" s="480"/>
      <c r="L175" s="428"/>
      <c r="M175" s="429"/>
      <c r="N175" s="429"/>
      <c r="O175" s="429"/>
      <c r="P175" s="429"/>
      <c r="Q175" s="508"/>
      <c r="R175" s="430"/>
      <c r="S175" s="431"/>
      <c r="T175" s="431"/>
      <c r="U175" s="431"/>
      <c r="V175" s="431"/>
      <c r="W175" s="305"/>
    </row>
    <row r="176" spans="1:23" s="140" customFormat="1" ht="20.25" customHeight="1">
      <c r="A176" s="309" t="s">
        <v>1163</v>
      </c>
      <c r="B176" s="309" t="s">
        <v>1413</v>
      </c>
      <c r="C176" s="309"/>
      <c r="D176" s="160" t="s">
        <v>1167</v>
      </c>
      <c r="E176" s="141" t="s">
        <v>1281</v>
      </c>
      <c r="F176" s="141" t="s">
        <v>1349</v>
      </c>
      <c r="G176" s="170" t="s">
        <v>1425</v>
      </c>
      <c r="H176" s="170" t="s">
        <v>1350</v>
      </c>
      <c r="I176" s="170" t="s">
        <v>967</v>
      </c>
      <c r="J176" s="230"/>
      <c r="K176" s="479">
        <v>790</v>
      </c>
      <c r="L176" s="142">
        <f t="shared" ref="L176:L250" si="13">K176/1.07</f>
        <v>738.31775700934577</v>
      </c>
      <c r="M176" s="313" t="s">
        <v>1165</v>
      </c>
      <c r="N176" s="313"/>
      <c r="O176" s="313" t="s">
        <v>1412</v>
      </c>
      <c r="P176" s="313" t="s">
        <v>1182</v>
      </c>
      <c r="Q176" s="313">
        <v>4</v>
      </c>
      <c r="R176" s="424">
        <v>97855070050</v>
      </c>
      <c r="S176" s="315">
        <v>6.2</v>
      </c>
      <c r="T176" s="315">
        <v>16</v>
      </c>
      <c r="U176" s="315">
        <v>16.8</v>
      </c>
      <c r="V176" s="315">
        <v>0.27</v>
      </c>
      <c r="W176" s="305"/>
    </row>
    <row r="177" spans="1:23" s="140" customFormat="1" ht="20.25" customHeight="1">
      <c r="A177" s="309" t="s">
        <v>1163</v>
      </c>
      <c r="B177" s="309" t="s">
        <v>1413</v>
      </c>
      <c r="C177" s="309"/>
      <c r="D177" s="160" t="s">
        <v>1167</v>
      </c>
      <c r="E177" s="141" t="s">
        <v>1282</v>
      </c>
      <c r="F177" s="141" t="s">
        <v>1351</v>
      </c>
      <c r="G177" s="170" t="s">
        <v>1425</v>
      </c>
      <c r="H177" s="170" t="s">
        <v>1350</v>
      </c>
      <c r="I177" s="170" t="s">
        <v>967</v>
      </c>
      <c r="J177" s="230"/>
      <c r="K177" s="479">
        <v>1550</v>
      </c>
      <c r="L177" s="142">
        <f t="shared" ref="L177:L190" si="14">K177/1.07</f>
        <v>1448.5981308411215</v>
      </c>
      <c r="M177" s="313" t="s">
        <v>1165</v>
      </c>
      <c r="N177" s="313"/>
      <c r="O177" s="313" t="s">
        <v>1412</v>
      </c>
      <c r="P177" s="313" t="s">
        <v>1182</v>
      </c>
      <c r="Q177" s="313">
        <v>4</v>
      </c>
      <c r="R177" s="424">
        <v>97855071910</v>
      </c>
      <c r="S177" s="315">
        <v>7.9</v>
      </c>
      <c r="T177" s="315">
        <v>20</v>
      </c>
      <c r="U177" s="315">
        <v>20</v>
      </c>
      <c r="V177" s="315">
        <v>0.5</v>
      </c>
      <c r="W177" s="305"/>
    </row>
    <row r="178" spans="1:23" s="140" customFormat="1" ht="20.25" customHeight="1">
      <c r="A178" s="309" t="s">
        <v>1163</v>
      </c>
      <c r="B178" s="309" t="s">
        <v>1413</v>
      </c>
      <c r="C178" s="309"/>
      <c r="D178" s="160" t="s">
        <v>1167</v>
      </c>
      <c r="E178" s="141" t="s">
        <v>1288</v>
      </c>
      <c r="F178" s="141" t="s">
        <v>1357</v>
      </c>
      <c r="G178" s="170" t="s">
        <v>1425</v>
      </c>
      <c r="H178" s="170" t="s">
        <v>1358</v>
      </c>
      <c r="I178" s="170" t="s">
        <v>1419</v>
      </c>
      <c r="J178" s="230"/>
      <c r="K178" s="479">
        <v>14590</v>
      </c>
      <c r="L178" s="142">
        <f t="shared" si="14"/>
        <v>13635.514018691589</v>
      </c>
      <c r="M178" s="313" t="s">
        <v>1165</v>
      </c>
      <c r="N178" s="313"/>
      <c r="O178" s="313" t="s">
        <v>1412</v>
      </c>
      <c r="P178" s="313" t="s">
        <v>1182</v>
      </c>
      <c r="Q178" s="313">
        <v>1</v>
      </c>
      <c r="R178" s="424">
        <v>97855146779</v>
      </c>
      <c r="S178" s="315">
        <v>30</v>
      </c>
      <c r="T178" s="315">
        <v>32.299999999999997</v>
      </c>
      <c r="U178" s="315">
        <v>43</v>
      </c>
      <c r="V178" s="315">
        <v>7.1459999999999999</v>
      </c>
      <c r="W178" s="305"/>
    </row>
    <row r="179" spans="1:23" s="140" customFormat="1" ht="20.25" customHeight="1">
      <c r="A179" s="309" t="s">
        <v>1163</v>
      </c>
      <c r="B179" s="309" t="s">
        <v>1413</v>
      </c>
      <c r="C179" s="309"/>
      <c r="D179" s="160" t="s">
        <v>1167</v>
      </c>
      <c r="E179" s="141" t="s">
        <v>1289</v>
      </c>
      <c r="F179" s="141" t="s">
        <v>1359</v>
      </c>
      <c r="G179" s="170" t="s">
        <v>1425</v>
      </c>
      <c r="H179" s="170" t="s">
        <v>1358</v>
      </c>
      <c r="I179" s="170" t="s">
        <v>1420</v>
      </c>
      <c r="J179" s="230"/>
      <c r="K179" s="479">
        <v>9990</v>
      </c>
      <c r="L179" s="142">
        <f t="shared" si="14"/>
        <v>9336.4485981308408</v>
      </c>
      <c r="M179" s="313" t="s">
        <v>1165</v>
      </c>
      <c r="N179" s="313"/>
      <c r="O179" s="313" t="s">
        <v>1412</v>
      </c>
      <c r="P179" s="313" t="s">
        <v>1182</v>
      </c>
      <c r="Q179" s="313">
        <v>1</v>
      </c>
      <c r="R179" s="424">
        <v>97855113610</v>
      </c>
      <c r="S179" s="315">
        <v>30</v>
      </c>
      <c r="T179" s="315">
        <v>43.6</v>
      </c>
      <c r="U179" s="315">
        <v>32.200000000000003</v>
      </c>
      <c r="V179" s="315">
        <v>7.2</v>
      </c>
      <c r="W179" s="305"/>
    </row>
    <row r="180" spans="1:23" s="140" customFormat="1" ht="20.25" customHeight="1">
      <c r="A180" s="309" t="s">
        <v>1163</v>
      </c>
      <c r="B180" s="309" t="s">
        <v>1413</v>
      </c>
      <c r="C180" s="309"/>
      <c r="D180" s="160" t="s">
        <v>1167</v>
      </c>
      <c r="E180" s="141" t="s">
        <v>1290</v>
      </c>
      <c r="F180" s="141" t="s">
        <v>1360</v>
      </c>
      <c r="G180" s="170" t="s">
        <v>1425</v>
      </c>
      <c r="H180" s="170" t="s">
        <v>1361</v>
      </c>
      <c r="I180" s="170" t="s">
        <v>1421</v>
      </c>
      <c r="J180" s="230"/>
      <c r="K180" s="479">
        <v>1990</v>
      </c>
      <c r="L180" s="142">
        <f t="shared" si="14"/>
        <v>1859.8130841121495</v>
      </c>
      <c r="M180" s="313" t="s">
        <v>1165</v>
      </c>
      <c r="N180" s="313"/>
      <c r="O180" s="313" t="s">
        <v>1412</v>
      </c>
      <c r="P180" s="313" t="s">
        <v>1182</v>
      </c>
      <c r="Q180" s="313">
        <v>1</v>
      </c>
      <c r="R180" s="424">
        <v>97855113535</v>
      </c>
      <c r="S180" s="315">
        <v>14.7</v>
      </c>
      <c r="T180" s="315">
        <v>13</v>
      </c>
      <c r="U180" s="315">
        <v>18.100000000000001</v>
      </c>
      <c r="V180" s="315">
        <v>0.92200000000000004</v>
      </c>
      <c r="W180" s="305"/>
    </row>
    <row r="181" spans="1:23" s="337" customFormat="1" ht="20.25" customHeight="1">
      <c r="A181" s="326" t="s">
        <v>1163</v>
      </c>
      <c r="B181" s="326" t="s">
        <v>1413</v>
      </c>
      <c r="C181" s="326"/>
      <c r="D181" s="327" t="s">
        <v>1167</v>
      </c>
      <c r="E181" s="328" t="s">
        <v>1291</v>
      </c>
      <c r="F181" s="328" t="s">
        <v>1738</v>
      </c>
      <c r="G181" s="345" t="s">
        <v>1425</v>
      </c>
      <c r="H181" s="345" t="s">
        <v>1363</v>
      </c>
      <c r="I181" s="345" t="s">
        <v>967</v>
      </c>
      <c r="J181" s="330"/>
      <c r="K181" s="332">
        <v>1390</v>
      </c>
      <c r="L181" s="331">
        <f t="shared" si="14"/>
        <v>1299.0654205607475</v>
      </c>
      <c r="M181" s="333" t="s">
        <v>1165</v>
      </c>
      <c r="N181" s="333"/>
      <c r="O181" s="333" t="s">
        <v>1412</v>
      </c>
      <c r="P181" s="333" t="s">
        <v>1182</v>
      </c>
      <c r="Q181" s="333">
        <v>4</v>
      </c>
      <c r="R181" s="511">
        <v>97855059253</v>
      </c>
      <c r="S181" s="335">
        <v>23</v>
      </c>
      <c r="T181" s="335">
        <v>21.5</v>
      </c>
      <c r="U181" s="335">
        <v>23.5</v>
      </c>
      <c r="V181" s="335">
        <v>1.26</v>
      </c>
      <c r="W181" s="346"/>
    </row>
    <row r="182" spans="1:23" s="140" customFormat="1" ht="20.25" customHeight="1">
      <c r="A182" s="309" t="s">
        <v>1414</v>
      </c>
      <c r="B182" s="309" t="s">
        <v>1415</v>
      </c>
      <c r="C182" s="309" t="s">
        <v>1416</v>
      </c>
      <c r="D182" s="160" t="s">
        <v>1167</v>
      </c>
      <c r="E182" s="141" t="s">
        <v>1292</v>
      </c>
      <c r="F182" s="141" t="s">
        <v>1364</v>
      </c>
      <c r="G182" s="170" t="s">
        <v>1365</v>
      </c>
      <c r="H182" s="170" t="s">
        <v>1365</v>
      </c>
      <c r="I182" s="170" t="s">
        <v>1551</v>
      </c>
      <c r="J182" s="230"/>
      <c r="K182" s="479">
        <v>1350</v>
      </c>
      <c r="L182" s="142">
        <f t="shared" si="14"/>
        <v>1261.6822429906542</v>
      </c>
      <c r="M182" s="313" t="s">
        <v>1165</v>
      </c>
      <c r="N182" s="313"/>
      <c r="O182" s="313" t="s">
        <v>1412</v>
      </c>
      <c r="P182" s="313" t="s">
        <v>1182</v>
      </c>
      <c r="Q182" s="313">
        <v>10</v>
      </c>
      <c r="R182" s="424">
        <v>97855161291</v>
      </c>
      <c r="S182" s="315">
        <v>5</v>
      </c>
      <c r="T182" s="315">
        <v>9.5</v>
      </c>
      <c r="U182" s="315">
        <v>12.5</v>
      </c>
      <c r="V182" s="315">
        <v>0.14000000000000001</v>
      </c>
      <c r="W182" s="305"/>
    </row>
    <row r="183" spans="1:23" s="140" customFormat="1" ht="20.25" customHeight="1">
      <c r="A183" s="309" t="s">
        <v>1414</v>
      </c>
      <c r="B183" s="309" t="s">
        <v>1415</v>
      </c>
      <c r="C183" s="309" t="s">
        <v>1416</v>
      </c>
      <c r="D183" s="160" t="s">
        <v>1167</v>
      </c>
      <c r="E183" s="141" t="s">
        <v>1293</v>
      </c>
      <c r="F183" s="141" t="s">
        <v>1366</v>
      </c>
      <c r="G183" s="170" t="s">
        <v>1365</v>
      </c>
      <c r="H183" s="170" t="s">
        <v>1365</v>
      </c>
      <c r="I183" s="170" t="s">
        <v>1551</v>
      </c>
      <c r="J183" s="230"/>
      <c r="K183" s="479">
        <v>1350</v>
      </c>
      <c r="L183" s="142">
        <f t="shared" si="14"/>
        <v>1261.6822429906542</v>
      </c>
      <c r="M183" s="313" t="s">
        <v>1165</v>
      </c>
      <c r="N183" s="313"/>
      <c r="O183" s="313" t="s">
        <v>1412</v>
      </c>
      <c r="P183" s="313" t="s">
        <v>1182</v>
      </c>
      <c r="Q183" s="313">
        <v>10</v>
      </c>
      <c r="R183" s="424">
        <v>97855161314</v>
      </c>
      <c r="S183" s="315">
        <v>9.5</v>
      </c>
      <c r="T183" s="315">
        <v>5</v>
      </c>
      <c r="U183" s="315">
        <v>12.5</v>
      </c>
      <c r="V183" s="315">
        <v>0.14000000000000001</v>
      </c>
      <c r="W183" s="305"/>
    </row>
    <row r="184" spans="1:23" s="140" customFormat="1" ht="20.25" customHeight="1">
      <c r="A184" s="309" t="s">
        <v>1177</v>
      </c>
      <c r="B184" s="309" t="s">
        <v>419</v>
      </c>
      <c r="C184" s="309" t="s">
        <v>1179</v>
      </c>
      <c r="D184" s="160" t="s">
        <v>1167</v>
      </c>
      <c r="E184" s="141" t="s">
        <v>1294</v>
      </c>
      <c r="F184" s="141" t="s">
        <v>1367</v>
      </c>
      <c r="G184" s="170" t="s">
        <v>419</v>
      </c>
      <c r="H184" s="170" t="s">
        <v>788</v>
      </c>
      <c r="I184" s="170" t="s">
        <v>967</v>
      </c>
      <c r="J184" s="230"/>
      <c r="K184" s="479">
        <v>1490</v>
      </c>
      <c r="L184" s="142">
        <f t="shared" si="14"/>
        <v>1392.5233644859811</v>
      </c>
      <c r="M184" s="313" t="s">
        <v>1165</v>
      </c>
      <c r="N184" s="313"/>
      <c r="O184" s="313" t="s">
        <v>1412</v>
      </c>
      <c r="P184" s="313" t="s">
        <v>1182</v>
      </c>
      <c r="Q184" s="313">
        <v>4</v>
      </c>
      <c r="R184" s="424">
        <v>97855165466</v>
      </c>
      <c r="S184" s="315">
        <v>9.1</v>
      </c>
      <c r="T184" s="315">
        <v>20.9</v>
      </c>
      <c r="U184" s="315">
        <v>23.1</v>
      </c>
      <c r="V184" s="315">
        <v>0.51700000000000002</v>
      </c>
      <c r="W184" s="305"/>
    </row>
    <row r="185" spans="1:23" s="140" customFormat="1" ht="20.25" customHeight="1">
      <c r="A185" s="309" t="s">
        <v>1177</v>
      </c>
      <c r="B185" s="309" t="s">
        <v>419</v>
      </c>
      <c r="C185" s="309" t="s">
        <v>1179</v>
      </c>
      <c r="D185" s="160" t="s">
        <v>1167</v>
      </c>
      <c r="E185" s="141" t="s">
        <v>1295</v>
      </c>
      <c r="F185" s="141" t="s">
        <v>1368</v>
      </c>
      <c r="G185" s="170" t="s">
        <v>419</v>
      </c>
      <c r="H185" s="170" t="s">
        <v>788</v>
      </c>
      <c r="I185" s="170" t="s">
        <v>967</v>
      </c>
      <c r="J185" s="230"/>
      <c r="K185" s="479">
        <v>1490</v>
      </c>
      <c r="L185" s="142">
        <f t="shared" si="14"/>
        <v>1392.5233644859811</v>
      </c>
      <c r="M185" s="313" t="s">
        <v>1165</v>
      </c>
      <c r="N185" s="313"/>
      <c r="O185" s="313" t="s">
        <v>1412</v>
      </c>
      <c r="P185" s="313" t="s">
        <v>1182</v>
      </c>
      <c r="Q185" s="313">
        <v>4</v>
      </c>
      <c r="R185" s="424">
        <v>97855165497</v>
      </c>
      <c r="S185" s="315">
        <v>9.1</v>
      </c>
      <c r="T185" s="315">
        <v>20.9</v>
      </c>
      <c r="U185" s="315">
        <v>23.1</v>
      </c>
      <c r="V185" s="315">
        <v>0.51700000000000002</v>
      </c>
      <c r="W185" s="305"/>
    </row>
    <row r="186" spans="1:23" s="140" customFormat="1" ht="20.25" customHeight="1">
      <c r="A186" s="309" t="s">
        <v>1177</v>
      </c>
      <c r="B186" s="309" t="s">
        <v>419</v>
      </c>
      <c r="C186" s="309" t="s">
        <v>1179</v>
      </c>
      <c r="D186" s="160" t="s">
        <v>1167</v>
      </c>
      <c r="E186" s="141" t="s">
        <v>1296</v>
      </c>
      <c r="F186" s="141" t="s">
        <v>1369</v>
      </c>
      <c r="G186" s="170" t="s">
        <v>419</v>
      </c>
      <c r="H186" s="170" t="s">
        <v>788</v>
      </c>
      <c r="I186" s="170" t="s">
        <v>967</v>
      </c>
      <c r="J186" s="230"/>
      <c r="K186" s="479">
        <v>3690</v>
      </c>
      <c r="L186" s="142">
        <f t="shared" si="14"/>
        <v>3448.5981308411215</v>
      </c>
      <c r="M186" s="313" t="s">
        <v>1165</v>
      </c>
      <c r="N186" s="313"/>
      <c r="O186" s="313" t="s">
        <v>1412</v>
      </c>
      <c r="P186" s="313" t="s">
        <v>1182</v>
      </c>
      <c r="Q186" s="313">
        <v>4</v>
      </c>
      <c r="R186" s="424">
        <v>97855151049</v>
      </c>
      <c r="S186" s="315">
        <v>10.5</v>
      </c>
      <c r="T186" s="315">
        <v>23</v>
      </c>
      <c r="U186" s="315">
        <v>24.5</v>
      </c>
      <c r="V186" s="315">
        <v>0.8</v>
      </c>
      <c r="W186" s="305"/>
    </row>
    <row r="187" spans="1:23" s="140" customFormat="1" ht="20.25" customHeight="1">
      <c r="A187" s="309" t="s">
        <v>1177</v>
      </c>
      <c r="B187" s="309" t="s">
        <v>419</v>
      </c>
      <c r="C187" s="309" t="s">
        <v>1178</v>
      </c>
      <c r="D187" s="160" t="s">
        <v>1167</v>
      </c>
      <c r="E187" s="280" t="s">
        <v>1531</v>
      </c>
      <c r="F187" s="280" t="s">
        <v>1532</v>
      </c>
      <c r="G187" s="170" t="s">
        <v>419</v>
      </c>
      <c r="H187" s="170" t="s">
        <v>1535</v>
      </c>
      <c r="I187" s="170" t="s">
        <v>1551</v>
      </c>
      <c r="J187" s="230"/>
      <c r="K187" s="479">
        <v>1990</v>
      </c>
      <c r="L187" s="142">
        <f t="shared" si="14"/>
        <v>1859.8130841121495</v>
      </c>
      <c r="M187" s="313" t="s">
        <v>1165</v>
      </c>
      <c r="N187" s="313"/>
      <c r="O187" s="313" t="s">
        <v>1412</v>
      </c>
      <c r="P187" s="313" t="s">
        <v>1182</v>
      </c>
      <c r="Q187" s="313">
        <v>4</v>
      </c>
      <c r="R187" s="424" t="s">
        <v>1546</v>
      </c>
      <c r="S187" s="315">
        <v>9.1</v>
      </c>
      <c r="T187" s="315">
        <v>19.399999999999999</v>
      </c>
      <c r="U187" s="315">
        <v>19.2</v>
      </c>
      <c r="V187" s="315">
        <v>0.44</v>
      </c>
      <c r="W187" s="305"/>
    </row>
    <row r="188" spans="1:23" s="140" customFormat="1" ht="20.25" customHeight="1">
      <c r="A188" s="309" t="s">
        <v>1177</v>
      </c>
      <c r="B188" s="309" t="s">
        <v>419</v>
      </c>
      <c r="C188" s="309" t="s">
        <v>1178</v>
      </c>
      <c r="D188" s="160" t="s">
        <v>1167</v>
      </c>
      <c r="E188" s="280" t="s">
        <v>1533</v>
      </c>
      <c r="F188" s="280" t="s">
        <v>1534</v>
      </c>
      <c r="G188" s="170" t="s">
        <v>419</v>
      </c>
      <c r="H188" s="170" t="s">
        <v>1535</v>
      </c>
      <c r="I188" s="170" t="s">
        <v>1551</v>
      </c>
      <c r="J188" s="230"/>
      <c r="K188" s="479">
        <v>1990</v>
      </c>
      <c r="L188" s="142">
        <f t="shared" si="14"/>
        <v>1859.8130841121495</v>
      </c>
      <c r="M188" s="313" t="s">
        <v>1165</v>
      </c>
      <c r="N188" s="313"/>
      <c r="O188" s="313" t="s">
        <v>1412</v>
      </c>
      <c r="P188" s="313" t="s">
        <v>1182</v>
      </c>
      <c r="Q188" s="313">
        <v>4</v>
      </c>
      <c r="R188" s="424" t="s">
        <v>1547</v>
      </c>
      <c r="S188" s="315">
        <v>9.1</v>
      </c>
      <c r="T188" s="315">
        <v>19.399999999999999</v>
      </c>
      <c r="U188" s="315">
        <v>19.2</v>
      </c>
      <c r="V188" s="315">
        <v>0.44</v>
      </c>
      <c r="W188" s="305"/>
    </row>
    <row r="189" spans="1:23" s="140" customFormat="1" ht="20.25" customHeight="1">
      <c r="A189" s="309" t="s">
        <v>1177</v>
      </c>
      <c r="B189" s="309" t="s">
        <v>419</v>
      </c>
      <c r="C189" s="309" t="s">
        <v>1178</v>
      </c>
      <c r="D189" s="160" t="s">
        <v>1167</v>
      </c>
      <c r="E189" s="280" t="s">
        <v>1592</v>
      </c>
      <c r="F189" s="280" t="s">
        <v>1593</v>
      </c>
      <c r="G189" s="170" t="s">
        <v>419</v>
      </c>
      <c r="H189" s="170" t="s">
        <v>1535</v>
      </c>
      <c r="I189" s="170" t="s">
        <v>1551</v>
      </c>
      <c r="J189" s="230"/>
      <c r="K189" s="479">
        <v>3390</v>
      </c>
      <c r="L189" s="142">
        <f t="shared" si="14"/>
        <v>3168.2242990654204</v>
      </c>
      <c r="M189" s="313" t="s">
        <v>1165</v>
      </c>
      <c r="N189" s="313"/>
      <c r="O189" s="313" t="s">
        <v>1412</v>
      </c>
      <c r="P189" s="313" t="s">
        <v>1182</v>
      </c>
      <c r="Q189" s="313">
        <v>4</v>
      </c>
      <c r="R189" s="424" t="s">
        <v>1596</v>
      </c>
      <c r="S189" s="315">
        <v>8.9</v>
      </c>
      <c r="T189" s="315">
        <v>19.2</v>
      </c>
      <c r="U189" s="315">
        <v>20.2</v>
      </c>
      <c r="V189" s="315">
        <v>0.41</v>
      </c>
      <c r="W189" s="305"/>
    </row>
    <row r="190" spans="1:23" s="140" customFormat="1" ht="20.25" customHeight="1">
      <c r="A190" s="309" t="s">
        <v>1177</v>
      </c>
      <c r="B190" s="309" t="s">
        <v>419</v>
      </c>
      <c r="C190" s="309" t="s">
        <v>1178</v>
      </c>
      <c r="D190" s="160" t="s">
        <v>1167</v>
      </c>
      <c r="E190" s="280" t="s">
        <v>1594</v>
      </c>
      <c r="F190" s="280" t="s">
        <v>1595</v>
      </c>
      <c r="G190" s="170" t="s">
        <v>419</v>
      </c>
      <c r="H190" s="170" t="s">
        <v>1535</v>
      </c>
      <c r="I190" s="170" t="s">
        <v>1551</v>
      </c>
      <c r="J190" s="230"/>
      <c r="K190" s="479">
        <v>3390</v>
      </c>
      <c r="L190" s="142">
        <f t="shared" si="14"/>
        <v>3168.2242990654204</v>
      </c>
      <c r="M190" s="313" t="s">
        <v>1165</v>
      </c>
      <c r="N190" s="313"/>
      <c r="O190" s="313" t="s">
        <v>1412</v>
      </c>
      <c r="P190" s="313" t="s">
        <v>1182</v>
      </c>
      <c r="Q190" s="313">
        <v>4</v>
      </c>
      <c r="R190" s="424" t="s">
        <v>1597</v>
      </c>
      <c r="S190" s="315">
        <v>8.9</v>
      </c>
      <c r="T190" s="315">
        <v>19.2</v>
      </c>
      <c r="U190" s="315">
        <v>20.2</v>
      </c>
      <c r="V190" s="315">
        <v>0.41</v>
      </c>
      <c r="W190" s="305"/>
    </row>
    <row r="191" spans="1:23" s="337" customFormat="1" ht="20.25" customHeight="1">
      <c r="A191" s="326" t="s">
        <v>1177</v>
      </c>
      <c r="B191" s="326" t="s">
        <v>419</v>
      </c>
      <c r="C191" s="326" t="s">
        <v>1178</v>
      </c>
      <c r="D191" s="327" t="s">
        <v>1167</v>
      </c>
      <c r="E191" s="328" t="s">
        <v>1297</v>
      </c>
      <c r="F191" s="328" t="s">
        <v>1584</v>
      </c>
      <c r="G191" s="345" t="s">
        <v>419</v>
      </c>
      <c r="H191" s="345" t="s">
        <v>722</v>
      </c>
      <c r="I191" s="345" t="s">
        <v>1551</v>
      </c>
      <c r="J191" s="330"/>
      <c r="K191" s="332">
        <v>1690</v>
      </c>
      <c r="L191" s="331">
        <f t="shared" ref="L191:L214" si="15">K191/1.07</f>
        <v>1579.4392523364486</v>
      </c>
      <c r="M191" s="333" t="s">
        <v>1165</v>
      </c>
      <c r="N191" s="333"/>
      <c r="O191" s="333" t="s">
        <v>1412</v>
      </c>
      <c r="P191" s="333" t="s">
        <v>1182</v>
      </c>
      <c r="Q191" s="333">
        <v>4</v>
      </c>
      <c r="R191" s="511">
        <v>97855165770</v>
      </c>
      <c r="S191" s="335">
        <v>8.1999999999999993</v>
      </c>
      <c r="T191" s="335">
        <v>17.8</v>
      </c>
      <c r="U191" s="335">
        <v>17.899999999999999</v>
      </c>
      <c r="V191" s="335">
        <v>0.38</v>
      </c>
      <c r="W191" s="346"/>
    </row>
    <row r="192" spans="1:23" s="337" customFormat="1" ht="20.25" customHeight="1">
      <c r="A192" s="326" t="s">
        <v>1177</v>
      </c>
      <c r="B192" s="326" t="s">
        <v>419</v>
      </c>
      <c r="C192" s="326" t="s">
        <v>1178</v>
      </c>
      <c r="D192" s="327" t="s">
        <v>1167</v>
      </c>
      <c r="E192" s="328" t="s">
        <v>1298</v>
      </c>
      <c r="F192" s="328" t="s">
        <v>1585</v>
      </c>
      <c r="G192" s="345" t="s">
        <v>419</v>
      </c>
      <c r="H192" s="345" t="s">
        <v>722</v>
      </c>
      <c r="I192" s="345" t="s">
        <v>1551</v>
      </c>
      <c r="J192" s="330"/>
      <c r="K192" s="332">
        <v>1690</v>
      </c>
      <c r="L192" s="331">
        <f t="shared" si="15"/>
        <v>1579.4392523364486</v>
      </c>
      <c r="M192" s="333" t="s">
        <v>1165</v>
      </c>
      <c r="N192" s="333"/>
      <c r="O192" s="333" t="s">
        <v>1412</v>
      </c>
      <c r="P192" s="333" t="s">
        <v>1182</v>
      </c>
      <c r="Q192" s="333">
        <v>4</v>
      </c>
      <c r="R192" s="511">
        <v>97855168269</v>
      </c>
      <c r="S192" s="335">
        <v>8.1999999999999993</v>
      </c>
      <c r="T192" s="335">
        <v>17.8</v>
      </c>
      <c r="U192" s="335">
        <v>17.899999999999999</v>
      </c>
      <c r="V192" s="335">
        <v>0.38</v>
      </c>
      <c r="W192" s="346"/>
    </row>
    <row r="193" spans="1:23" s="337" customFormat="1" ht="20.25" customHeight="1">
      <c r="A193" s="326" t="s">
        <v>1177</v>
      </c>
      <c r="B193" s="326" t="s">
        <v>419</v>
      </c>
      <c r="C193" s="326" t="s">
        <v>1178</v>
      </c>
      <c r="D193" s="327" t="s">
        <v>1167</v>
      </c>
      <c r="E193" s="328" t="s">
        <v>1299</v>
      </c>
      <c r="F193" s="328" t="s">
        <v>1586</v>
      </c>
      <c r="G193" s="345" t="s">
        <v>419</v>
      </c>
      <c r="H193" s="345" t="s">
        <v>722</v>
      </c>
      <c r="I193" s="345" t="s">
        <v>1551</v>
      </c>
      <c r="J193" s="330"/>
      <c r="K193" s="332">
        <v>1690</v>
      </c>
      <c r="L193" s="331">
        <f t="shared" si="15"/>
        <v>1579.4392523364486</v>
      </c>
      <c r="M193" s="333" t="s">
        <v>1165</v>
      </c>
      <c r="N193" s="333"/>
      <c r="O193" s="333" t="s">
        <v>1412</v>
      </c>
      <c r="P193" s="333" t="s">
        <v>1182</v>
      </c>
      <c r="Q193" s="333">
        <v>4</v>
      </c>
      <c r="R193" s="511">
        <v>97855168238</v>
      </c>
      <c r="S193" s="335">
        <v>8.1999999999999993</v>
      </c>
      <c r="T193" s="335">
        <v>17.8</v>
      </c>
      <c r="U193" s="335">
        <v>17.899999999999999</v>
      </c>
      <c r="V193" s="335">
        <v>0.38</v>
      </c>
      <c r="W193" s="346"/>
    </row>
    <row r="194" spans="1:23" s="140" customFormat="1" ht="20.25" customHeight="1">
      <c r="A194" s="309" t="s">
        <v>1177</v>
      </c>
      <c r="B194" s="309" t="s">
        <v>419</v>
      </c>
      <c r="C194" s="309" t="s">
        <v>1178</v>
      </c>
      <c r="D194" s="160" t="s">
        <v>1167</v>
      </c>
      <c r="E194" s="141" t="s">
        <v>1497</v>
      </c>
      <c r="F194" s="141" t="s">
        <v>1498</v>
      </c>
      <c r="G194" s="170" t="s">
        <v>419</v>
      </c>
      <c r="H194" s="170" t="s">
        <v>722</v>
      </c>
      <c r="I194" s="170" t="s">
        <v>1551</v>
      </c>
      <c r="J194" s="230"/>
      <c r="K194" s="479">
        <v>5290</v>
      </c>
      <c r="L194" s="142">
        <f t="shared" si="15"/>
        <v>4943.9252336448599</v>
      </c>
      <c r="M194" s="313" t="s">
        <v>1165</v>
      </c>
      <c r="N194" s="313"/>
      <c r="O194" s="313" t="s">
        <v>1412</v>
      </c>
      <c r="P194" s="313" t="s">
        <v>1182</v>
      </c>
      <c r="Q194" s="313">
        <v>4</v>
      </c>
      <c r="R194" s="424" t="s">
        <v>1501</v>
      </c>
      <c r="S194" s="315">
        <v>9</v>
      </c>
      <c r="T194" s="315">
        <v>21</v>
      </c>
      <c r="U194" s="315">
        <v>22</v>
      </c>
      <c r="V194" s="315">
        <v>0.67</v>
      </c>
      <c r="W194" s="305"/>
    </row>
    <row r="195" spans="1:23" s="140" customFormat="1" ht="20.25" customHeight="1">
      <c r="A195" s="309" t="s">
        <v>1177</v>
      </c>
      <c r="B195" s="309" t="s">
        <v>419</v>
      </c>
      <c r="C195" s="309" t="s">
        <v>1178</v>
      </c>
      <c r="D195" s="160" t="s">
        <v>1167</v>
      </c>
      <c r="E195" s="141" t="s">
        <v>1499</v>
      </c>
      <c r="F195" s="141" t="s">
        <v>1500</v>
      </c>
      <c r="G195" s="170" t="s">
        <v>419</v>
      </c>
      <c r="H195" s="170" t="s">
        <v>722</v>
      </c>
      <c r="I195" s="170" t="s">
        <v>1551</v>
      </c>
      <c r="J195" s="230"/>
      <c r="K195" s="479">
        <v>5290</v>
      </c>
      <c r="L195" s="142">
        <f t="shared" si="15"/>
        <v>4943.9252336448599</v>
      </c>
      <c r="M195" s="313" t="s">
        <v>1165</v>
      </c>
      <c r="N195" s="313"/>
      <c r="O195" s="313" t="s">
        <v>1412</v>
      </c>
      <c r="P195" s="313" t="s">
        <v>1182</v>
      </c>
      <c r="Q195" s="313">
        <v>4</v>
      </c>
      <c r="R195" s="424" t="s">
        <v>1502</v>
      </c>
      <c r="S195" s="315">
        <v>9</v>
      </c>
      <c r="T195" s="315">
        <v>21</v>
      </c>
      <c r="U195" s="315">
        <v>22</v>
      </c>
      <c r="V195" s="315">
        <v>0.67</v>
      </c>
      <c r="W195" s="305"/>
    </row>
    <row r="196" spans="1:23" s="140" customFormat="1" ht="20.25" customHeight="1">
      <c r="A196" s="309" t="s">
        <v>1177</v>
      </c>
      <c r="B196" s="309" t="s">
        <v>419</v>
      </c>
      <c r="C196" s="309" t="s">
        <v>1178</v>
      </c>
      <c r="D196" s="160" t="s">
        <v>1167</v>
      </c>
      <c r="E196" s="141" t="s">
        <v>1300</v>
      </c>
      <c r="F196" s="141" t="s">
        <v>1373</v>
      </c>
      <c r="G196" s="170" t="s">
        <v>419</v>
      </c>
      <c r="H196" s="170" t="s">
        <v>722</v>
      </c>
      <c r="I196" s="170" t="s">
        <v>967</v>
      </c>
      <c r="J196" s="230"/>
      <c r="K196" s="479">
        <v>3850</v>
      </c>
      <c r="L196" s="142">
        <f t="shared" si="15"/>
        <v>3598.130841121495</v>
      </c>
      <c r="M196" s="313" t="s">
        <v>1165</v>
      </c>
      <c r="N196" s="313"/>
      <c r="O196" s="313" t="s">
        <v>1412</v>
      </c>
      <c r="P196" s="313" t="s">
        <v>1182</v>
      </c>
      <c r="Q196" s="313">
        <v>4</v>
      </c>
      <c r="R196" s="424">
        <v>97855155603</v>
      </c>
      <c r="S196" s="315">
        <v>15</v>
      </c>
      <c r="T196" s="315">
        <v>21</v>
      </c>
      <c r="U196" s="315">
        <v>21.400000000000002</v>
      </c>
      <c r="V196" s="315">
        <v>0.67500000000000004</v>
      </c>
      <c r="W196" s="305"/>
    </row>
    <row r="197" spans="1:23" s="140" customFormat="1" ht="20.25" customHeight="1">
      <c r="A197" s="309" t="s">
        <v>1177</v>
      </c>
      <c r="B197" s="309" t="s">
        <v>419</v>
      </c>
      <c r="C197" s="309" t="s">
        <v>1178</v>
      </c>
      <c r="D197" s="160" t="s">
        <v>1167</v>
      </c>
      <c r="E197" s="141" t="s">
        <v>1301</v>
      </c>
      <c r="F197" s="141" t="s">
        <v>1374</v>
      </c>
      <c r="G197" s="170" t="s">
        <v>1423</v>
      </c>
      <c r="H197" s="170" t="s">
        <v>722</v>
      </c>
      <c r="I197" s="170" t="s">
        <v>967</v>
      </c>
      <c r="J197" s="230"/>
      <c r="K197" s="479">
        <v>3850</v>
      </c>
      <c r="L197" s="142">
        <f t="shared" si="15"/>
        <v>3598.130841121495</v>
      </c>
      <c r="M197" s="313" t="s">
        <v>1165</v>
      </c>
      <c r="N197" s="313"/>
      <c r="O197" s="313" t="s">
        <v>1412</v>
      </c>
      <c r="P197" s="313" t="s">
        <v>1182</v>
      </c>
      <c r="Q197" s="313">
        <v>4</v>
      </c>
      <c r="R197" s="424">
        <v>97855157171</v>
      </c>
      <c r="S197" s="315">
        <v>15</v>
      </c>
      <c r="T197" s="315">
        <v>21</v>
      </c>
      <c r="U197" s="315">
        <v>21.400000000000002</v>
      </c>
      <c r="V197" s="315">
        <v>0.67500000000000004</v>
      </c>
      <c r="W197" s="305"/>
    </row>
    <row r="198" spans="1:23" s="140" customFormat="1" ht="20.25" customHeight="1">
      <c r="A198" s="309" t="s">
        <v>1163</v>
      </c>
      <c r="B198" s="309" t="s">
        <v>1164</v>
      </c>
      <c r="C198" s="309"/>
      <c r="D198" s="160" t="s">
        <v>1167</v>
      </c>
      <c r="E198" s="141" t="s">
        <v>1302</v>
      </c>
      <c r="F198" s="141" t="s">
        <v>1375</v>
      </c>
      <c r="G198" s="170" t="s">
        <v>13</v>
      </c>
      <c r="H198" s="170" t="s">
        <v>788</v>
      </c>
      <c r="I198" s="170" t="s">
        <v>967</v>
      </c>
      <c r="J198" s="170" t="s">
        <v>972</v>
      </c>
      <c r="K198" s="479">
        <v>1650</v>
      </c>
      <c r="L198" s="142">
        <f t="shared" si="15"/>
        <v>1542.0560747663551</v>
      </c>
      <c r="M198" s="313" t="s">
        <v>1165</v>
      </c>
      <c r="N198" s="313"/>
      <c r="O198" s="313" t="s">
        <v>1412</v>
      </c>
      <c r="P198" s="313" t="s">
        <v>1182</v>
      </c>
      <c r="Q198" s="313">
        <v>4</v>
      </c>
      <c r="R198" s="424">
        <v>97855123060</v>
      </c>
      <c r="S198" s="315">
        <v>50</v>
      </c>
      <c r="T198" s="315">
        <v>25</v>
      </c>
      <c r="U198" s="315">
        <v>4</v>
      </c>
      <c r="V198" s="315">
        <v>1.1000000000000001</v>
      </c>
      <c r="W198" s="305"/>
    </row>
    <row r="199" spans="1:23" s="337" customFormat="1" ht="20.25" customHeight="1">
      <c r="A199" s="326" t="s">
        <v>1163</v>
      </c>
      <c r="B199" s="326" t="s">
        <v>1164</v>
      </c>
      <c r="C199" s="326"/>
      <c r="D199" s="327" t="s">
        <v>1167</v>
      </c>
      <c r="E199" s="328" t="s">
        <v>1303</v>
      </c>
      <c r="F199" s="328" t="s">
        <v>1587</v>
      </c>
      <c r="G199" s="345" t="s">
        <v>13</v>
      </c>
      <c r="H199" s="345" t="s">
        <v>788</v>
      </c>
      <c r="I199" s="345" t="s">
        <v>967</v>
      </c>
      <c r="J199" s="345" t="s">
        <v>972</v>
      </c>
      <c r="K199" s="332">
        <v>1890</v>
      </c>
      <c r="L199" s="331">
        <f t="shared" si="15"/>
        <v>1766.3551401869158</v>
      </c>
      <c r="M199" s="333" t="s">
        <v>1165</v>
      </c>
      <c r="N199" s="333"/>
      <c r="O199" s="333" t="s">
        <v>1412</v>
      </c>
      <c r="P199" s="333" t="s">
        <v>1182</v>
      </c>
      <c r="Q199" s="333">
        <v>4</v>
      </c>
      <c r="R199" s="511">
        <v>97855173119</v>
      </c>
      <c r="S199" s="335">
        <v>4.5</v>
      </c>
      <c r="T199" s="335">
        <v>37.700000000000003</v>
      </c>
      <c r="U199" s="335">
        <v>17.3</v>
      </c>
      <c r="V199" s="335">
        <v>0.88400000000000001</v>
      </c>
      <c r="W199" s="346"/>
    </row>
    <row r="200" spans="1:23" s="337" customFormat="1" ht="20.25" customHeight="1">
      <c r="A200" s="326" t="s">
        <v>1163</v>
      </c>
      <c r="B200" s="326" t="s">
        <v>1164</v>
      </c>
      <c r="C200" s="326"/>
      <c r="D200" s="327" t="s">
        <v>1167</v>
      </c>
      <c r="E200" s="328" t="s">
        <v>1304</v>
      </c>
      <c r="F200" s="328" t="s">
        <v>1617</v>
      </c>
      <c r="G200" s="345" t="s">
        <v>13</v>
      </c>
      <c r="H200" s="345" t="s">
        <v>788</v>
      </c>
      <c r="I200" s="345" t="s">
        <v>967</v>
      </c>
      <c r="J200" s="345" t="s">
        <v>972</v>
      </c>
      <c r="K200" s="332">
        <v>2190</v>
      </c>
      <c r="L200" s="331">
        <f t="shared" si="15"/>
        <v>2046.7289719626167</v>
      </c>
      <c r="M200" s="333" t="s">
        <v>1165</v>
      </c>
      <c r="N200" s="333"/>
      <c r="O200" s="333" t="s">
        <v>1412</v>
      </c>
      <c r="P200" s="333" t="s">
        <v>1182</v>
      </c>
      <c r="Q200" s="333">
        <v>4</v>
      </c>
      <c r="R200" s="511">
        <v>97855151780</v>
      </c>
      <c r="S200" s="335">
        <v>18</v>
      </c>
      <c r="T200" s="335">
        <v>46</v>
      </c>
      <c r="U200" s="335">
        <v>4.5</v>
      </c>
      <c r="V200" s="335">
        <v>1.38</v>
      </c>
      <c r="W200" s="346"/>
    </row>
    <row r="201" spans="1:23" s="140" customFormat="1" ht="20.25" customHeight="1">
      <c r="A201" s="309" t="s">
        <v>1163</v>
      </c>
      <c r="B201" s="309" t="s">
        <v>1164</v>
      </c>
      <c r="C201" s="309"/>
      <c r="D201" s="160" t="s">
        <v>1167</v>
      </c>
      <c r="E201" s="141" t="s">
        <v>1305</v>
      </c>
      <c r="F201" s="141" t="s">
        <v>1379</v>
      </c>
      <c r="G201" s="170" t="s">
        <v>13</v>
      </c>
      <c r="H201" s="170" t="s">
        <v>788</v>
      </c>
      <c r="I201" s="170" t="s">
        <v>967</v>
      </c>
      <c r="J201" s="170" t="s">
        <v>972</v>
      </c>
      <c r="K201" s="479">
        <v>2550</v>
      </c>
      <c r="L201" s="142">
        <f t="shared" si="15"/>
        <v>2383.1775700934577</v>
      </c>
      <c r="M201" s="313" t="s">
        <v>1165</v>
      </c>
      <c r="N201" s="313"/>
      <c r="O201" s="313" t="s">
        <v>1412</v>
      </c>
      <c r="P201" s="313" t="s">
        <v>1182</v>
      </c>
      <c r="Q201" s="313">
        <v>4</v>
      </c>
      <c r="R201" s="424">
        <v>97855151735</v>
      </c>
      <c r="S201" s="315">
        <v>18</v>
      </c>
      <c r="T201" s="315">
        <v>46.5</v>
      </c>
      <c r="U201" s="315">
        <v>4.5</v>
      </c>
      <c r="V201" s="315">
        <v>1.4</v>
      </c>
      <c r="W201" s="305"/>
    </row>
    <row r="202" spans="1:23" s="140" customFormat="1" ht="20.25" customHeight="1">
      <c r="A202" s="309" t="s">
        <v>1163</v>
      </c>
      <c r="B202" s="309" t="s">
        <v>1164</v>
      </c>
      <c r="C202" s="309"/>
      <c r="D202" s="160" t="s">
        <v>1167</v>
      </c>
      <c r="E202" s="141" t="s">
        <v>1306</v>
      </c>
      <c r="F202" s="141" t="s">
        <v>1380</v>
      </c>
      <c r="G202" s="170" t="s">
        <v>13</v>
      </c>
      <c r="H202" s="170" t="s">
        <v>788</v>
      </c>
      <c r="I202" s="170" t="s">
        <v>967</v>
      </c>
      <c r="J202" s="170" t="s">
        <v>972</v>
      </c>
      <c r="K202" s="479">
        <v>2550</v>
      </c>
      <c r="L202" s="142">
        <f t="shared" si="15"/>
        <v>2383.1775700934577</v>
      </c>
      <c r="M202" s="313" t="s">
        <v>1165</v>
      </c>
      <c r="N202" s="313"/>
      <c r="O202" s="313" t="s">
        <v>1412</v>
      </c>
      <c r="P202" s="313" t="s">
        <v>1182</v>
      </c>
      <c r="Q202" s="313">
        <v>4</v>
      </c>
      <c r="R202" s="424">
        <v>97855141903</v>
      </c>
      <c r="S202" s="315">
        <v>46</v>
      </c>
      <c r="T202" s="315">
        <v>18</v>
      </c>
      <c r="U202" s="315">
        <v>4</v>
      </c>
      <c r="V202" s="315">
        <v>1.4</v>
      </c>
      <c r="W202" s="305"/>
    </row>
    <row r="203" spans="1:23" s="140" customFormat="1" ht="20.25" customHeight="1">
      <c r="A203" s="309" t="s">
        <v>1163</v>
      </c>
      <c r="B203" s="309" t="s">
        <v>1164</v>
      </c>
      <c r="C203" s="309"/>
      <c r="D203" s="160" t="s">
        <v>1167</v>
      </c>
      <c r="E203" s="280" t="s">
        <v>1660</v>
      </c>
      <c r="F203" s="280" t="s">
        <v>1661</v>
      </c>
      <c r="G203" s="170" t="s">
        <v>13</v>
      </c>
      <c r="H203" s="170" t="s">
        <v>788</v>
      </c>
      <c r="I203" s="170" t="s">
        <v>967</v>
      </c>
      <c r="J203" s="170" t="s">
        <v>972</v>
      </c>
      <c r="K203" s="479">
        <v>3090</v>
      </c>
      <c r="L203" s="142">
        <f t="shared" si="15"/>
        <v>2887.8504672897193</v>
      </c>
      <c r="M203" s="313" t="s">
        <v>1165</v>
      </c>
      <c r="N203" s="313"/>
      <c r="O203" s="313" t="s">
        <v>1412</v>
      </c>
      <c r="P203" s="313" t="s">
        <v>1182</v>
      </c>
      <c r="Q203" s="313">
        <v>4</v>
      </c>
      <c r="R203" s="424" t="s">
        <v>1670</v>
      </c>
      <c r="S203" s="315">
        <v>15.8</v>
      </c>
      <c r="T203" s="315">
        <v>41.5</v>
      </c>
      <c r="U203" s="315">
        <v>5.5</v>
      </c>
      <c r="V203" s="315">
        <v>1.24</v>
      </c>
      <c r="W203" s="305"/>
    </row>
    <row r="204" spans="1:23" s="140" customFormat="1" ht="20.25" customHeight="1">
      <c r="A204" s="309" t="s">
        <v>1163</v>
      </c>
      <c r="B204" s="309" t="s">
        <v>1164</v>
      </c>
      <c r="C204" s="309"/>
      <c r="D204" s="160" t="s">
        <v>1167</v>
      </c>
      <c r="E204" s="280" t="s">
        <v>1662</v>
      </c>
      <c r="F204" s="280" t="s">
        <v>1663</v>
      </c>
      <c r="G204" s="170" t="s">
        <v>13</v>
      </c>
      <c r="H204" s="170" t="s">
        <v>788</v>
      </c>
      <c r="I204" s="170" t="s">
        <v>967</v>
      </c>
      <c r="J204" s="170" t="s">
        <v>1634</v>
      </c>
      <c r="K204" s="479">
        <v>3090</v>
      </c>
      <c r="L204" s="142">
        <f t="shared" si="15"/>
        <v>2887.8504672897193</v>
      </c>
      <c r="M204" s="313" t="s">
        <v>1165</v>
      </c>
      <c r="N204" s="313"/>
      <c r="O204" s="313" t="s">
        <v>1412</v>
      </c>
      <c r="P204" s="313" t="s">
        <v>1182</v>
      </c>
      <c r="Q204" s="313">
        <v>4</v>
      </c>
      <c r="R204" s="424" t="s">
        <v>1671</v>
      </c>
      <c r="S204" s="315">
        <v>15.8</v>
      </c>
      <c r="T204" s="315">
        <v>41.5</v>
      </c>
      <c r="U204" s="315">
        <v>5.5</v>
      </c>
      <c r="V204" s="315">
        <v>1.24</v>
      </c>
      <c r="W204" s="305"/>
    </row>
    <row r="205" spans="1:23" s="140" customFormat="1" ht="20.25" customHeight="1">
      <c r="A205" s="309" t="s">
        <v>1177</v>
      </c>
      <c r="B205" s="309" t="s">
        <v>419</v>
      </c>
      <c r="C205" s="309" t="s">
        <v>1178</v>
      </c>
      <c r="D205" s="160" t="s">
        <v>1167</v>
      </c>
      <c r="E205" s="280" t="s">
        <v>1620</v>
      </c>
      <c r="F205" s="280" t="s">
        <v>1621</v>
      </c>
      <c r="G205" s="170" t="s">
        <v>13</v>
      </c>
      <c r="H205" s="170" t="s">
        <v>788</v>
      </c>
      <c r="I205" s="170" t="s">
        <v>967</v>
      </c>
      <c r="J205" s="170" t="s">
        <v>972</v>
      </c>
      <c r="K205" s="479">
        <v>6390</v>
      </c>
      <c r="L205" s="142">
        <f t="shared" si="15"/>
        <v>5971.9626168224295</v>
      </c>
      <c r="M205" s="313" t="s">
        <v>1165</v>
      </c>
      <c r="N205" s="313"/>
      <c r="O205" s="313" t="s">
        <v>1412</v>
      </c>
      <c r="P205" s="313" t="s">
        <v>1182</v>
      </c>
      <c r="Q205" s="313">
        <v>4</v>
      </c>
      <c r="R205" s="424" t="s">
        <v>1635</v>
      </c>
      <c r="S205" s="315">
        <v>17.100000000000001</v>
      </c>
      <c r="T205" s="315">
        <v>35.200000000000003</v>
      </c>
      <c r="U205" s="315">
        <v>6.5</v>
      </c>
      <c r="V205" s="315">
        <v>1.21</v>
      </c>
      <c r="W205" s="305"/>
    </row>
    <row r="206" spans="1:23" s="140" customFormat="1" ht="20.25" customHeight="1">
      <c r="A206" s="309" t="s">
        <v>1177</v>
      </c>
      <c r="B206" s="309" t="s">
        <v>419</v>
      </c>
      <c r="C206" s="309" t="s">
        <v>1178</v>
      </c>
      <c r="D206" s="160" t="s">
        <v>1167</v>
      </c>
      <c r="E206" s="280" t="s">
        <v>1622</v>
      </c>
      <c r="F206" s="280" t="s">
        <v>1623</v>
      </c>
      <c r="G206" s="170" t="s">
        <v>13</v>
      </c>
      <c r="H206" s="170" t="s">
        <v>788</v>
      </c>
      <c r="I206" s="170" t="s">
        <v>967</v>
      </c>
      <c r="J206" s="170" t="s">
        <v>1634</v>
      </c>
      <c r="K206" s="479">
        <v>6390</v>
      </c>
      <c r="L206" s="142">
        <f t="shared" si="15"/>
        <v>5971.9626168224295</v>
      </c>
      <c r="M206" s="313" t="s">
        <v>1165</v>
      </c>
      <c r="N206" s="313"/>
      <c r="O206" s="313" t="s">
        <v>1412</v>
      </c>
      <c r="P206" s="313" t="s">
        <v>1182</v>
      </c>
      <c r="Q206" s="313">
        <v>4</v>
      </c>
      <c r="R206" s="424" t="s">
        <v>1636</v>
      </c>
      <c r="S206" s="315">
        <v>17.100000000000001</v>
      </c>
      <c r="T206" s="315">
        <v>35.200000000000003</v>
      </c>
      <c r="U206" s="315">
        <v>6.5</v>
      </c>
      <c r="V206" s="315">
        <v>1.21</v>
      </c>
      <c r="W206" s="305"/>
    </row>
    <row r="207" spans="1:23" s="140" customFormat="1" ht="20.25" customHeight="1">
      <c r="A207" s="309" t="s">
        <v>1177</v>
      </c>
      <c r="B207" s="309" t="s">
        <v>419</v>
      </c>
      <c r="C207" s="309" t="s">
        <v>1178</v>
      </c>
      <c r="D207" s="160" t="s">
        <v>1167</v>
      </c>
      <c r="E207" s="280" t="s">
        <v>1624</v>
      </c>
      <c r="F207" s="280" t="s">
        <v>1625</v>
      </c>
      <c r="G207" s="170" t="s">
        <v>13</v>
      </c>
      <c r="H207" s="170" t="s">
        <v>788</v>
      </c>
      <c r="I207" s="170" t="s">
        <v>967</v>
      </c>
      <c r="J207" s="170" t="s">
        <v>972</v>
      </c>
      <c r="K207" s="479">
        <v>6990</v>
      </c>
      <c r="L207" s="142">
        <f t="shared" si="15"/>
        <v>6532.7102803738317</v>
      </c>
      <c r="M207" s="313" t="s">
        <v>1165</v>
      </c>
      <c r="N207" s="313"/>
      <c r="O207" s="313" t="s">
        <v>1412</v>
      </c>
      <c r="P207" s="313" t="s">
        <v>1182</v>
      </c>
      <c r="Q207" s="313">
        <v>4</v>
      </c>
      <c r="R207" s="424" t="s">
        <v>1637</v>
      </c>
      <c r="S207" s="315">
        <v>17.100000000000001</v>
      </c>
      <c r="T207" s="315">
        <v>40.799999999999997</v>
      </c>
      <c r="U207" s="315">
        <v>6.5</v>
      </c>
      <c r="V207" s="315">
        <v>1.32</v>
      </c>
      <c r="W207" s="305"/>
    </row>
    <row r="208" spans="1:23" s="140" customFormat="1" ht="20.25" customHeight="1">
      <c r="A208" s="309" t="s">
        <v>1177</v>
      </c>
      <c r="B208" s="309" t="s">
        <v>419</v>
      </c>
      <c r="C208" s="309" t="s">
        <v>1178</v>
      </c>
      <c r="D208" s="160" t="s">
        <v>1167</v>
      </c>
      <c r="E208" s="280" t="s">
        <v>1626</v>
      </c>
      <c r="F208" s="280" t="s">
        <v>1627</v>
      </c>
      <c r="G208" s="170" t="s">
        <v>13</v>
      </c>
      <c r="H208" s="170" t="s">
        <v>788</v>
      </c>
      <c r="I208" s="170" t="s">
        <v>967</v>
      </c>
      <c r="J208" s="170" t="s">
        <v>1634</v>
      </c>
      <c r="K208" s="479">
        <v>6990</v>
      </c>
      <c r="L208" s="142">
        <f t="shared" si="15"/>
        <v>6532.7102803738317</v>
      </c>
      <c r="M208" s="313" t="s">
        <v>1165</v>
      </c>
      <c r="N208" s="313"/>
      <c r="O208" s="313" t="s">
        <v>1412</v>
      </c>
      <c r="P208" s="313" t="s">
        <v>1182</v>
      </c>
      <c r="Q208" s="313">
        <v>4</v>
      </c>
      <c r="R208" s="424" t="s">
        <v>1638</v>
      </c>
      <c r="S208" s="315">
        <v>17.100000000000001</v>
      </c>
      <c r="T208" s="315">
        <v>40.799999999999997</v>
      </c>
      <c r="U208" s="315">
        <v>6.5</v>
      </c>
      <c r="V208" s="315">
        <v>1.32</v>
      </c>
      <c r="W208" s="305"/>
    </row>
    <row r="209" spans="1:23" s="140" customFormat="1" ht="20.25" customHeight="1">
      <c r="A209" s="309" t="s">
        <v>1177</v>
      </c>
      <c r="B209" s="309" t="s">
        <v>419</v>
      </c>
      <c r="C209" s="309" t="s">
        <v>1178</v>
      </c>
      <c r="D209" s="160" t="s">
        <v>1167</v>
      </c>
      <c r="E209" s="280" t="s">
        <v>1628</v>
      </c>
      <c r="F209" s="280" t="s">
        <v>1629</v>
      </c>
      <c r="G209" s="170" t="s">
        <v>1632</v>
      </c>
      <c r="H209" s="170" t="s">
        <v>1552</v>
      </c>
      <c r="I209" s="170" t="s">
        <v>1633</v>
      </c>
      <c r="J209" s="230"/>
      <c r="K209" s="479">
        <v>1490</v>
      </c>
      <c r="L209" s="142">
        <f t="shared" si="15"/>
        <v>1392.5233644859811</v>
      </c>
      <c r="M209" s="313" t="s">
        <v>1165</v>
      </c>
      <c r="N209" s="313"/>
      <c r="O209" s="313" t="s">
        <v>1412</v>
      </c>
      <c r="P209" s="313" t="s">
        <v>1182</v>
      </c>
      <c r="Q209" s="313">
        <v>16</v>
      </c>
      <c r="R209" s="424" t="s">
        <v>1639</v>
      </c>
      <c r="S209" s="315">
        <v>9.75</v>
      </c>
      <c r="T209" s="315">
        <v>34.4</v>
      </c>
      <c r="U209" s="315">
        <v>2.95</v>
      </c>
      <c r="V209" s="315">
        <v>0.53</v>
      </c>
      <c r="W209" s="305"/>
    </row>
    <row r="210" spans="1:23" s="140" customFormat="1" ht="20.25" customHeight="1">
      <c r="A210" s="309" t="s">
        <v>1177</v>
      </c>
      <c r="B210" s="309" t="s">
        <v>419</v>
      </c>
      <c r="C210" s="309" t="s">
        <v>1178</v>
      </c>
      <c r="D210" s="160" t="s">
        <v>1167</v>
      </c>
      <c r="E210" s="280" t="s">
        <v>1630</v>
      </c>
      <c r="F210" s="280" t="s">
        <v>1631</v>
      </c>
      <c r="G210" s="170" t="s">
        <v>1632</v>
      </c>
      <c r="H210" s="170" t="s">
        <v>1552</v>
      </c>
      <c r="I210" s="170" t="s">
        <v>1633</v>
      </c>
      <c r="J210" s="230"/>
      <c r="K210" s="479">
        <v>1490</v>
      </c>
      <c r="L210" s="142">
        <f t="shared" si="15"/>
        <v>1392.5233644859811</v>
      </c>
      <c r="M210" s="313" t="s">
        <v>1165</v>
      </c>
      <c r="N210" s="313"/>
      <c r="O210" s="313" t="s">
        <v>1412</v>
      </c>
      <c r="P210" s="313" t="s">
        <v>1182</v>
      </c>
      <c r="Q210" s="313">
        <v>16</v>
      </c>
      <c r="R210" s="424" t="s">
        <v>1640</v>
      </c>
      <c r="S210" s="315">
        <v>9.75</v>
      </c>
      <c r="T210" s="315">
        <v>34.4</v>
      </c>
      <c r="U210" s="315">
        <v>2.95</v>
      </c>
      <c r="V210" s="315">
        <v>0.53</v>
      </c>
      <c r="W210" s="305"/>
    </row>
    <row r="211" spans="1:23" s="140" customFormat="1" ht="20.25" customHeight="1">
      <c r="A211" s="309" t="s">
        <v>1163</v>
      </c>
      <c r="B211" s="309" t="s">
        <v>1164</v>
      </c>
      <c r="C211" s="309"/>
      <c r="D211" s="160" t="s">
        <v>1167</v>
      </c>
      <c r="E211" s="141" t="s">
        <v>1307</v>
      </c>
      <c r="F211" s="141" t="s">
        <v>1381</v>
      </c>
      <c r="G211" s="170" t="s">
        <v>13</v>
      </c>
      <c r="H211" s="170" t="s">
        <v>788</v>
      </c>
      <c r="I211" s="170" t="s">
        <v>967</v>
      </c>
      <c r="J211" s="170" t="s">
        <v>972</v>
      </c>
      <c r="K211" s="479">
        <v>2650</v>
      </c>
      <c r="L211" s="142">
        <f t="shared" si="15"/>
        <v>2476.6355140186915</v>
      </c>
      <c r="M211" s="313" t="s">
        <v>1165</v>
      </c>
      <c r="N211" s="313"/>
      <c r="O211" s="313" t="s">
        <v>1412</v>
      </c>
      <c r="P211" s="313" t="s">
        <v>1182</v>
      </c>
      <c r="Q211" s="313">
        <v>4</v>
      </c>
      <c r="R211" s="424">
        <v>97855196194</v>
      </c>
      <c r="S211" s="315">
        <v>4.9000000000000004</v>
      </c>
      <c r="T211" s="315">
        <v>38.5</v>
      </c>
      <c r="U211" s="315">
        <v>16.599999999999998</v>
      </c>
      <c r="V211" s="315">
        <v>1.22</v>
      </c>
      <c r="W211" s="305"/>
    </row>
    <row r="212" spans="1:23" s="140" customFormat="1" ht="20.25" customHeight="1">
      <c r="A212" s="309" t="s">
        <v>1163</v>
      </c>
      <c r="B212" s="309" t="s">
        <v>1164</v>
      </c>
      <c r="C212" s="309"/>
      <c r="D212" s="160" t="s">
        <v>1167</v>
      </c>
      <c r="E212" s="141" t="s">
        <v>1308</v>
      </c>
      <c r="F212" s="141" t="s">
        <v>1382</v>
      </c>
      <c r="G212" s="170" t="s">
        <v>13</v>
      </c>
      <c r="H212" s="170" t="s">
        <v>722</v>
      </c>
      <c r="I212" s="170" t="s">
        <v>967</v>
      </c>
      <c r="J212" s="170" t="s">
        <v>972</v>
      </c>
      <c r="K212" s="479">
        <v>3990</v>
      </c>
      <c r="L212" s="142">
        <f t="shared" si="15"/>
        <v>3728.9719626168221</v>
      </c>
      <c r="M212" s="313" t="s">
        <v>1165</v>
      </c>
      <c r="N212" s="313"/>
      <c r="O212" s="313" t="s">
        <v>1412</v>
      </c>
      <c r="P212" s="313" t="s">
        <v>1182</v>
      </c>
      <c r="Q212" s="313">
        <v>4</v>
      </c>
      <c r="R212" s="424">
        <v>97855193568</v>
      </c>
      <c r="S212" s="315">
        <v>4.9000000000000004</v>
      </c>
      <c r="T212" s="315">
        <v>38.5</v>
      </c>
      <c r="U212" s="315">
        <v>16.599999999999998</v>
      </c>
      <c r="V212" s="315">
        <v>1.22</v>
      </c>
      <c r="W212" s="305"/>
    </row>
    <row r="213" spans="1:23" s="140" customFormat="1" ht="20.25" customHeight="1">
      <c r="A213" s="309" t="s">
        <v>1163</v>
      </c>
      <c r="B213" s="309" t="s">
        <v>1164</v>
      </c>
      <c r="C213" s="309"/>
      <c r="D213" s="160" t="s">
        <v>1167</v>
      </c>
      <c r="E213" s="141" t="s">
        <v>1309</v>
      </c>
      <c r="F213" s="141" t="s">
        <v>1384</v>
      </c>
      <c r="G213" s="170" t="s">
        <v>13</v>
      </c>
      <c r="H213" s="170" t="s">
        <v>722</v>
      </c>
      <c r="I213" s="170" t="s">
        <v>967</v>
      </c>
      <c r="J213" s="170" t="s">
        <v>972</v>
      </c>
      <c r="K213" s="479">
        <v>3990</v>
      </c>
      <c r="L213" s="142">
        <f t="shared" si="15"/>
        <v>3728.9719626168221</v>
      </c>
      <c r="M213" s="313" t="s">
        <v>1165</v>
      </c>
      <c r="N213" s="313"/>
      <c r="O213" s="313" t="s">
        <v>1412</v>
      </c>
      <c r="P213" s="313" t="s">
        <v>1182</v>
      </c>
      <c r="Q213" s="313">
        <v>4</v>
      </c>
      <c r="R213" s="424">
        <v>97855193575</v>
      </c>
      <c r="S213" s="315">
        <v>4.9000000000000004</v>
      </c>
      <c r="T213" s="315">
        <v>38.5</v>
      </c>
      <c r="U213" s="315">
        <v>16.599999999999998</v>
      </c>
      <c r="V213" s="315">
        <v>1.22</v>
      </c>
      <c r="W213" s="305"/>
    </row>
    <row r="214" spans="1:23" s="140" customFormat="1" ht="20.25" customHeight="1">
      <c r="A214" s="309" t="s">
        <v>1163</v>
      </c>
      <c r="B214" s="309" t="s">
        <v>1164</v>
      </c>
      <c r="C214" s="309"/>
      <c r="D214" s="160" t="s">
        <v>1167</v>
      </c>
      <c r="E214" s="141" t="s">
        <v>1310</v>
      </c>
      <c r="F214" s="141" t="s">
        <v>1385</v>
      </c>
      <c r="G214" s="170" t="s">
        <v>13</v>
      </c>
      <c r="H214" s="170" t="s">
        <v>788</v>
      </c>
      <c r="I214" s="170" t="s">
        <v>967</v>
      </c>
      <c r="J214" s="170" t="s">
        <v>972</v>
      </c>
      <c r="K214" s="479">
        <v>3890</v>
      </c>
      <c r="L214" s="142">
        <f t="shared" si="15"/>
        <v>3635.5140186915887</v>
      </c>
      <c r="M214" s="313" t="s">
        <v>1165</v>
      </c>
      <c r="N214" s="313"/>
      <c r="O214" s="313" t="s">
        <v>1412</v>
      </c>
      <c r="P214" s="313" t="s">
        <v>1182</v>
      </c>
      <c r="Q214" s="313">
        <v>4</v>
      </c>
      <c r="R214" s="424">
        <v>97855173058</v>
      </c>
      <c r="S214" s="315">
        <v>5.0999999999999996</v>
      </c>
      <c r="T214" s="315">
        <v>16</v>
      </c>
      <c r="U214" s="315">
        <v>38.299999999999997</v>
      </c>
      <c r="V214" s="315">
        <v>1.34</v>
      </c>
      <c r="W214" s="305"/>
    </row>
    <row r="215" spans="1:23" s="337" customFormat="1" ht="20.25" customHeight="1">
      <c r="A215" s="326" t="s">
        <v>1163</v>
      </c>
      <c r="B215" s="326" t="s">
        <v>1164</v>
      </c>
      <c r="C215" s="326"/>
      <c r="D215" s="327" t="s">
        <v>1167</v>
      </c>
      <c r="E215" s="328" t="s">
        <v>1311</v>
      </c>
      <c r="F215" s="328" t="s">
        <v>1386</v>
      </c>
      <c r="G215" s="345" t="s">
        <v>13</v>
      </c>
      <c r="H215" s="345" t="s">
        <v>1426</v>
      </c>
      <c r="I215" s="345" t="s">
        <v>967</v>
      </c>
      <c r="J215" s="345" t="s">
        <v>973</v>
      </c>
      <c r="K215" s="332">
        <v>3890</v>
      </c>
      <c r="L215" s="331">
        <f t="shared" si="13"/>
        <v>3635.5140186915887</v>
      </c>
      <c r="M215" s="333" t="s">
        <v>1165</v>
      </c>
      <c r="N215" s="333"/>
      <c r="O215" s="333" t="s">
        <v>1412</v>
      </c>
      <c r="P215" s="333" t="s">
        <v>1182</v>
      </c>
      <c r="Q215" s="333">
        <v>4</v>
      </c>
      <c r="R215" s="511">
        <v>97855149787</v>
      </c>
      <c r="S215" s="335">
        <v>16.200000000000003</v>
      </c>
      <c r="T215" s="335">
        <v>38.199999999999996</v>
      </c>
      <c r="U215" s="335">
        <v>5</v>
      </c>
      <c r="V215" s="335">
        <v>1.4</v>
      </c>
      <c r="W215" s="346"/>
    </row>
    <row r="216" spans="1:23" s="140" customFormat="1" ht="20.25" customHeight="1">
      <c r="A216" s="309" t="s">
        <v>1163</v>
      </c>
      <c r="B216" s="309"/>
      <c r="C216" s="309"/>
      <c r="D216" s="160" t="s">
        <v>1167</v>
      </c>
      <c r="E216" s="141" t="s">
        <v>1283</v>
      </c>
      <c r="F216" s="141" t="s">
        <v>1352</v>
      </c>
      <c r="G216" s="170" t="s">
        <v>471</v>
      </c>
      <c r="H216" s="170" t="s">
        <v>471</v>
      </c>
      <c r="I216" s="170" t="s">
        <v>11</v>
      </c>
      <c r="J216" s="230"/>
      <c r="K216" s="479">
        <v>450</v>
      </c>
      <c r="L216" s="142">
        <f t="shared" si="13"/>
        <v>420.56074766355135</v>
      </c>
      <c r="M216" s="313" t="s">
        <v>1165</v>
      </c>
      <c r="N216" s="313"/>
      <c r="O216" s="313" t="s">
        <v>1412</v>
      </c>
      <c r="P216" s="313" t="s">
        <v>1182</v>
      </c>
      <c r="Q216" s="313">
        <v>4</v>
      </c>
      <c r="R216" s="424">
        <v>97855177582</v>
      </c>
      <c r="S216" s="315">
        <v>5</v>
      </c>
      <c r="T216" s="315">
        <v>29</v>
      </c>
      <c r="U216" s="315">
        <v>5</v>
      </c>
      <c r="V216" s="315">
        <v>0.126</v>
      </c>
      <c r="W216" s="305"/>
    </row>
    <row r="217" spans="1:23" s="140" customFormat="1" ht="20.25" customHeight="1">
      <c r="A217" s="309" t="s">
        <v>1163</v>
      </c>
      <c r="B217" s="309"/>
      <c r="C217" s="309"/>
      <c r="D217" s="160" t="s">
        <v>1167</v>
      </c>
      <c r="E217" s="141" t="s">
        <v>1284</v>
      </c>
      <c r="F217" s="141" t="s">
        <v>1353</v>
      </c>
      <c r="G217" s="170" t="s">
        <v>471</v>
      </c>
      <c r="H217" s="170" t="s">
        <v>471</v>
      </c>
      <c r="I217" s="170" t="s">
        <v>11</v>
      </c>
      <c r="J217" s="230"/>
      <c r="K217" s="479">
        <v>850</v>
      </c>
      <c r="L217" s="142">
        <f t="shared" si="13"/>
        <v>794.3925233644859</v>
      </c>
      <c r="M217" s="313" t="s">
        <v>1165</v>
      </c>
      <c r="N217" s="313"/>
      <c r="O217" s="313" t="s">
        <v>1412</v>
      </c>
      <c r="P217" s="313" t="s">
        <v>1182</v>
      </c>
      <c r="Q217" s="313">
        <v>8</v>
      </c>
      <c r="R217" s="424">
        <v>97855177933</v>
      </c>
      <c r="S217" s="315">
        <v>31.8</v>
      </c>
      <c r="T217" s="315">
        <v>5</v>
      </c>
      <c r="U217" s="315">
        <v>34.300000000000004</v>
      </c>
      <c r="V217" s="315">
        <v>0.37</v>
      </c>
      <c r="W217" s="305"/>
    </row>
    <row r="218" spans="1:23" s="140" customFormat="1" ht="20.25" customHeight="1">
      <c r="A218" s="309" t="s">
        <v>1163</v>
      </c>
      <c r="B218" s="309"/>
      <c r="C218" s="309"/>
      <c r="D218" s="160" t="s">
        <v>1167</v>
      </c>
      <c r="E218" s="141" t="s">
        <v>1285</v>
      </c>
      <c r="F218" s="141" t="s">
        <v>1354</v>
      </c>
      <c r="G218" s="170" t="s">
        <v>471</v>
      </c>
      <c r="H218" s="170" t="s">
        <v>471</v>
      </c>
      <c r="I218" s="170" t="s">
        <v>11</v>
      </c>
      <c r="J218" s="230"/>
      <c r="K218" s="479">
        <v>1190</v>
      </c>
      <c r="L218" s="142">
        <f t="shared" si="13"/>
        <v>1112.1495327102803</v>
      </c>
      <c r="M218" s="313" t="s">
        <v>1165</v>
      </c>
      <c r="N218" s="313"/>
      <c r="O218" s="313" t="s">
        <v>1412</v>
      </c>
      <c r="P218" s="313" t="s">
        <v>1182</v>
      </c>
      <c r="Q218" s="313">
        <v>4</v>
      </c>
      <c r="R218" s="424">
        <v>97855177612</v>
      </c>
      <c r="S218" s="315">
        <v>7.6</v>
      </c>
      <c r="T218" s="315">
        <v>41.4</v>
      </c>
      <c r="U218" s="315">
        <v>7.6</v>
      </c>
      <c r="V218" s="315">
        <v>0.50800000000000001</v>
      </c>
      <c r="W218" s="305"/>
    </row>
    <row r="219" spans="1:23" s="140" customFormat="1" ht="20.25" customHeight="1">
      <c r="A219" s="309" t="s">
        <v>1163</v>
      </c>
      <c r="B219" s="309"/>
      <c r="C219" s="309"/>
      <c r="D219" s="160" t="s">
        <v>1167</v>
      </c>
      <c r="E219" s="141" t="s">
        <v>1286</v>
      </c>
      <c r="F219" s="141" t="s">
        <v>1355</v>
      </c>
      <c r="G219" s="170" t="s">
        <v>471</v>
      </c>
      <c r="H219" s="170" t="s">
        <v>471</v>
      </c>
      <c r="I219" s="170" t="s">
        <v>11</v>
      </c>
      <c r="J219" s="230"/>
      <c r="K219" s="479">
        <v>1390</v>
      </c>
      <c r="L219" s="142">
        <f t="shared" si="13"/>
        <v>1299.0654205607475</v>
      </c>
      <c r="M219" s="313" t="s">
        <v>1165</v>
      </c>
      <c r="N219" s="313"/>
      <c r="O219" s="313" t="s">
        <v>1412</v>
      </c>
      <c r="P219" s="313" t="s">
        <v>1182</v>
      </c>
      <c r="Q219" s="313">
        <v>4</v>
      </c>
      <c r="R219" s="424">
        <v>97855177643</v>
      </c>
      <c r="S219" s="315">
        <v>9</v>
      </c>
      <c r="T219" s="315">
        <v>41.4</v>
      </c>
      <c r="U219" s="315">
        <v>9</v>
      </c>
      <c r="V219" s="315">
        <v>0.59799999999999998</v>
      </c>
      <c r="W219" s="305"/>
    </row>
    <row r="220" spans="1:23" s="140" customFormat="1" ht="20.25" customHeight="1">
      <c r="A220" s="309" t="s">
        <v>1163</v>
      </c>
      <c r="B220" s="309"/>
      <c r="C220" s="309"/>
      <c r="D220" s="160" t="s">
        <v>1167</v>
      </c>
      <c r="E220" s="141" t="s">
        <v>1287</v>
      </c>
      <c r="F220" s="141" t="s">
        <v>1356</v>
      </c>
      <c r="G220" s="170" t="s">
        <v>471</v>
      </c>
      <c r="H220" s="170" t="s">
        <v>471</v>
      </c>
      <c r="I220" s="170" t="s">
        <v>11</v>
      </c>
      <c r="J220" s="230"/>
      <c r="K220" s="479">
        <v>1590</v>
      </c>
      <c r="L220" s="142">
        <f t="shared" si="13"/>
        <v>1485.981308411215</v>
      </c>
      <c r="M220" s="313" t="s">
        <v>1165</v>
      </c>
      <c r="N220" s="313"/>
      <c r="O220" s="313" t="s">
        <v>1412</v>
      </c>
      <c r="P220" s="313" t="s">
        <v>1182</v>
      </c>
      <c r="Q220" s="313">
        <v>4</v>
      </c>
      <c r="R220" s="424">
        <v>97855177551</v>
      </c>
      <c r="S220" s="315">
        <v>7.6</v>
      </c>
      <c r="T220" s="315">
        <v>41.4</v>
      </c>
      <c r="U220" s="315">
        <v>7.6</v>
      </c>
      <c r="V220" s="315">
        <v>0.90800000000000003</v>
      </c>
      <c r="W220" s="305"/>
    </row>
    <row r="221" spans="1:23" s="140" customFormat="1" ht="20.25" customHeight="1">
      <c r="A221" s="309" t="s">
        <v>1163</v>
      </c>
      <c r="B221" s="309" t="s">
        <v>1164</v>
      </c>
      <c r="C221" s="309"/>
      <c r="D221" s="160" t="s">
        <v>1167</v>
      </c>
      <c r="E221" s="141" t="s">
        <v>1312</v>
      </c>
      <c r="F221" s="141" t="s">
        <v>1387</v>
      </c>
      <c r="G221" s="170" t="s">
        <v>11</v>
      </c>
      <c r="H221" s="170" t="s">
        <v>788</v>
      </c>
      <c r="I221" s="170" t="s">
        <v>967</v>
      </c>
      <c r="J221" s="230"/>
      <c r="K221" s="479">
        <v>650</v>
      </c>
      <c r="L221" s="142">
        <f t="shared" si="13"/>
        <v>607.47663551401865</v>
      </c>
      <c r="M221" s="313" t="s">
        <v>1165</v>
      </c>
      <c r="N221" s="313"/>
      <c r="O221" s="313" t="s">
        <v>1412</v>
      </c>
      <c r="P221" s="313" t="s">
        <v>1182</v>
      </c>
      <c r="Q221" s="313">
        <v>4</v>
      </c>
      <c r="R221" s="424">
        <v>97855156006</v>
      </c>
      <c r="S221" s="315">
        <v>10.4</v>
      </c>
      <c r="T221" s="315">
        <v>16</v>
      </c>
      <c r="U221" s="315">
        <v>4.6999999999999993</v>
      </c>
      <c r="V221" s="315">
        <v>0.16</v>
      </c>
      <c r="W221" s="305"/>
    </row>
    <row r="222" spans="1:23" s="140" customFormat="1" ht="20.25" customHeight="1">
      <c r="A222" s="309" t="s">
        <v>1163</v>
      </c>
      <c r="B222" s="309" t="s">
        <v>1164</v>
      </c>
      <c r="C222" s="309"/>
      <c r="D222" s="160" t="s">
        <v>1167</v>
      </c>
      <c r="E222" s="141" t="s">
        <v>1313</v>
      </c>
      <c r="F222" s="141" t="s">
        <v>1388</v>
      </c>
      <c r="G222" s="170" t="s">
        <v>11</v>
      </c>
      <c r="H222" s="170" t="s">
        <v>788</v>
      </c>
      <c r="I222" s="170" t="s">
        <v>967</v>
      </c>
      <c r="J222" s="230"/>
      <c r="K222" s="479">
        <v>650</v>
      </c>
      <c r="L222" s="142">
        <f t="shared" si="13"/>
        <v>607.47663551401865</v>
      </c>
      <c r="M222" s="313" t="s">
        <v>1165</v>
      </c>
      <c r="N222" s="313"/>
      <c r="O222" s="313" t="s">
        <v>1412</v>
      </c>
      <c r="P222" s="313" t="s">
        <v>1182</v>
      </c>
      <c r="Q222" s="313">
        <v>4</v>
      </c>
      <c r="R222" s="424">
        <v>97855156013</v>
      </c>
      <c r="S222" s="315">
        <v>10.4</v>
      </c>
      <c r="T222" s="315">
        <v>16</v>
      </c>
      <c r="U222" s="315">
        <v>4.6999999999999993</v>
      </c>
      <c r="V222" s="315">
        <v>0.16</v>
      </c>
      <c r="W222" s="305"/>
    </row>
    <row r="223" spans="1:23" s="140" customFormat="1" ht="20.25" customHeight="1">
      <c r="A223" s="309" t="s">
        <v>1163</v>
      </c>
      <c r="B223" s="309" t="s">
        <v>1164</v>
      </c>
      <c r="C223" s="309"/>
      <c r="D223" s="160" t="s">
        <v>1167</v>
      </c>
      <c r="E223" s="141" t="s">
        <v>1314</v>
      </c>
      <c r="F223" s="141" t="s">
        <v>1389</v>
      </c>
      <c r="G223" s="170" t="s">
        <v>11</v>
      </c>
      <c r="H223" s="170" t="s">
        <v>722</v>
      </c>
      <c r="I223" s="170" t="s">
        <v>967</v>
      </c>
      <c r="J223" s="230"/>
      <c r="K223" s="479">
        <v>1090</v>
      </c>
      <c r="L223" s="142">
        <f t="shared" si="13"/>
        <v>1018.6915887850466</v>
      </c>
      <c r="M223" s="313" t="s">
        <v>1165</v>
      </c>
      <c r="N223" s="313"/>
      <c r="O223" s="313" t="s">
        <v>1412</v>
      </c>
      <c r="P223" s="313" t="s">
        <v>1182</v>
      </c>
      <c r="Q223" s="313">
        <v>4</v>
      </c>
      <c r="R223" s="424">
        <v>97855137715</v>
      </c>
      <c r="S223" s="315">
        <v>10</v>
      </c>
      <c r="T223" s="315">
        <v>15.5</v>
      </c>
      <c r="U223" s="315">
        <v>4.5</v>
      </c>
      <c r="V223" s="315">
        <v>0.2</v>
      </c>
      <c r="W223" s="305"/>
    </row>
    <row r="224" spans="1:23" s="140" customFormat="1" ht="20.25" customHeight="1">
      <c r="A224" s="309" t="s">
        <v>1163</v>
      </c>
      <c r="B224" s="309" t="s">
        <v>1164</v>
      </c>
      <c r="C224" s="309"/>
      <c r="D224" s="160" t="s">
        <v>1167</v>
      </c>
      <c r="E224" s="141" t="s">
        <v>1315</v>
      </c>
      <c r="F224" s="141" t="s">
        <v>1390</v>
      </c>
      <c r="G224" s="170" t="s">
        <v>11</v>
      </c>
      <c r="H224" s="170" t="s">
        <v>722</v>
      </c>
      <c r="I224" s="170" t="s">
        <v>967</v>
      </c>
      <c r="J224" s="230"/>
      <c r="K224" s="479">
        <v>1090</v>
      </c>
      <c r="L224" s="142">
        <f t="shared" si="13"/>
        <v>1018.6915887850466</v>
      </c>
      <c r="M224" s="313" t="s">
        <v>1165</v>
      </c>
      <c r="N224" s="313"/>
      <c r="O224" s="313" t="s">
        <v>1412</v>
      </c>
      <c r="P224" s="313" t="s">
        <v>1182</v>
      </c>
      <c r="Q224" s="313">
        <v>4</v>
      </c>
      <c r="R224" s="424">
        <v>97855137753</v>
      </c>
      <c r="S224" s="315">
        <v>4.6000000000000005</v>
      </c>
      <c r="T224" s="315">
        <v>15.5</v>
      </c>
      <c r="U224" s="315">
        <v>10.199999999999999</v>
      </c>
      <c r="V224" s="315">
        <v>0.17</v>
      </c>
      <c r="W224" s="305"/>
    </row>
    <row r="225" spans="1:23" s="140" customFormat="1" ht="20.25" customHeight="1">
      <c r="A225" s="309" t="s">
        <v>1163</v>
      </c>
      <c r="B225" s="309" t="s">
        <v>1164</v>
      </c>
      <c r="C225" s="309"/>
      <c r="D225" s="160" t="s">
        <v>1167</v>
      </c>
      <c r="E225" s="280" t="s">
        <v>1664</v>
      </c>
      <c r="F225" s="280" t="s">
        <v>1665</v>
      </c>
      <c r="G225" s="170" t="s">
        <v>11</v>
      </c>
      <c r="H225" s="170" t="s">
        <v>722</v>
      </c>
      <c r="I225" s="170" t="s">
        <v>967</v>
      </c>
      <c r="J225" s="230"/>
      <c r="K225" s="479">
        <v>2690</v>
      </c>
      <c r="L225" s="142">
        <f t="shared" si="13"/>
        <v>2514.0186915887848</v>
      </c>
      <c r="M225" s="313" t="s">
        <v>1165</v>
      </c>
      <c r="N225" s="313"/>
      <c r="O225" s="313" t="s">
        <v>1412</v>
      </c>
      <c r="P225" s="313" t="s">
        <v>1182</v>
      </c>
      <c r="Q225" s="313">
        <v>4</v>
      </c>
      <c r="R225" s="424" t="s">
        <v>1668</v>
      </c>
      <c r="S225" s="315">
        <v>6.35</v>
      </c>
      <c r="T225" s="315">
        <v>10.050000000000001</v>
      </c>
      <c r="U225" s="315">
        <v>15.2</v>
      </c>
      <c r="V225" s="315">
        <v>0.15</v>
      </c>
      <c r="W225" s="305"/>
    </row>
    <row r="226" spans="1:23" s="140" customFormat="1" ht="20.25" customHeight="1">
      <c r="A226" s="309" t="s">
        <v>1163</v>
      </c>
      <c r="B226" s="309" t="s">
        <v>1164</v>
      </c>
      <c r="C226" s="309"/>
      <c r="D226" s="160" t="s">
        <v>1167</v>
      </c>
      <c r="E226" s="280" t="s">
        <v>1666</v>
      </c>
      <c r="F226" s="280" t="s">
        <v>1667</v>
      </c>
      <c r="G226" s="170" t="s">
        <v>11</v>
      </c>
      <c r="H226" s="170" t="s">
        <v>722</v>
      </c>
      <c r="I226" s="170" t="s">
        <v>967</v>
      </c>
      <c r="J226" s="230"/>
      <c r="K226" s="479">
        <v>2690</v>
      </c>
      <c r="L226" s="142">
        <f t="shared" si="13"/>
        <v>2514.0186915887848</v>
      </c>
      <c r="M226" s="313" t="s">
        <v>1165</v>
      </c>
      <c r="N226" s="313"/>
      <c r="O226" s="313" t="s">
        <v>1412</v>
      </c>
      <c r="P226" s="313" t="s">
        <v>1182</v>
      </c>
      <c r="Q226" s="313">
        <v>4</v>
      </c>
      <c r="R226" s="424" t="s">
        <v>1669</v>
      </c>
      <c r="S226" s="315">
        <v>6.35</v>
      </c>
      <c r="T226" s="315">
        <v>10.050000000000001</v>
      </c>
      <c r="U226" s="315">
        <v>15.2</v>
      </c>
      <c r="V226" s="315">
        <v>0.15</v>
      </c>
      <c r="W226" s="305"/>
    </row>
    <row r="227" spans="1:23" s="140" customFormat="1" ht="20.25" customHeight="1">
      <c r="A227" s="309" t="s">
        <v>1163</v>
      </c>
      <c r="B227" s="309" t="s">
        <v>1164</v>
      </c>
      <c r="C227" s="309"/>
      <c r="D227" s="160" t="s">
        <v>1167</v>
      </c>
      <c r="E227" s="141" t="s">
        <v>1316</v>
      </c>
      <c r="F227" s="141" t="s">
        <v>1391</v>
      </c>
      <c r="G227" s="170" t="s">
        <v>11</v>
      </c>
      <c r="H227" s="170" t="s">
        <v>722</v>
      </c>
      <c r="I227" s="170" t="s">
        <v>967</v>
      </c>
      <c r="J227" s="230"/>
      <c r="K227" s="479">
        <v>2490</v>
      </c>
      <c r="L227" s="142">
        <f t="shared" si="13"/>
        <v>2327.1028037383176</v>
      </c>
      <c r="M227" s="313" t="s">
        <v>1165</v>
      </c>
      <c r="N227" s="313"/>
      <c r="O227" s="313" t="s">
        <v>1412</v>
      </c>
      <c r="P227" s="313" t="s">
        <v>1182</v>
      </c>
      <c r="Q227" s="313">
        <v>4</v>
      </c>
      <c r="R227" s="424">
        <v>97855192288</v>
      </c>
      <c r="S227" s="315">
        <v>15.700000000000001</v>
      </c>
      <c r="T227" s="315">
        <v>10.3</v>
      </c>
      <c r="U227" s="315">
        <v>4.6999999999999993</v>
      </c>
      <c r="V227" s="315">
        <v>0.18</v>
      </c>
      <c r="W227" s="305"/>
    </row>
    <row r="228" spans="1:23" s="140" customFormat="1" ht="20.25" customHeight="1">
      <c r="A228" s="309" t="s">
        <v>1163</v>
      </c>
      <c r="B228" s="309" t="s">
        <v>1164</v>
      </c>
      <c r="C228" s="309"/>
      <c r="D228" s="160" t="s">
        <v>1167</v>
      </c>
      <c r="E228" s="141" t="s">
        <v>1317</v>
      </c>
      <c r="F228" s="141" t="s">
        <v>1392</v>
      </c>
      <c r="G228" s="170" t="s">
        <v>11</v>
      </c>
      <c r="H228" s="170" t="s">
        <v>722</v>
      </c>
      <c r="I228" s="170" t="s">
        <v>967</v>
      </c>
      <c r="J228" s="230"/>
      <c r="K228" s="479">
        <v>2490</v>
      </c>
      <c r="L228" s="142">
        <f t="shared" si="13"/>
        <v>2327.1028037383176</v>
      </c>
      <c r="M228" s="313" t="s">
        <v>1165</v>
      </c>
      <c r="N228" s="313"/>
      <c r="O228" s="313" t="s">
        <v>1412</v>
      </c>
      <c r="P228" s="313" t="s">
        <v>1182</v>
      </c>
      <c r="Q228" s="313">
        <v>4</v>
      </c>
      <c r="R228" s="424">
        <v>97855192264</v>
      </c>
      <c r="S228" s="315">
        <v>15.700000000000001</v>
      </c>
      <c r="T228" s="315">
        <v>10.3</v>
      </c>
      <c r="U228" s="315">
        <v>4.6999999999999993</v>
      </c>
      <c r="V228" s="315">
        <v>0.18</v>
      </c>
      <c r="W228" s="305"/>
    </row>
    <row r="229" spans="1:23" s="140" customFormat="1" ht="20.25" customHeight="1">
      <c r="A229" s="309" t="s">
        <v>1163</v>
      </c>
      <c r="B229" s="309" t="s">
        <v>1164</v>
      </c>
      <c r="C229" s="309"/>
      <c r="D229" s="160" t="s">
        <v>1167</v>
      </c>
      <c r="E229" s="141" t="s">
        <v>1318</v>
      </c>
      <c r="F229" s="141" t="s">
        <v>1393</v>
      </c>
      <c r="G229" s="170" t="s">
        <v>11</v>
      </c>
      <c r="H229" s="170" t="s">
        <v>788</v>
      </c>
      <c r="I229" s="170" t="s">
        <v>967</v>
      </c>
      <c r="J229" s="230"/>
      <c r="K229" s="479">
        <v>1050</v>
      </c>
      <c r="L229" s="142">
        <f t="shared" si="13"/>
        <v>981.30841121495325</v>
      </c>
      <c r="M229" s="313" t="s">
        <v>1165</v>
      </c>
      <c r="N229" s="313"/>
      <c r="O229" s="313" t="s">
        <v>1412</v>
      </c>
      <c r="P229" s="313" t="s">
        <v>1182</v>
      </c>
      <c r="Q229" s="313">
        <v>8</v>
      </c>
      <c r="R229" s="424">
        <v>97855105677</v>
      </c>
      <c r="S229" s="315">
        <v>4</v>
      </c>
      <c r="T229" s="315">
        <v>13.5</v>
      </c>
      <c r="U229" s="315">
        <v>19</v>
      </c>
      <c r="V229" s="315">
        <v>0.2</v>
      </c>
      <c r="W229" s="305"/>
    </row>
    <row r="230" spans="1:23" s="140" customFormat="1" ht="20.25" customHeight="1">
      <c r="A230" s="309" t="s">
        <v>1163</v>
      </c>
      <c r="B230" s="309" t="s">
        <v>1164</v>
      </c>
      <c r="C230" s="309"/>
      <c r="D230" s="160" t="s">
        <v>1167</v>
      </c>
      <c r="E230" s="141" t="s">
        <v>1319</v>
      </c>
      <c r="F230" s="141" t="s">
        <v>1394</v>
      </c>
      <c r="G230" s="170" t="s">
        <v>11</v>
      </c>
      <c r="H230" s="170" t="s">
        <v>788</v>
      </c>
      <c r="I230" s="170" t="s">
        <v>967</v>
      </c>
      <c r="J230" s="230"/>
      <c r="K230" s="479">
        <v>1550</v>
      </c>
      <c r="L230" s="142">
        <f t="shared" si="13"/>
        <v>1448.5981308411215</v>
      </c>
      <c r="M230" s="313" t="s">
        <v>1165</v>
      </c>
      <c r="N230" s="313"/>
      <c r="O230" s="313" t="s">
        <v>1412</v>
      </c>
      <c r="P230" s="313" t="s">
        <v>1182</v>
      </c>
      <c r="Q230" s="313">
        <v>4</v>
      </c>
      <c r="R230" s="424">
        <v>97855147769</v>
      </c>
      <c r="S230" s="315">
        <v>11.299999999999999</v>
      </c>
      <c r="T230" s="315">
        <v>17</v>
      </c>
      <c r="U230" s="315">
        <v>4.5</v>
      </c>
      <c r="V230" s="315">
        <v>0.22</v>
      </c>
      <c r="W230" s="305"/>
    </row>
    <row r="231" spans="1:23" s="140" customFormat="1" ht="20.25" customHeight="1">
      <c r="A231" s="309" t="s">
        <v>1163</v>
      </c>
      <c r="B231" s="309" t="s">
        <v>1164</v>
      </c>
      <c r="C231" s="309"/>
      <c r="D231" s="160" t="s">
        <v>1167</v>
      </c>
      <c r="E231" s="141" t="s">
        <v>1320</v>
      </c>
      <c r="F231" s="141" t="s">
        <v>1395</v>
      </c>
      <c r="G231" s="170" t="s">
        <v>11</v>
      </c>
      <c r="H231" s="170" t="s">
        <v>788</v>
      </c>
      <c r="I231" s="170" t="s">
        <v>967</v>
      </c>
      <c r="J231" s="230"/>
      <c r="K231" s="479">
        <v>1390</v>
      </c>
      <c r="L231" s="142">
        <f t="shared" si="13"/>
        <v>1299.0654205607475</v>
      </c>
      <c r="M231" s="313" t="s">
        <v>1165</v>
      </c>
      <c r="N231" s="313"/>
      <c r="O231" s="313" t="s">
        <v>1412</v>
      </c>
      <c r="P231" s="313" t="s">
        <v>1182</v>
      </c>
      <c r="Q231" s="313">
        <v>4</v>
      </c>
      <c r="R231" s="424">
        <v>97855142009</v>
      </c>
      <c r="S231" s="315">
        <v>12</v>
      </c>
      <c r="T231" s="315">
        <v>17</v>
      </c>
      <c r="U231" s="315">
        <v>5.5</v>
      </c>
      <c r="V231" s="315">
        <v>0.26</v>
      </c>
      <c r="W231" s="305"/>
    </row>
    <row r="232" spans="1:23" s="140" customFormat="1" ht="20.25" customHeight="1">
      <c r="A232" s="309" t="s">
        <v>1163</v>
      </c>
      <c r="B232" s="309" t="s">
        <v>1164</v>
      </c>
      <c r="C232" s="309"/>
      <c r="D232" s="160" t="s">
        <v>1167</v>
      </c>
      <c r="E232" s="141" t="s">
        <v>1321</v>
      </c>
      <c r="F232" s="141" t="s">
        <v>1396</v>
      </c>
      <c r="G232" s="170" t="s">
        <v>11</v>
      </c>
      <c r="H232" s="170" t="s">
        <v>788</v>
      </c>
      <c r="I232" s="170" t="s">
        <v>967</v>
      </c>
      <c r="J232" s="230"/>
      <c r="K232" s="479">
        <v>2190</v>
      </c>
      <c r="L232" s="142">
        <f t="shared" si="13"/>
        <v>2046.7289719626167</v>
      </c>
      <c r="M232" s="313" t="s">
        <v>1165</v>
      </c>
      <c r="N232" s="313"/>
      <c r="O232" s="313" t="s">
        <v>1412</v>
      </c>
      <c r="P232" s="313" t="s">
        <v>1182</v>
      </c>
      <c r="Q232" s="313">
        <v>4</v>
      </c>
      <c r="R232" s="424">
        <v>97855166890</v>
      </c>
      <c r="S232" s="315">
        <v>4.9000000000000004</v>
      </c>
      <c r="T232" s="315">
        <v>15.3</v>
      </c>
      <c r="U232" s="315">
        <v>10.199999999999999</v>
      </c>
      <c r="V232" s="315">
        <v>0.17</v>
      </c>
      <c r="W232" s="305"/>
    </row>
    <row r="233" spans="1:23" s="140" customFormat="1" ht="20.25" customHeight="1">
      <c r="A233" s="309" t="s">
        <v>1163</v>
      </c>
      <c r="B233" s="309" t="s">
        <v>1164</v>
      </c>
      <c r="C233" s="309"/>
      <c r="D233" s="160" t="s">
        <v>1167</v>
      </c>
      <c r="E233" s="141" t="s">
        <v>1322</v>
      </c>
      <c r="F233" s="141" t="s">
        <v>1397</v>
      </c>
      <c r="G233" s="170" t="s">
        <v>11</v>
      </c>
      <c r="H233" s="170" t="s">
        <v>788</v>
      </c>
      <c r="I233" s="170" t="s">
        <v>967</v>
      </c>
      <c r="J233" s="230"/>
      <c r="K233" s="479">
        <v>2190</v>
      </c>
      <c r="L233" s="142">
        <f t="shared" si="13"/>
        <v>2046.7289719626167</v>
      </c>
      <c r="M233" s="313" t="s">
        <v>1165</v>
      </c>
      <c r="N233" s="313"/>
      <c r="O233" s="313" t="s">
        <v>1412</v>
      </c>
      <c r="P233" s="313" t="s">
        <v>1182</v>
      </c>
      <c r="Q233" s="313">
        <v>4</v>
      </c>
      <c r="R233" s="424">
        <v>97855166937</v>
      </c>
      <c r="S233" s="315">
        <v>4.9000000000000004</v>
      </c>
      <c r="T233" s="315">
        <v>15.3</v>
      </c>
      <c r="U233" s="315">
        <v>10.199999999999999</v>
      </c>
      <c r="V233" s="315">
        <v>0.17</v>
      </c>
      <c r="W233" s="305"/>
    </row>
    <row r="234" spans="1:23" s="140" customFormat="1" ht="20.25" customHeight="1">
      <c r="A234" s="309" t="s">
        <v>1163</v>
      </c>
      <c r="B234" s="309" t="s">
        <v>1164</v>
      </c>
      <c r="C234" s="309"/>
      <c r="D234" s="160" t="s">
        <v>1167</v>
      </c>
      <c r="E234" s="141" t="s">
        <v>1323</v>
      </c>
      <c r="F234" s="141" t="s">
        <v>1398</v>
      </c>
      <c r="G234" s="170" t="s">
        <v>11</v>
      </c>
      <c r="H234" s="170" t="s">
        <v>722</v>
      </c>
      <c r="I234" s="170" t="s">
        <v>967</v>
      </c>
      <c r="J234" s="230"/>
      <c r="K234" s="479">
        <v>5190</v>
      </c>
      <c r="L234" s="142">
        <f t="shared" si="13"/>
        <v>4850.467289719626</v>
      </c>
      <c r="M234" s="313" t="s">
        <v>1165</v>
      </c>
      <c r="N234" s="313"/>
      <c r="O234" s="313" t="s">
        <v>1412</v>
      </c>
      <c r="P234" s="313" t="s">
        <v>1182</v>
      </c>
      <c r="Q234" s="313">
        <v>4</v>
      </c>
      <c r="R234" s="424">
        <v>97855166975</v>
      </c>
      <c r="S234" s="315">
        <v>7</v>
      </c>
      <c r="T234" s="315">
        <v>17.5</v>
      </c>
      <c r="U234" s="315">
        <v>11.5</v>
      </c>
      <c r="V234" s="315">
        <v>0.4</v>
      </c>
      <c r="W234" s="305"/>
    </row>
    <row r="235" spans="1:23" s="140" customFormat="1" ht="20.25" customHeight="1">
      <c r="A235" s="309" t="s">
        <v>1163</v>
      </c>
      <c r="B235" s="309" t="s">
        <v>1164</v>
      </c>
      <c r="C235" s="309"/>
      <c r="D235" s="160" t="s">
        <v>1167</v>
      </c>
      <c r="E235" s="141" t="s">
        <v>1324</v>
      </c>
      <c r="F235" s="141" t="s">
        <v>1399</v>
      </c>
      <c r="G235" s="170" t="s">
        <v>11</v>
      </c>
      <c r="H235" s="170" t="s">
        <v>722</v>
      </c>
      <c r="I235" s="170" t="s">
        <v>967</v>
      </c>
      <c r="J235" s="230"/>
      <c r="K235" s="479">
        <v>5190</v>
      </c>
      <c r="L235" s="142">
        <f t="shared" si="13"/>
        <v>4850.467289719626</v>
      </c>
      <c r="M235" s="313" t="s">
        <v>1165</v>
      </c>
      <c r="N235" s="313"/>
      <c r="O235" s="313" t="s">
        <v>1412</v>
      </c>
      <c r="P235" s="313" t="s">
        <v>1182</v>
      </c>
      <c r="Q235" s="313">
        <v>4</v>
      </c>
      <c r="R235" s="424">
        <v>97855167026</v>
      </c>
      <c r="S235" s="315">
        <v>7</v>
      </c>
      <c r="T235" s="315">
        <v>17.5</v>
      </c>
      <c r="U235" s="315">
        <v>11.5</v>
      </c>
      <c r="V235" s="315">
        <v>0.4</v>
      </c>
      <c r="W235" s="305"/>
    </row>
    <row r="236" spans="1:23" s="140" customFormat="1" ht="20.25" customHeight="1">
      <c r="A236" s="309" t="s">
        <v>1163</v>
      </c>
      <c r="B236" s="309" t="s">
        <v>1164</v>
      </c>
      <c r="C236" s="309"/>
      <c r="D236" s="160" t="s">
        <v>1167</v>
      </c>
      <c r="E236" s="141" t="s">
        <v>1325</v>
      </c>
      <c r="F236" s="141" t="s">
        <v>1400</v>
      </c>
      <c r="G236" s="170" t="s">
        <v>11</v>
      </c>
      <c r="H236" s="170" t="s">
        <v>722</v>
      </c>
      <c r="I236" s="170" t="s">
        <v>967</v>
      </c>
      <c r="J236" s="230"/>
      <c r="K236" s="479">
        <v>4350</v>
      </c>
      <c r="L236" s="142">
        <f t="shared" si="13"/>
        <v>4065.4205607476633</v>
      </c>
      <c r="M236" s="313" t="s">
        <v>1165</v>
      </c>
      <c r="N236" s="313"/>
      <c r="O236" s="313" t="s">
        <v>1412</v>
      </c>
      <c r="P236" s="313" t="s">
        <v>1182</v>
      </c>
      <c r="Q236" s="313">
        <v>4</v>
      </c>
      <c r="R236" s="424">
        <v>97855196262</v>
      </c>
      <c r="S236" s="315">
        <v>17.5</v>
      </c>
      <c r="T236" s="315">
        <v>38.799999999999997</v>
      </c>
      <c r="U236" s="315">
        <v>4.6000000000000005</v>
      </c>
      <c r="V236" s="315">
        <v>0.14000000000000001</v>
      </c>
      <c r="W236" s="305"/>
    </row>
    <row r="237" spans="1:23" s="140" customFormat="1" ht="20.25" customHeight="1">
      <c r="A237" s="309" t="s">
        <v>1163</v>
      </c>
      <c r="B237" s="309" t="s">
        <v>1164</v>
      </c>
      <c r="C237" s="309"/>
      <c r="D237" s="160" t="s">
        <v>1167</v>
      </c>
      <c r="E237" s="141" t="s">
        <v>1326</v>
      </c>
      <c r="F237" s="141" t="s">
        <v>1401</v>
      </c>
      <c r="G237" s="170" t="s">
        <v>11</v>
      </c>
      <c r="H237" s="170" t="s">
        <v>722</v>
      </c>
      <c r="I237" s="170" t="s">
        <v>967</v>
      </c>
      <c r="J237" s="230"/>
      <c r="K237" s="479">
        <v>4350</v>
      </c>
      <c r="L237" s="142">
        <f t="shared" si="13"/>
        <v>4065.4205607476633</v>
      </c>
      <c r="M237" s="313" t="s">
        <v>1165</v>
      </c>
      <c r="N237" s="313"/>
      <c r="O237" s="313" t="s">
        <v>1412</v>
      </c>
      <c r="P237" s="313" t="s">
        <v>1182</v>
      </c>
      <c r="Q237" s="313">
        <v>4</v>
      </c>
      <c r="R237" s="424">
        <v>97855196231</v>
      </c>
      <c r="S237" s="315">
        <v>17.5</v>
      </c>
      <c r="T237" s="315">
        <v>38.799999999999997</v>
      </c>
      <c r="U237" s="315">
        <v>4.6000000000000005</v>
      </c>
      <c r="V237" s="315">
        <v>0.14000000000000001</v>
      </c>
      <c r="W237" s="305"/>
    </row>
    <row r="238" spans="1:23" s="140" customFormat="1" ht="20.25" customHeight="1">
      <c r="A238" s="309" t="s">
        <v>1163</v>
      </c>
      <c r="B238" s="309" t="s">
        <v>1164</v>
      </c>
      <c r="C238" s="309"/>
      <c r="D238" s="160" t="s">
        <v>1167</v>
      </c>
      <c r="E238" s="141" t="s">
        <v>1327</v>
      </c>
      <c r="F238" s="141" t="s">
        <v>1402</v>
      </c>
      <c r="G238" s="170" t="s">
        <v>11</v>
      </c>
      <c r="H238" s="170" t="s">
        <v>722</v>
      </c>
      <c r="I238" s="170" t="s">
        <v>967</v>
      </c>
      <c r="J238" s="230"/>
      <c r="K238" s="479">
        <v>4350</v>
      </c>
      <c r="L238" s="142">
        <f t="shared" si="13"/>
        <v>4065.4205607476633</v>
      </c>
      <c r="M238" s="313" t="s">
        <v>1165</v>
      </c>
      <c r="N238" s="313"/>
      <c r="O238" s="313" t="s">
        <v>1412</v>
      </c>
      <c r="P238" s="313" t="s">
        <v>1182</v>
      </c>
      <c r="Q238" s="313">
        <v>4</v>
      </c>
      <c r="R238" s="424">
        <v>97855196255</v>
      </c>
      <c r="S238" s="315">
        <v>17.5</v>
      </c>
      <c r="T238" s="315">
        <v>38.799999999999997</v>
      </c>
      <c r="U238" s="315">
        <v>4.6000000000000005</v>
      </c>
      <c r="V238" s="315">
        <v>0.14000000000000001</v>
      </c>
      <c r="W238" s="305"/>
    </row>
    <row r="239" spans="1:23" s="140" customFormat="1" ht="20.25" customHeight="1">
      <c r="A239" s="309" t="s">
        <v>1163</v>
      </c>
      <c r="B239" s="309" t="s">
        <v>1164</v>
      </c>
      <c r="C239" s="309"/>
      <c r="D239" s="160" t="s">
        <v>1167</v>
      </c>
      <c r="E239" s="280" t="s">
        <v>1536</v>
      </c>
      <c r="F239" s="280" t="s">
        <v>1537</v>
      </c>
      <c r="G239" s="170" t="s">
        <v>1424</v>
      </c>
      <c r="H239" s="170" t="s">
        <v>722</v>
      </c>
      <c r="I239" s="170" t="s">
        <v>967</v>
      </c>
      <c r="J239" s="230"/>
      <c r="K239" s="479">
        <v>5150</v>
      </c>
      <c r="L239" s="142">
        <f t="shared" si="13"/>
        <v>4813.0841121495323</v>
      </c>
      <c r="M239" s="313" t="s">
        <v>1165</v>
      </c>
      <c r="N239" s="313"/>
      <c r="O239" s="313" t="s">
        <v>1412</v>
      </c>
      <c r="P239" s="313" t="s">
        <v>1182</v>
      </c>
      <c r="Q239" s="313">
        <v>4</v>
      </c>
      <c r="R239" s="424" t="s">
        <v>1548</v>
      </c>
      <c r="S239" s="315">
        <v>6.8000000000000007</v>
      </c>
      <c r="T239" s="315">
        <v>16</v>
      </c>
      <c r="U239" s="315">
        <v>11.7</v>
      </c>
      <c r="V239" s="315">
        <v>0.32</v>
      </c>
      <c r="W239" s="305"/>
    </row>
    <row r="240" spans="1:23" s="140" customFormat="1" ht="20.25" customHeight="1">
      <c r="A240" s="309" t="s">
        <v>1163</v>
      </c>
      <c r="B240" s="309" t="s">
        <v>1164</v>
      </c>
      <c r="C240" s="309"/>
      <c r="D240" s="160" t="s">
        <v>1167</v>
      </c>
      <c r="E240" s="280" t="s">
        <v>1538</v>
      </c>
      <c r="F240" s="280" t="s">
        <v>1539</v>
      </c>
      <c r="G240" s="170" t="s">
        <v>1424</v>
      </c>
      <c r="H240" s="170" t="s">
        <v>722</v>
      </c>
      <c r="I240" s="170" t="s">
        <v>967</v>
      </c>
      <c r="J240" s="230"/>
      <c r="K240" s="479">
        <v>5150</v>
      </c>
      <c r="L240" s="142">
        <f t="shared" si="13"/>
        <v>4813.0841121495323</v>
      </c>
      <c r="M240" s="313" t="s">
        <v>1165</v>
      </c>
      <c r="N240" s="313"/>
      <c r="O240" s="313" t="s">
        <v>1412</v>
      </c>
      <c r="P240" s="313" t="s">
        <v>1182</v>
      </c>
      <c r="Q240" s="313">
        <v>4</v>
      </c>
      <c r="R240" s="424" t="s">
        <v>1549</v>
      </c>
      <c r="S240" s="315">
        <v>6.8000000000000007</v>
      </c>
      <c r="T240" s="315">
        <v>16</v>
      </c>
      <c r="U240" s="315">
        <v>11.7</v>
      </c>
      <c r="V240" s="315">
        <v>0.32</v>
      </c>
      <c r="W240" s="305"/>
    </row>
    <row r="241" spans="1:23" s="140" customFormat="1" ht="20.25" customHeight="1">
      <c r="A241" s="309" t="s">
        <v>1163</v>
      </c>
      <c r="B241" s="309" t="s">
        <v>1164</v>
      </c>
      <c r="C241" s="309"/>
      <c r="D241" s="160" t="s">
        <v>1167</v>
      </c>
      <c r="E241" s="280" t="s">
        <v>1540</v>
      </c>
      <c r="F241" s="280" t="s">
        <v>1541</v>
      </c>
      <c r="G241" s="170" t="s">
        <v>1424</v>
      </c>
      <c r="H241" s="170" t="s">
        <v>722</v>
      </c>
      <c r="I241" s="170" t="s">
        <v>967</v>
      </c>
      <c r="J241" s="230"/>
      <c r="K241" s="479">
        <v>5150</v>
      </c>
      <c r="L241" s="142">
        <f t="shared" si="13"/>
        <v>4813.0841121495323</v>
      </c>
      <c r="M241" s="313" t="s">
        <v>1165</v>
      </c>
      <c r="N241" s="313"/>
      <c r="O241" s="313" t="s">
        <v>1412</v>
      </c>
      <c r="P241" s="313" t="s">
        <v>1182</v>
      </c>
      <c r="Q241" s="313">
        <v>4</v>
      </c>
      <c r="R241" s="424" t="s">
        <v>1550</v>
      </c>
      <c r="S241" s="315">
        <v>6.8000000000000007</v>
      </c>
      <c r="T241" s="315">
        <v>16</v>
      </c>
      <c r="U241" s="315">
        <v>11.7</v>
      </c>
      <c r="V241" s="315">
        <v>0.32</v>
      </c>
      <c r="W241" s="305"/>
    </row>
    <row r="242" spans="1:23" s="140" customFormat="1" ht="20.25" customHeight="1">
      <c r="A242" s="309" t="s">
        <v>1163</v>
      </c>
      <c r="B242" s="309" t="s">
        <v>1164</v>
      </c>
      <c r="C242" s="309"/>
      <c r="D242" s="160" t="s">
        <v>1167</v>
      </c>
      <c r="E242" s="141" t="s">
        <v>1328</v>
      </c>
      <c r="F242" s="141" t="s">
        <v>1403</v>
      </c>
      <c r="G242" s="170" t="s">
        <v>1424</v>
      </c>
      <c r="H242" s="170" t="s">
        <v>722</v>
      </c>
      <c r="I242" s="170" t="s">
        <v>967</v>
      </c>
      <c r="J242" s="230"/>
      <c r="K242" s="479">
        <v>4790</v>
      </c>
      <c r="L242" s="142">
        <f t="shared" si="13"/>
        <v>4476.6355140186915</v>
      </c>
      <c r="M242" s="313" t="s">
        <v>1165</v>
      </c>
      <c r="N242" s="313"/>
      <c r="O242" s="313" t="s">
        <v>1412</v>
      </c>
      <c r="P242" s="313" t="s">
        <v>1182</v>
      </c>
      <c r="Q242" s="313">
        <v>4</v>
      </c>
      <c r="R242" s="424">
        <v>97855177810</v>
      </c>
      <c r="S242" s="315">
        <v>6.8000000000000007</v>
      </c>
      <c r="T242" s="315">
        <v>17.2</v>
      </c>
      <c r="U242" s="315">
        <v>11.5</v>
      </c>
      <c r="V242" s="315">
        <v>0.34899999999999998</v>
      </c>
      <c r="W242" s="305"/>
    </row>
    <row r="243" spans="1:23" s="140" customFormat="1" ht="20.25" customHeight="1">
      <c r="A243" s="309" t="s">
        <v>1163</v>
      </c>
      <c r="B243" s="309" t="s">
        <v>1164</v>
      </c>
      <c r="C243" s="309"/>
      <c r="D243" s="160" t="s">
        <v>1167</v>
      </c>
      <c r="E243" s="141" t="s">
        <v>1329</v>
      </c>
      <c r="F243" s="141" t="s">
        <v>1404</v>
      </c>
      <c r="G243" s="170" t="s">
        <v>1424</v>
      </c>
      <c r="H243" s="170" t="s">
        <v>722</v>
      </c>
      <c r="I243" s="170" t="s">
        <v>967</v>
      </c>
      <c r="J243" s="230"/>
      <c r="K243" s="479">
        <v>4790</v>
      </c>
      <c r="L243" s="142">
        <f t="shared" si="13"/>
        <v>4476.6355140186915</v>
      </c>
      <c r="M243" s="313" t="s">
        <v>1165</v>
      </c>
      <c r="N243" s="313"/>
      <c r="O243" s="313" t="s">
        <v>1412</v>
      </c>
      <c r="P243" s="313" t="s">
        <v>1182</v>
      </c>
      <c r="Q243" s="313">
        <v>4</v>
      </c>
      <c r="R243" s="424">
        <v>97855177858</v>
      </c>
      <c r="S243" s="315">
        <v>6.8000000000000007</v>
      </c>
      <c r="T243" s="315">
        <v>17.2</v>
      </c>
      <c r="U243" s="315">
        <v>11.5</v>
      </c>
      <c r="V243" s="315">
        <v>0.34899999999999998</v>
      </c>
      <c r="W243" s="305"/>
    </row>
    <row r="244" spans="1:23" s="140" customFormat="1" ht="20.25" customHeight="1">
      <c r="A244" s="309" t="s">
        <v>1163</v>
      </c>
      <c r="B244" s="309" t="s">
        <v>1164</v>
      </c>
      <c r="C244" s="309"/>
      <c r="D244" s="160" t="s">
        <v>1167</v>
      </c>
      <c r="E244" s="141" t="s">
        <v>1330</v>
      </c>
      <c r="F244" s="141" t="s">
        <v>1405</v>
      </c>
      <c r="G244" s="170" t="s">
        <v>1424</v>
      </c>
      <c r="H244" s="170" t="s">
        <v>722</v>
      </c>
      <c r="I244" s="170" t="s">
        <v>967</v>
      </c>
      <c r="J244" s="230"/>
      <c r="K244" s="479">
        <v>4790</v>
      </c>
      <c r="L244" s="142">
        <f t="shared" si="13"/>
        <v>4476.6355140186915</v>
      </c>
      <c r="M244" s="313" t="s">
        <v>1165</v>
      </c>
      <c r="N244" s="313"/>
      <c r="O244" s="313" t="s">
        <v>1412</v>
      </c>
      <c r="P244" s="313" t="s">
        <v>1182</v>
      </c>
      <c r="Q244" s="313">
        <v>4</v>
      </c>
      <c r="R244" s="424">
        <v>97855182678</v>
      </c>
      <c r="S244" s="315">
        <v>6.8000000000000007</v>
      </c>
      <c r="T244" s="315">
        <v>17.2</v>
      </c>
      <c r="U244" s="315">
        <v>11.5</v>
      </c>
      <c r="V244" s="315">
        <v>0.34899999999999998</v>
      </c>
      <c r="W244" s="305"/>
    </row>
    <row r="245" spans="1:23" s="140" customFormat="1" ht="20.25" customHeight="1">
      <c r="A245" s="309" t="s">
        <v>1163</v>
      </c>
      <c r="B245" s="309" t="s">
        <v>1164</v>
      </c>
      <c r="C245" s="309"/>
      <c r="D245" s="160" t="s">
        <v>1167</v>
      </c>
      <c r="E245" s="141" t="s">
        <v>1331</v>
      </c>
      <c r="F245" s="141" t="s">
        <v>1406</v>
      </c>
      <c r="G245" s="170" t="s">
        <v>1424</v>
      </c>
      <c r="H245" s="170" t="s">
        <v>1427</v>
      </c>
      <c r="I245" s="170" t="s">
        <v>967</v>
      </c>
      <c r="J245" s="230"/>
      <c r="K245" s="479">
        <v>4790</v>
      </c>
      <c r="L245" s="142">
        <f t="shared" si="13"/>
        <v>4476.6355140186915</v>
      </c>
      <c r="M245" s="313" t="s">
        <v>1165</v>
      </c>
      <c r="N245" s="313"/>
      <c r="O245" s="313" t="s">
        <v>1412</v>
      </c>
      <c r="P245" s="313" t="s">
        <v>1182</v>
      </c>
      <c r="Q245" s="313">
        <v>4</v>
      </c>
      <c r="R245" s="424">
        <v>97855200518</v>
      </c>
      <c r="S245" s="315">
        <v>7.3</v>
      </c>
      <c r="T245" s="315">
        <v>11.7</v>
      </c>
      <c r="U245" s="315">
        <v>17.5</v>
      </c>
      <c r="V245" s="315">
        <v>0.36</v>
      </c>
      <c r="W245" s="305"/>
    </row>
    <row r="246" spans="1:23" s="140" customFormat="1" ht="20.25" customHeight="1">
      <c r="A246" s="309" t="s">
        <v>1163</v>
      </c>
      <c r="B246" s="309" t="s">
        <v>1164</v>
      </c>
      <c r="C246" s="309"/>
      <c r="D246" s="160" t="s">
        <v>1167</v>
      </c>
      <c r="E246" s="141" t="s">
        <v>1332</v>
      </c>
      <c r="F246" s="141" t="s">
        <v>1407</v>
      </c>
      <c r="G246" s="170" t="s">
        <v>1424</v>
      </c>
      <c r="H246" s="170" t="s">
        <v>722</v>
      </c>
      <c r="I246" s="170" t="s">
        <v>967</v>
      </c>
      <c r="J246" s="230"/>
      <c r="K246" s="479">
        <v>4790</v>
      </c>
      <c r="L246" s="142">
        <f t="shared" si="13"/>
        <v>4476.6355140186915</v>
      </c>
      <c r="M246" s="313" t="s">
        <v>1165</v>
      </c>
      <c r="N246" s="313"/>
      <c r="O246" s="313" t="s">
        <v>1412</v>
      </c>
      <c r="P246" s="313" t="s">
        <v>1182</v>
      </c>
      <c r="Q246" s="313">
        <v>4</v>
      </c>
      <c r="R246" s="424">
        <v>97855200495</v>
      </c>
      <c r="S246" s="315">
        <v>7.3</v>
      </c>
      <c r="T246" s="315">
        <v>11.7</v>
      </c>
      <c r="U246" s="315">
        <v>17.5</v>
      </c>
      <c r="V246" s="315">
        <v>0.36</v>
      </c>
      <c r="W246" s="305"/>
    </row>
    <row r="247" spans="1:23" s="140" customFormat="1" ht="20.25" customHeight="1">
      <c r="A247" s="309" t="s">
        <v>1163</v>
      </c>
      <c r="B247" s="309" t="s">
        <v>1164</v>
      </c>
      <c r="C247" s="309"/>
      <c r="D247" s="160" t="s">
        <v>1167</v>
      </c>
      <c r="E247" s="141" t="s">
        <v>1333</v>
      </c>
      <c r="F247" s="141" t="s">
        <v>1408</v>
      </c>
      <c r="G247" s="170" t="s">
        <v>1424</v>
      </c>
      <c r="H247" s="170" t="s">
        <v>722</v>
      </c>
      <c r="I247" s="170" t="s">
        <v>967</v>
      </c>
      <c r="J247" s="230"/>
      <c r="K247" s="479">
        <v>4790</v>
      </c>
      <c r="L247" s="142">
        <f t="shared" si="13"/>
        <v>4476.6355140186915</v>
      </c>
      <c r="M247" s="313" t="s">
        <v>1165</v>
      </c>
      <c r="N247" s="313"/>
      <c r="O247" s="313" t="s">
        <v>1412</v>
      </c>
      <c r="P247" s="313" t="s">
        <v>1182</v>
      </c>
      <c r="Q247" s="313">
        <v>4</v>
      </c>
      <c r="R247" s="424">
        <v>97855200488</v>
      </c>
      <c r="S247" s="315">
        <v>7.3</v>
      </c>
      <c r="T247" s="315">
        <v>11.7</v>
      </c>
      <c r="U247" s="315">
        <v>17.5</v>
      </c>
      <c r="V247" s="315">
        <v>0.36</v>
      </c>
      <c r="W247" s="305"/>
    </row>
    <row r="248" spans="1:23" s="140" customFormat="1" ht="20.25" customHeight="1">
      <c r="A248" s="309" t="s">
        <v>1163</v>
      </c>
      <c r="B248" s="309" t="s">
        <v>1164</v>
      </c>
      <c r="C248" s="309"/>
      <c r="D248" s="160" t="s">
        <v>1167</v>
      </c>
      <c r="E248" s="280" t="s">
        <v>1588</v>
      </c>
      <c r="F248" s="280" t="s">
        <v>1589</v>
      </c>
      <c r="G248" s="170" t="s">
        <v>1424</v>
      </c>
      <c r="H248" s="170" t="s">
        <v>722</v>
      </c>
      <c r="I248" s="170" t="s">
        <v>967</v>
      </c>
      <c r="J248" s="230"/>
      <c r="K248" s="479">
        <v>6490</v>
      </c>
      <c r="L248" s="142">
        <f t="shared" si="13"/>
        <v>6065.4205607476633</v>
      </c>
      <c r="M248" s="313" t="s">
        <v>1165</v>
      </c>
      <c r="N248" s="313"/>
      <c r="O248" s="313" t="s">
        <v>1412</v>
      </c>
      <c r="P248" s="313" t="s">
        <v>1182</v>
      </c>
      <c r="Q248" s="313">
        <v>4</v>
      </c>
      <c r="R248" s="424" t="s">
        <v>1590</v>
      </c>
      <c r="S248" s="315">
        <v>6.8</v>
      </c>
      <c r="T248" s="315">
        <v>11.5</v>
      </c>
      <c r="U248" s="315">
        <v>17.2</v>
      </c>
      <c r="V248" s="315">
        <v>0.34899999999999998</v>
      </c>
      <c r="W248" s="305"/>
    </row>
    <row r="249" spans="1:23" s="140" customFormat="1" ht="20.25" customHeight="1">
      <c r="A249" s="309" t="s">
        <v>1177</v>
      </c>
      <c r="B249" s="309" t="s">
        <v>1417</v>
      </c>
      <c r="C249" s="309" t="s">
        <v>1418</v>
      </c>
      <c r="D249" s="160" t="s">
        <v>1167</v>
      </c>
      <c r="E249" s="141" t="s">
        <v>1334</v>
      </c>
      <c r="F249" s="141" t="s">
        <v>1409</v>
      </c>
      <c r="G249" s="170" t="s">
        <v>1410</v>
      </c>
      <c r="H249" s="170" t="s">
        <v>1410</v>
      </c>
      <c r="I249" s="170" t="s">
        <v>967</v>
      </c>
      <c r="J249" s="230"/>
      <c r="K249" s="479">
        <v>1690</v>
      </c>
      <c r="L249" s="142">
        <f t="shared" si="13"/>
        <v>1579.4392523364486</v>
      </c>
      <c r="M249" s="313" t="s">
        <v>1165</v>
      </c>
      <c r="N249" s="313"/>
      <c r="O249" s="313" t="s">
        <v>1412</v>
      </c>
      <c r="P249" s="313" t="s">
        <v>1182</v>
      </c>
      <c r="Q249" s="313">
        <v>4</v>
      </c>
      <c r="R249" s="424">
        <v>97855189448</v>
      </c>
      <c r="S249" s="315">
        <v>12.2</v>
      </c>
      <c r="T249" s="315">
        <v>13.5</v>
      </c>
      <c r="U249" s="315">
        <v>24.2</v>
      </c>
      <c r="V249" s="315">
        <v>0.34899999999999998</v>
      </c>
      <c r="W249" s="305"/>
    </row>
    <row r="250" spans="1:23" s="140" customFormat="1" ht="20.25" customHeight="1">
      <c r="A250" s="309" t="s">
        <v>1177</v>
      </c>
      <c r="B250" s="309" t="s">
        <v>1417</v>
      </c>
      <c r="C250" s="309" t="s">
        <v>1418</v>
      </c>
      <c r="D250" s="160" t="s">
        <v>1167</v>
      </c>
      <c r="E250" s="425" t="s">
        <v>1335</v>
      </c>
      <c r="F250" s="425" t="s">
        <v>1411</v>
      </c>
      <c r="G250" s="170" t="s">
        <v>1410</v>
      </c>
      <c r="H250" s="170" t="s">
        <v>1410</v>
      </c>
      <c r="I250" s="170" t="s">
        <v>967</v>
      </c>
      <c r="J250" s="230"/>
      <c r="K250" s="479">
        <v>1690</v>
      </c>
      <c r="L250" s="142">
        <f t="shared" si="13"/>
        <v>1579.4392523364486</v>
      </c>
      <c r="M250" s="313" t="s">
        <v>1165</v>
      </c>
      <c r="N250" s="313"/>
      <c r="O250" s="313" t="s">
        <v>1412</v>
      </c>
      <c r="P250" s="313" t="s">
        <v>1182</v>
      </c>
      <c r="Q250" s="313">
        <v>4</v>
      </c>
      <c r="R250" s="424">
        <v>97855189431</v>
      </c>
      <c r="S250" s="315">
        <v>12.2</v>
      </c>
      <c r="T250" s="315">
        <v>13.5</v>
      </c>
      <c r="U250" s="315">
        <v>24.2</v>
      </c>
      <c r="V250" s="315">
        <v>0.34899999999999998</v>
      </c>
      <c r="W250" s="305"/>
    </row>
  </sheetData>
  <sheetProtection algorithmName="SHA-512" hashValue="vGIVIPVYQ/A77ibGxcJVRd1847UUXTv1DM+HfGEjqPCUELNTs5d8trL4pMicCGnRksw6ntdzQlYCSA25TlZ7sw==" saltValue="AXsdtZk6Z2gfrKvfyGxd3w==" spinCount="100000" sheet="1" objects="1" scenarios="1"/>
  <autoFilter ref="A1:W250" xr:uid="{00000000-0001-0000-0000-000000000000}"/>
  <mergeCells count="4">
    <mergeCell ref="W2:W9"/>
    <mergeCell ref="W21:W28"/>
    <mergeCell ref="W30:W36"/>
    <mergeCell ref="W10:W20"/>
  </mergeCells>
  <phoneticPr fontId="139" type="noConversion"/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J391"/>
  <sheetViews>
    <sheetView showGridLines="0" zoomScale="55" zoomScaleNormal="55" zoomScalePageLayoutView="110" workbookViewId="0">
      <pane xSplit="3" ySplit="2" topLeftCell="D3" activePane="bottomRight" state="frozen"/>
      <selection pane="topRight" activeCell="C1" sqref="C1"/>
      <selection pane="bottomLeft" activeCell="A3" sqref="A3"/>
      <selection pane="bottomRight" activeCell="J1" sqref="J1:J1048576"/>
    </sheetView>
  </sheetViews>
  <sheetFormatPr baseColWidth="10" defaultColWidth="9" defaultRowHeight="12"/>
  <cols>
    <col min="1" max="1" width="17" style="3" bestFit="1" customWidth="1"/>
    <col min="2" max="2" width="22" style="3" customWidth="1"/>
    <col min="3" max="3" width="18" style="3" customWidth="1"/>
    <col min="4" max="4" width="66" style="36" customWidth="1"/>
    <col min="5" max="5" width="13.5" style="10" customWidth="1"/>
    <col min="6" max="6" width="9.33203125" style="10" bestFit="1" customWidth="1"/>
    <col min="7" max="7" width="9.6640625" style="3" customWidth="1"/>
    <col min="8" max="8" width="13" style="253" customWidth="1"/>
    <col min="9" max="9" width="12" style="3" customWidth="1"/>
    <col min="10" max="10" width="33.5" style="3" customWidth="1"/>
    <col min="11" max="16384" width="9" style="1"/>
  </cols>
  <sheetData>
    <row r="1" spans="1:10" s="2" customFormat="1" ht="63.75" customHeight="1">
      <c r="A1" s="6"/>
      <c r="B1" s="6"/>
      <c r="C1" s="242" t="s">
        <v>1741</v>
      </c>
      <c r="D1" s="6"/>
      <c r="E1" s="8"/>
      <c r="F1" s="8"/>
      <c r="G1" s="64"/>
      <c r="H1" s="245"/>
      <c r="I1" s="64"/>
      <c r="J1" s="64"/>
    </row>
    <row r="2" spans="1:10" ht="45">
      <c r="A2" s="69" t="s">
        <v>1579</v>
      </c>
      <c r="B2" s="69" t="s">
        <v>1340</v>
      </c>
      <c r="C2" s="69" t="s">
        <v>10</v>
      </c>
      <c r="D2" s="70" t="s">
        <v>0</v>
      </c>
      <c r="E2" s="72" t="s">
        <v>38</v>
      </c>
      <c r="F2" s="128" t="s">
        <v>1338</v>
      </c>
      <c r="G2" s="71" t="s">
        <v>25</v>
      </c>
      <c r="H2" s="246" t="s">
        <v>985</v>
      </c>
      <c r="I2" s="243" t="s">
        <v>986</v>
      </c>
      <c r="J2" s="53" t="s">
        <v>27</v>
      </c>
    </row>
    <row r="3" spans="1:10" ht="30" customHeight="1">
      <c r="A3" s="107"/>
      <c r="B3" s="79" t="s">
        <v>901</v>
      </c>
      <c r="C3" s="73"/>
      <c r="D3" s="101" t="s">
        <v>902</v>
      </c>
      <c r="E3" s="88" t="s">
        <v>907</v>
      </c>
      <c r="F3" s="88"/>
      <c r="G3" s="68">
        <v>1</v>
      </c>
      <c r="H3" s="247">
        <f>VLOOKUP(B3,'Pricelist Summary'!E:K,7,0)</f>
        <v>350</v>
      </c>
      <c r="I3" s="244">
        <f>H3/1.07</f>
        <v>327.10280373831773</v>
      </c>
      <c r="J3" s="68"/>
    </row>
    <row r="4" spans="1:10" ht="17.25" customHeight="1">
      <c r="A4" s="107"/>
      <c r="B4" s="79"/>
      <c r="C4" s="75"/>
      <c r="D4" s="24" t="s">
        <v>903</v>
      </c>
      <c r="E4" s="89" t="s">
        <v>636</v>
      </c>
      <c r="F4" s="89"/>
      <c r="G4" s="83"/>
      <c r="H4" s="248"/>
      <c r="I4" s="83"/>
      <c r="J4" s="83"/>
    </row>
    <row r="5" spans="1:10" ht="17.25" customHeight="1">
      <c r="A5" s="107"/>
      <c r="B5" s="108"/>
      <c r="C5" s="75"/>
      <c r="D5" s="24" t="s">
        <v>904</v>
      </c>
      <c r="E5" s="89"/>
      <c r="F5" s="89"/>
      <c r="G5" s="83"/>
      <c r="H5" s="248"/>
      <c r="I5" s="83"/>
      <c r="J5" s="83"/>
    </row>
    <row r="6" spans="1:10" ht="17.25" customHeight="1">
      <c r="A6" s="107"/>
      <c r="B6" s="217"/>
      <c r="C6" s="75"/>
      <c r="D6" s="24" t="s">
        <v>905</v>
      </c>
      <c r="E6" s="89"/>
      <c r="F6" s="89"/>
      <c r="G6" s="83"/>
      <c r="H6" s="248"/>
      <c r="I6" s="83"/>
      <c r="J6" s="83"/>
    </row>
    <row r="7" spans="1:10" ht="17.25" customHeight="1">
      <c r="A7" s="77"/>
      <c r="B7" s="77"/>
      <c r="C7" s="78"/>
      <c r="D7" s="97" t="s">
        <v>906</v>
      </c>
      <c r="E7" s="90"/>
      <c r="F7" s="90"/>
      <c r="G7" s="85"/>
      <c r="H7" s="249"/>
      <c r="I7" s="85"/>
      <c r="J7" s="85"/>
    </row>
    <row r="8" spans="1:10" ht="30" customHeight="1">
      <c r="A8" s="107"/>
      <c r="B8" s="79" t="s">
        <v>546</v>
      </c>
      <c r="C8" s="73"/>
      <c r="D8" s="101" t="s">
        <v>232</v>
      </c>
      <c r="E8" s="88" t="s">
        <v>632</v>
      </c>
      <c r="F8" s="88"/>
      <c r="G8" s="68">
        <v>3</v>
      </c>
      <c r="H8" s="247">
        <f>VLOOKUP(B8,'Pricelist Summary'!E:K,7,0)</f>
        <v>119</v>
      </c>
      <c r="I8" s="244">
        <f>H8/1.07</f>
        <v>111.21495327102804</v>
      </c>
      <c r="J8" s="68"/>
    </row>
    <row r="9" spans="1:10" ht="17.25" customHeight="1">
      <c r="A9" s="107"/>
      <c r="B9" s="79"/>
      <c r="C9" s="75"/>
      <c r="D9" s="24" t="s">
        <v>43</v>
      </c>
      <c r="E9" s="89"/>
      <c r="F9" s="89"/>
      <c r="G9" s="83"/>
      <c r="H9" s="248"/>
      <c r="I9" s="83"/>
      <c r="J9" s="83"/>
    </row>
    <row r="10" spans="1:10" ht="17.25" customHeight="1">
      <c r="A10" s="107"/>
      <c r="B10" s="108"/>
      <c r="C10" s="75"/>
      <c r="D10" s="24" t="s">
        <v>233</v>
      </c>
      <c r="E10" s="89"/>
      <c r="F10" s="89"/>
      <c r="G10" s="83"/>
      <c r="H10" s="248"/>
      <c r="I10" s="83"/>
      <c r="J10" s="83"/>
    </row>
    <row r="11" spans="1:10" ht="17.25" customHeight="1">
      <c r="A11" s="77"/>
      <c r="B11" s="77"/>
      <c r="C11" s="78"/>
      <c r="D11" s="32" t="s">
        <v>44</v>
      </c>
      <c r="E11" s="90"/>
      <c r="F11" s="90"/>
      <c r="G11" s="85"/>
      <c r="H11" s="249"/>
      <c r="I11" s="85"/>
      <c r="J11" s="85"/>
    </row>
    <row r="12" spans="1:10" ht="30" customHeight="1">
      <c r="A12" s="107"/>
      <c r="B12" s="79" t="s">
        <v>582</v>
      </c>
      <c r="C12" s="73"/>
      <c r="D12" s="101" t="s">
        <v>41</v>
      </c>
      <c r="E12" s="88" t="s">
        <v>632</v>
      </c>
      <c r="F12" s="88"/>
      <c r="G12" s="68">
        <v>3</v>
      </c>
      <c r="H12" s="247">
        <f>VLOOKUP(B12,'Pricelist Summary'!E:K,7,0)</f>
        <v>200</v>
      </c>
      <c r="I12" s="244">
        <f>H12/1.07</f>
        <v>186.91588785046727</v>
      </c>
      <c r="J12" s="68"/>
    </row>
    <row r="13" spans="1:10" ht="17.25" customHeight="1">
      <c r="A13" s="107"/>
      <c r="B13" s="79"/>
      <c r="C13" s="75"/>
      <c r="D13" s="24" t="s">
        <v>43</v>
      </c>
      <c r="E13" s="89"/>
      <c r="F13" s="89"/>
      <c r="G13" s="82"/>
      <c r="H13" s="250"/>
      <c r="I13" s="82"/>
      <c r="J13" s="82"/>
    </row>
    <row r="14" spans="1:10" ht="17.25" customHeight="1">
      <c r="A14" s="107"/>
      <c r="B14" s="76" t="s">
        <v>193</v>
      </c>
      <c r="C14" s="75"/>
      <c r="D14" s="24" t="s">
        <v>182</v>
      </c>
      <c r="E14" s="89"/>
      <c r="F14" s="89"/>
      <c r="G14" s="82"/>
      <c r="H14" s="250"/>
      <c r="I14" s="82"/>
      <c r="J14" s="82"/>
    </row>
    <row r="15" spans="1:10" ht="17.25" customHeight="1">
      <c r="A15" s="107"/>
      <c r="B15" s="77"/>
      <c r="C15" s="78"/>
      <c r="D15" s="32" t="s">
        <v>44</v>
      </c>
      <c r="E15" s="90"/>
      <c r="F15" s="90"/>
      <c r="G15" s="87"/>
      <c r="H15" s="251"/>
      <c r="I15" s="87"/>
      <c r="J15" s="87"/>
    </row>
    <row r="16" spans="1:10" ht="30.75" customHeight="1">
      <c r="A16" s="19"/>
      <c r="B16" s="67" t="s">
        <v>34</v>
      </c>
      <c r="C16" s="68"/>
      <c r="D16" s="101" t="s">
        <v>226</v>
      </c>
      <c r="E16" s="88" t="s">
        <v>633</v>
      </c>
      <c r="F16" s="98"/>
      <c r="G16" s="68">
        <v>1</v>
      </c>
      <c r="H16" s="247">
        <f>VLOOKUP(B16,'Pricelist Summary'!E:K,7,0)</f>
        <v>320</v>
      </c>
      <c r="I16" s="244">
        <f>H16/1.07</f>
        <v>299.06542056074767</v>
      </c>
      <c r="J16" s="68"/>
    </row>
    <row r="17" spans="1:10" ht="30.75" customHeight="1">
      <c r="A17" s="20"/>
      <c r="B17" s="79" t="s">
        <v>35</v>
      </c>
      <c r="C17" s="83"/>
      <c r="D17" s="33" t="s">
        <v>227</v>
      </c>
      <c r="E17" s="93"/>
      <c r="F17" s="93"/>
      <c r="G17" s="83"/>
      <c r="H17" s="247">
        <f>VLOOKUP(B17,'Pricelist Summary'!E:K,7,0)</f>
        <v>320</v>
      </c>
      <c r="I17" s="244">
        <f>H17/1.07</f>
        <v>299.06542056074767</v>
      </c>
      <c r="J17" s="83"/>
    </row>
    <row r="18" spans="1:10" ht="30.75" customHeight="1">
      <c r="A18" s="20"/>
      <c r="B18" s="79" t="s">
        <v>36</v>
      </c>
      <c r="C18" s="83"/>
      <c r="D18" s="33" t="s">
        <v>228</v>
      </c>
      <c r="E18" s="93"/>
      <c r="F18" s="93"/>
      <c r="G18" s="83"/>
      <c r="H18" s="247">
        <f>VLOOKUP(B18,'Pricelist Summary'!E:K,7,0)</f>
        <v>320</v>
      </c>
      <c r="I18" s="244">
        <f>H18/1.07</f>
        <v>299.06542056074767</v>
      </c>
      <c r="J18" s="83"/>
    </row>
    <row r="19" spans="1:10" ht="30.75" customHeight="1">
      <c r="A19" s="20"/>
      <c r="B19" s="79" t="s">
        <v>659</v>
      </c>
      <c r="C19" s="83"/>
      <c r="D19" s="33" t="s">
        <v>662</v>
      </c>
      <c r="E19" s="93"/>
      <c r="F19" s="93"/>
      <c r="G19" s="83"/>
      <c r="H19" s="248"/>
      <c r="I19" s="83"/>
      <c r="J19" s="83"/>
    </row>
    <row r="20" spans="1:10" ht="30.75" customHeight="1">
      <c r="A20" s="20"/>
      <c r="B20" s="79" t="s">
        <v>660</v>
      </c>
      <c r="C20" s="83"/>
      <c r="D20" s="33" t="s">
        <v>664</v>
      </c>
      <c r="E20" s="93"/>
      <c r="F20" s="93"/>
      <c r="G20" s="83"/>
      <c r="H20" s="248"/>
      <c r="I20" s="83"/>
      <c r="J20" s="83"/>
    </row>
    <row r="21" spans="1:10" ht="30.75" customHeight="1">
      <c r="A21" s="20"/>
      <c r="B21" s="79" t="s">
        <v>661</v>
      </c>
      <c r="C21" s="83"/>
      <c r="D21" s="33" t="s">
        <v>663</v>
      </c>
      <c r="E21" s="93"/>
      <c r="F21" s="93"/>
      <c r="G21" s="83"/>
      <c r="H21" s="248"/>
      <c r="I21" s="83"/>
      <c r="J21" s="83"/>
    </row>
    <row r="22" spans="1:10" ht="17.25" customHeight="1">
      <c r="A22" s="20"/>
      <c r="B22" s="74"/>
      <c r="C22" s="80"/>
      <c r="D22" s="11" t="s">
        <v>50</v>
      </c>
      <c r="E22" s="93"/>
      <c r="F22" s="93"/>
      <c r="G22" s="83"/>
      <c r="H22" s="248"/>
      <c r="I22" s="83"/>
      <c r="J22" s="83"/>
    </row>
    <row r="23" spans="1:10" ht="17.25" customHeight="1">
      <c r="A23" s="20"/>
      <c r="B23" s="74"/>
      <c r="C23" s="80"/>
      <c r="D23" s="11" t="s">
        <v>51</v>
      </c>
      <c r="E23" s="93"/>
      <c r="F23" s="93"/>
      <c r="G23" s="83"/>
      <c r="H23" s="248"/>
      <c r="I23" s="83"/>
      <c r="J23" s="83"/>
    </row>
    <row r="24" spans="1:10" ht="17.25" customHeight="1">
      <c r="A24" s="20"/>
      <c r="B24" s="74"/>
      <c r="C24" s="80"/>
      <c r="D24" s="11" t="s">
        <v>45</v>
      </c>
      <c r="E24" s="93"/>
      <c r="F24" s="93"/>
      <c r="G24" s="83"/>
      <c r="H24" s="248"/>
      <c r="I24" s="83"/>
      <c r="J24" s="83"/>
    </row>
    <row r="25" spans="1:10" ht="17.25" customHeight="1">
      <c r="A25" s="20"/>
      <c r="B25" s="74"/>
      <c r="C25" s="80"/>
      <c r="D25" s="11" t="s">
        <v>630</v>
      </c>
      <c r="E25" s="93"/>
      <c r="F25" s="93"/>
      <c r="G25" s="83"/>
      <c r="H25" s="248"/>
      <c r="I25" s="83"/>
      <c r="J25" s="83"/>
    </row>
    <row r="26" spans="1:10" ht="17.25" customHeight="1">
      <c r="A26" s="20"/>
      <c r="B26" s="74"/>
      <c r="C26" s="86"/>
      <c r="D26" s="11" t="s">
        <v>631</v>
      </c>
      <c r="E26" s="93"/>
      <c r="F26" s="93"/>
      <c r="G26" s="83"/>
      <c r="H26" s="248"/>
      <c r="I26" s="83"/>
      <c r="J26" s="83"/>
    </row>
    <row r="27" spans="1:10" ht="17.25" customHeight="1">
      <c r="A27" s="20"/>
      <c r="B27" s="74"/>
      <c r="C27" s="80"/>
      <c r="D27" s="11" t="s">
        <v>46</v>
      </c>
      <c r="E27" s="93"/>
      <c r="F27" s="93"/>
      <c r="G27" s="83"/>
      <c r="H27" s="248"/>
      <c r="I27" s="83"/>
      <c r="J27" s="83"/>
    </row>
    <row r="28" spans="1:10" ht="17.25" customHeight="1">
      <c r="A28" s="20"/>
      <c r="B28" s="74"/>
      <c r="C28" s="80"/>
      <c r="D28" s="11" t="s">
        <v>52</v>
      </c>
      <c r="E28" s="93"/>
      <c r="F28" s="93"/>
      <c r="G28" s="83"/>
      <c r="H28" s="248"/>
      <c r="I28" s="83"/>
      <c r="J28" s="83"/>
    </row>
    <row r="29" spans="1:10" ht="17.25" customHeight="1">
      <c r="A29" s="20"/>
      <c r="B29" s="74"/>
      <c r="C29" s="80"/>
      <c r="D29" s="11" t="s">
        <v>53</v>
      </c>
      <c r="E29" s="93"/>
      <c r="F29" s="93"/>
      <c r="G29" s="83"/>
      <c r="H29" s="248"/>
      <c r="I29" s="83"/>
      <c r="J29" s="83"/>
    </row>
    <row r="30" spans="1:10" ht="17.25" customHeight="1">
      <c r="A30" s="21"/>
      <c r="B30" s="77"/>
      <c r="C30" s="81"/>
      <c r="D30" s="23" t="s">
        <v>47</v>
      </c>
      <c r="E30" s="94"/>
      <c r="F30" s="94"/>
      <c r="G30" s="85"/>
      <c r="H30" s="249"/>
      <c r="I30" s="85"/>
      <c r="J30" s="85"/>
    </row>
    <row r="31" spans="1:10" ht="29.25" customHeight="1">
      <c r="A31" s="19"/>
      <c r="B31" s="67" t="s">
        <v>16</v>
      </c>
      <c r="C31" s="68"/>
      <c r="D31" s="100" t="s">
        <v>194</v>
      </c>
      <c r="E31" s="88" t="s">
        <v>633</v>
      </c>
      <c r="F31" s="98"/>
      <c r="G31" s="68">
        <v>3</v>
      </c>
      <c r="H31" s="247">
        <f>VLOOKUP(B31,'Pricelist Summary'!E:K,7,0)</f>
        <v>340</v>
      </c>
      <c r="I31" s="244">
        <f>H31/1.07</f>
        <v>317.75700934579436</v>
      </c>
      <c r="J31" s="68"/>
    </row>
    <row r="32" spans="1:10" ht="29.25" customHeight="1">
      <c r="A32" s="20"/>
      <c r="B32" s="79" t="s">
        <v>17</v>
      </c>
      <c r="C32" s="83"/>
      <c r="D32" s="33" t="s">
        <v>4</v>
      </c>
      <c r="E32" s="93"/>
      <c r="F32" s="93"/>
      <c r="G32" s="83"/>
      <c r="H32" s="247">
        <f>VLOOKUP(B32,'Pricelist Summary'!E:K,7,0)</f>
        <v>340</v>
      </c>
      <c r="I32" s="244">
        <f>H32/1.07</f>
        <v>317.75700934579436</v>
      </c>
      <c r="J32" s="83"/>
    </row>
    <row r="33" spans="1:10" ht="29.25" customHeight="1">
      <c r="A33" s="20"/>
      <c r="B33" s="79" t="s">
        <v>18</v>
      </c>
      <c r="C33" s="83"/>
      <c r="D33" s="33" t="s">
        <v>5</v>
      </c>
      <c r="E33" s="93"/>
      <c r="F33" s="93"/>
      <c r="G33" s="83"/>
      <c r="H33" s="247">
        <f>VLOOKUP(B33,'Pricelist Summary'!E:K,7,0)</f>
        <v>340</v>
      </c>
      <c r="I33" s="244">
        <f>H33/1.07</f>
        <v>317.75700934579436</v>
      </c>
      <c r="J33" s="83"/>
    </row>
    <row r="34" spans="1:10" ht="17.25" customHeight="1">
      <c r="A34" s="20"/>
      <c r="B34" s="74"/>
      <c r="C34" s="80"/>
      <c r="D34" s="11" t="s">
        <v>57</v>
      </c>
      <c r="E34" s="93"/>
      <c r="F34" s="93"/>
      <c r="G34" s="83"/>
      <c r="H34" s="248"/>
      <c r="I34" s="83"/>
      <c r="J34" s="83"/>
    </row>
    <row r="35" spans="1:10" ht="17.25" customHeight="1">
      <c r="A35" s="20"/>
      <c r="B35" s="74"/>
      <c r="C35" s="80"/>
      <c r="D35" s="11" t="s">
        <v>54</v>
      </c>
      <c r="E35" s="93"/>
      <c r="F35" s="93"/>
      <c r="G35" s="83"/>
      <c r="H35" s="248"/>
      <c r="I35" s="83"/>
      <c r="J35" s="83"/>
    </row>
    <row r="36" spans="1:10" ht="17.25" customHeight="1">
      <c r="A36" s="20"/>
      <c r="B36" s="74"/>
      <c r="C36" s="80"/>
      <c r="D36" s="11" t="s">
        <v>55</v>
      </c>
      <c r="E36" s="93"/>
      <c r="F36" s="93"/>
      <c r="G36" s="83"/>
      <c r="H36" s="248"/>
      <c r="I36" s="83"/>
      <c r="J36" s="83"/>
    </row>
    <row r="37" spans="1:10" ht="17.25" customHeight="1">
      <c r="A37" s="20"/>
      <c r="B37" s="99" t="s">
        <v>192</v>
      </c>
      <c r="C37" s="80"/>
      <c r="D37" s="11" t="s">
        <v>56</v>
      </c>
      <c r="E37" s="93"/>
      <c r="F37" s="93"/>
      <c r="G37" s="83"/>
      <c r="H37" s="248"/>
      <c r="I37" s="83"/>
      <c r="J37" s="83"/>
    </row>
    <row r="38" spans="1:10" ht="17.25" customHeight="1">
      <c r="A38" s="20"/>
      <c r="B38" s="74"/>
      <c r="C38" s="80"/>
      <c r="D38" s="11" t="s">
        <v>1342</v>
      </c>
      <c r="E38" s="93"/>
      <c r="F38" s="93"/>
      <c r="G38" s="83"/>
      <c r="H38" s="248"/>
      <c r="I38" s="83"/>
      <c r="J38" s="83"/>
    </row>
    <row r="39" spans="1:10" ht="17.25" customHeight="1">
      <c r="A39" s="20"/>
      <c r="B39" s="74"/>
      <c r="C39" s="80"/>
      <c r="D39" s="11" t="s">
        <v>1343</v>
      </c>
      <c r="E39" s="93"/>
      <c r="F39" s="93"/>
      <c r="G39" s="83"/>
      <c r="H39" s="248"/>
      <c r="I39" s="83"/>
      <c r="J39" s="83"/>
    </row>
    <row r="40" spans="1:10" ht="17.25" customHeight="1">
      <c r="A40" s="20"/>
      <c r="B40" s="74"/>
      <c r="C40" s="80"/>
      <c r="D40" s="11" t="s">
        <v>1344</v>
      </c>
      <c r="E40" s="93"/>
      <c r="F40" s="93"/>
      <c r="G40" s="83"/>
      <c r="H40" s="248"/>
      <c r="I40" s="83"/>
      <c r="J40" s="83"/>
    </row>
    <row r="41" spans="1:10" ht="17.25" customHeight="1">
      <c r="A41" s="20"/>
      <c r="B41" s="74"/>
      <c r="C41" s="80"/>
      <c r="D41" s="11" t="s">
        <v>1345</v>
      </c>
      <c r="E41" s="93"/>
      <c r="F41" s="93"/>
      <c r="G41" s="83"/>
      <c r="H41" s="248"/>
      <c r="I41" s="83"/>
      <c r="J41" s="83"/>
    </row>
    <row r="42" spans="1:10" ht="17.25" customHeight="1">
      <c r="A42" s="20"/>
      <c r="B42" s="74"/>
      <c r="C42" s="80"/>
      <c r="D42" s="11" t="s">
        <v>1346</v>
      </c>
      <c r="E42" s="93"/>
      <c r="F42" s="93"/>
      <c r="G42" s="83"/>
      <c r="H42" s="248"/>
      <c r="I42" s="83"/>
      <c r="J42" s="83"/>
    </row>
    <row r="43" spans="1:10" ht="17.25" customHeight="1">
      <c r="A43" s="21"/>
      <c r="B43" s="77"/>
      <c r="C43" s="81"/>
      <c r="D43" s="23" t="s">
        <v>58</v>
      </c>
      <c r="E43" s="94"/>
      <c r="F43" s="94"/>
      <c r="G43" s="85"/>
      <c r="H43" s="249"/>
      <c r="I43" s="85"/>
      <c r="J43" s="85"/>
    </row>
    <row r="44" spans="1:10" ht="30" customHeight="1">
      <c r="A44" s="67"/>
      <c r="B44" s="67" t="s">
        <v>1117</v>
      </c>
      <c r="C44" s="68"/>
      <c r="D44" s="100" t="s">
        <v>1118</v>
      </c>
      <c r="E44" s="88" t="s">
        <v>886</v>
      </c>
      <c r="F44" s="98"/>
      <c r="G44" s="68">
        <v>1</v>
      </c>
      <c r="H44" s="247">
        <f>VLOOKUP(B44,'Pricelist Summary'!E:K,7,0)</f>
        <v>350</v>
      </c>
      <c r="I44" s="244">
        <f>H44/1.07</f>
        <v>327.10280373831773</v>
      </c>
      <c r="J44" s="68"/>
    </row>
    <row r="45" spans="1:10" ht="30" customHeight="1">
      <c r="A45" s="79"/>
      <c r="B45" s="79" t="s">
        <v>1119</v>
      </c>
      <c r="C45" s="83"/>
      <c r="D45" s="33" t="s">
        <v>1120</v>
      </c>
      <c r="E45" s="93"/>
      <c r="F45" s="93"/>
      <c r="G45" s="83"/>
      <c r="H45" s="247">
        <f>VLOOKUP(B45,'Pricelist Summary'!E:K,7,0)</f>
        <v>350</v>
      </c>
      <c r="I45" s="244">
        <f>H45/1.07</f>
        <v>327.10280373831773</v>
      </c>
      <c r="J45" s="68"/>
    </row>
    <row r="46" spans="1:10" ht="30" customHeight="1">
      <c r="A46" s="79"/>
      <c r="B46" s="79" t="s">
        <v>1121</v>
      </c>
      <c r="C46" s="83"/>
      <c r="D46" s="33" t="s">
        <v>1122</v>
      </c>
      <c r="E46" s="93"/>
      <c r="F46" s="93"/>
      <c r="G46" s="83"/>
      <c r="H46" s="247">
        <f>VLOOKUP(B46,'Pricelist Summary'!E:K,7,0)</f>
        <v>350</v>
      </c>
      <c r="I46" s="244">
        <f>H46/1.07</f>
        <v>327.10280373831773</v>
      </c>
      <c r="J46" s="68"/>
    </row>
    <row r="47" spans="1:10" ht="23.25" customHeight="1">
      <c r="A47" s="20"/>
      <c r="B47" s="79"/>
      <c r="C47" s="83"/>
      <c r="D47" s="33"/>
      <c r="E47" s="93"/>
      <c r="F47" s="93"/>
      <c r="G47" s="83"/>
      <c r="H47" s="248"/>
      <c r="I47" s="83"/>
      <c r="J47" s="83"/>
    </row>
    <row r="48" spans="1:10" ht="17.25" customHeight="1">
      <c r="A48" s="20"/>
      <c r="B48" s="116" t="s">
        <v>231</v>
      </c>
      <c r="C48" s="80"/>
      <c r="D48" s="11" t="s">
        <v>911</v>
      </c>
      <c r="E48" s="93"/>
      <c r="F48" s="93"/>
      <c r="G48" s="83"/>
      <c r="H48" s="248"/>
      <c r="I48" s="83"/>
      <c r="J48" s="83"/>
    </row>
    <row r="49" spans="1:10" ht="17.25" customHeight="1">
      <c r="A49" s="20"/>
      <c r="B49" s="74"/>
      <c r="C49" s="80"/>
      <c r="D49" s="11" t="s">
        <v>55</v>
      </c>
      <c r="E49" s="93"/>
      <c r="F49" s="93"/>
      <c r="G49" s="83"/>
      <c r="H49" s="248"/>
      <c r="I49" s="83"/>
      <c r="J49" s="83"/>
    </row>
    <row r="50" spans="1:10" ht="17.25" customHeight="1">
      <c r="A50" s="20"/>
      <c r="B50" s="74"/>
      <c r="C50" s="80"/>
      <c r="D50" s="11" t="s">
        <v>201</v>
      </c>
      <c r="E50" s="93"/>
      <c r="F50" s="93"/>
      <c r="G50" s="83"/>
      <c r="H50" s="248"/>
      <c r="I50" s="83"/>
      <c r="J50" s="83"/>
    </row>
    <row r="51" spans="1:10" ht="17.25" customHeight="1">
      <c r="A51" s="20"/>
      <c r="B51" s="74"/>
      <c r="C51" s="80"/>
      <c r="D51" s="11" t="s">
        <v>1347</v>
      </c>
      <c r="E51" s="93"/>
      <c r="F51" s="93"/>
      <c r="G51" s="83"/>
      <c r="H51" s="248"/>
      <c r="I51" s="83"/>
      <c r="J51" s="83"/>
    </row>
    <row r="52" spans="1:10" ht="17.25" customHeight="1">
      <c r="A52" s="20"/>
      <c r="B52" s="74"/>
      <c r="C52" s="80"/>
      <c r="D52" s="11" t="s">
        <v>1343</v>
      </c>
      <c r="E52" s="93"/>
      <c r="F52" s="93"/>
      <c r="G52" s="83"/>
      <c r="H52" s="248"/>
      <c r="I52" s="83"/>
      <c r="J52" s="83"/>
    </row>
    <row r="53" spans="1:10" ht="17.25" customHeight="1">
      <c r="A53" s="20"/>
      <c r="B53" s="74"/>
      <c r="C53" s="80"/>
      <c r="D53" s="11" t="s">
        <v>1348</v>
      </c>
      <c r="E53" s="93"/>
      <c r="F53" s="93"/>
      <c r="G53" s="83"/>
      <c r="H53" s="248"/>
      <c r="I53" s="83"/>
      <c r="J53" s="83"/>
    </row>
    <row r="54" spans="1:10" ht="17.25" customHeight="1">
      <c r="A54" s="20"/>
      <c r="B54" s="74"/>
      <c r="C54" s="80"/>
      <c r="D54" s="11" t="s">
        <v>1345</v>
      </c>
      <c r="E54" s="93"/>
      <c r="F54" s="93"/>
      <c r="G54" s="83"/>
      <c r="H54" s="248"/>
      <c r="I54" s="83"/>
      <c r="J54" s="83"/>
    </row>
    <row r="55" spans="1:10" ht="17.25" customHeight="1">
      <c r="A55" s="20"/>
      <c r="B55" s="74"/>
      <c r="C55" s="80"/>
      <c r="D55" s="11" t="s">
        <v>1346</v>
      </c>
      <c r="E55" s="93"/>
      <c r="F55" s="93"/>
      <c r="G55" s="83"/>
      <c r="H55" s="248"/>
      <c r="I55" s="83"/>
      <c r="J55" s="83"/>
    </row>
    <row r="56" spans="1:10" ht="17.25" customHeight="1">
      <c r="A56" s="21"/>
      <c r="B56" s="77"/>
      <c r="C56" s="81"/>
      <c r="D56" s="23" t="s">
        <v>47</v>
      </c>
      <c r="E56" s="94"/>
      <c r="F56" s="94"/>
      <c r="G56" s="85"/>
      <c r="H56" s="249"/>
      <c r="I56" s="85"/>
      <c r="J56" s="85"/>
    </row>
    <row r="57" spans="1:10" ht="30" customHeight="1">
      <c r="A57" s="19"/>
      <c r="B57" s="67" t="s">
        <v>329</v>
      </c>
      <c r="C57" s="68"/>
      <c r="D57" s="100" t="s">
        <v>332</v>
      </c>
      <c r="E57" s="88" t="s">
        <v>633</v>
      </c>
      <c r="F57" s="98"/>
      <c r="G57" s="68">
        <v>1</v>
      </c>
      <c r="H57" s="247">
        <f>VLOOKUP(B57,'Pricelist Summary'!E:K,7,0)</f>
        <v>499</v>
      </c>
      <c r="I57" s="244">
        <f>H57/1.07</f>
        <v>466.35514018691583</v>
      </c>
      <c r="J57" s="68"/>
    </row>
    <row r="58" spans="1:10" ht="30" customHeight="1">
      <c r="A58" s="20"/>
      <c r="B58" s="79" t="s">
        <v>330</v>
      </c>
      <c r="C58" s="83"/>
      <c r="D58" s="33" t="s">
        <v>333</v>
      </c>
      <c r="E58" s="93"/>
      <c r="F58" s="93"/>
      <c r="G58" s="83"/>
      <c r="H58" s="247">
        <f>VLOOKUP(B58,'Pricelist Summary'!E:K,7,0)</f>
        <v>499</v>
      </c>
      <c r="I58" s="244">
        <f>H58/1.07</f>
        <v>466.35514018691583</v>
      </c>
      <c r="J58" s="83"/>
    </row>
    <row r="59" spans="1:10" ht="30" customHeight="1">
      <c r="A59" s="20"/>
      <c r="B59" s="79" t="s">
        <v>331</v>
      </c>
      <c r="C59" s="83"/>
      <c r="D59" s="33" t="s">
        <v>334</v>
      </c>
      <c r="E59" s="93"/>
      <c r="F59" s="93"/>
      <c r="G59" s="83"/>
      <c r="H59" s="247">
        <f>VLOOKUP(B59,'Pricelist Summary'!E:K,7,0)</f>
        <v>499</v>
      </c>
      <c r="I59" s="244">
        <f>H59/1.07</f>
        <v>466.35514018691583</v>
      </c>
      <c r="J59" s="83"/>
    </row>
    <row r="60" spans="1:10" ht="27" customHeight="1">
      <c r="A60" s="20"/>
      <c r="B60" s="79"/>
      <c r="C60" s="83"/>
      <c r="D60" s="33" t="s">
        <v>335</v>
      </c>
      <c r="E60" s="93"/>
      <c r="F60" s="93"/>
      <c r="G60" s="83"/>
      <c r="H60" s="248"/>
      <c r="I60" s="83"/>
      <c r="J60" s="83"/>
    </row>
    <row r="61" spans="1:10" ht="17.25" customHeight="1">
      <c r="A61" s="20"/>
      <c r="B61" s="74"/>
      <c r="C61" s="80"/>
      <c r="D61" s="11"/>
      <c r="E61" s="93"/>
      <c r="F61" s="93"/>
      <c r="G61" s="83"/>
      <c r="H61" s="248"/>
      <c r="I61" s="83"/>
      <c r="J61" s="83"/>
    </row>
    <row r="62" spans="1:10" ht="17.25" customHeight="1">
      <c r="A62" s="20"/>
      <c r="B62" s="74"/>
      <c r="C62" s="80"/>
      <c r="D62" s="11" t="s">
        <v>57</v>
      </c>
      <c r="E62" s="93"/>
      <c r="F62" s="93"/>
      <c r="G62" s="83"/>
      <c r="H62" s="248"/>
      <c r="I62" s="83"/>
      <c r="J62" s="83"/>
    </row>
    <row r="63" spans="1:10" ht="17.25" customHeight="1">
      <c r="A63" s="20"/>
      <c r="B63" s="74"/>
      <c r="C63" s="80"/>
      <c r="D63" s="11" t="s">
        <v>55</v>
      </c>
      <c r="E63" s="93"/>
      <c r="F63" s="93"/>
      <c r="G63" s="83"/>
      <c r="H63" s="248"/>
      <c r="I63" s="83"/>
      <c r="J63" s="83"/>
    </row>
    <row r="64" spans="1:10" ht="17.25" customHeight="1">
      <c r="A64" s="20"/>
      <c r="B64" s="74"/>
      <c r="C64" s="80"/>
      <c r="D64" s="11" t="s">
        <v>336</v>
      </c>
      <c r="E64" s="93"/>
      <c r="F64" s="93"/>
      <c r="G64" s="83"/>
      <c r="H64" s="248"/>
      <c r="I64" s="83"/>
      <c r="J64" s="83"/>
    </row>
    <row r="65" spans="1:10" ht="17.25" customHeight="1">
      <c r="A65" s="20"/>
      <c r="B65" s="74"/>
      <c r="C65" s="80"/>
      <c r="D65" s="11" t="s">
        <v>59</v>
      </c>
      <c r="E65" s="93"/>
      <c r="F65" s="93"/>
      <c r="G65" s="83"/>
      <c r="H65" s="248"/>
      <c r="I65" s="83"/>
      <c r="J65" s="83"/>
    </row>
    <row r="66" spans="1:10" ht="17.25" customHeight="1">
      <c r="A66" s="20"/>
      <c r="B66" s="74"/>
      <c r="C66" s="80"/>
      <c r="D66" s="11" t="s">
        <v>48</v>
      </c>
      <c r="E66" s="93"/>
      <c r="F66" s="93"/>
      <c r="G66" s="83"/>
      <c r="H66" s="248"/>
      <c r="I66" s="83"/>
      <c r="J66" s="83"/>
    </row>
    <row r="67" spans="1:10" ht="17.25" customHeight="1">
      <c r="A67" s="20"/>
      <c r="B67" s="74"/>
      <c r="C67" s="80"/>
      <c r="D67" s="11" t="s">
        <v>49</v>
      </c>
      <c r="E67" s="93"/>
      <c r="F67" s="93"/>
      <c r="G67" s="83"/>
      <c r="H67" s="248"/>
      <c r="I67" s="83"/>
      <c r="J67" s="83"/>
    </row>
    <row r="68" spans="1:10" ht="17.25" customHeight="1">
      <c r="A68" s="20"/>
      <c r="B68" s="74"/>
      <c r="C68" s="80"/>
      <c r="D68" s="11" t="s">
        <v>411</v>
      </c>
      <c r="E68" s="93"/>
      <c r="F68" s="93"/>
      <c r="G68" s="83"/>
      <c r="H68" s="248"/>
      <c r="I68" s="83"/>
      <c r="J68" s="83"/>
    </row>
    <row r="69" spans="1:10" ht="17.25" customHeight="1">
      <c r="A69" s="20"/>
      <c r="B69" s="74"/>
      <c r="C69" s="80"/>
      <c r="D69" s="11" t="s">
        <v>412</v>
      </c>
      <c r="E69" s="93"/>
      <c r="F69" s="93"/>
      <c r="G69" s="83"/>
      <c r="H69" s="248"/>
      <c r="I69" s="83"/>
      <c r="J69" s="83"/>
    </row>
    <row r="70" spans="1:10" ht="17.25" customHeight="1">
      <c r="A70" s="21"/>
      <c r="B70" s="77"/>
      <c r="C70" s="81"/>
      <c r="D70" s="23" t="s">
        <v>47</v>
      </c>
      <c r="E70" s="94"/>
      <c r="F70" s="94"/>
      <c r="G70" s="85"/>
      <c r="H70" s="249"/>
      <c r="I70" s="85"/>
      <c r="J70" s="85"/>
    </row>
    <row r="71" spans="1:10" ht="30" customHeight="1">
      <c r="A71" s="19"/>
      <c r="B71" s="67" t="s">
        <v>203</v>
      </c>
      <c r="C71" s="68"/>
      <c r="D71" s="100" t="s">
        <v>223</v>
      </c>
      <c r="E71" s="88" t="s">
        <v>633</v>
      </c>
      <c r="F71" s="98"/>
      <c r="G71" s="68">
        <v>3</v>
      </c>
      <c r="H71" s="247">
        <f>VLOOKUP(B71,'Pricelist Summary'!E:K,7,0)</f>
        <v>399</v>
      </c>
      <c r="I71" s="244">
        <f>H71/1.07</f>
        <v>372.89719626168221</v>
      </c>
      <c r="J71" s="68"/>
    </row>
    <row r="72" spans="1:10" ht="28.5" customHeight="1">
      <c r="A72" s="20"/>
      <c r="B72" s="79"/>
      <c r="C72" s="83"/>
      <c r="D72" s="33"/>
      <c r="E72" s="93"/>
      <c r="F72" s="93"/>
      <c r="G72" s="83"/>
      <c r="H72" s="248"/>
      <c r="I72" s="83"/>
      <c r="J72" s="83"/>
    </row>
    <row r="73" spans="1:10" ht="17.25" customHeight="1">
      <c r="A73" s="20"/>
      <c r="B73" s="74"/>
      <c r="C73" s="80"/>
      <c r="D73" s="14" t="s">
        <v>230</v>
      </c>
      <c r="E73" s="93"/>
      <c r="F73" s="93"/>
      <c r="G73" s="83"/>
      <c r="H73" s="248"/>
      <c r="I73" s="83"/>
      <c r="J73" s="83"/>
    </row>
    <row r="74" spans="1:10" ht="17.25" customHeight="1">
      <c r="A74" s="20"/>
      <c r="B74" s="74"/>
      <c r="C74" s="80"/>
      <c r="D74" s="11" t="s">
        <v>199</v>
      </c>
      <c r="E74" s="93"/>
      <c r="F74" s="93"/>
      <c r="G74" s="83"/>
      <c r="H74" s="248"/>
      <c r="I74" s="83"/>
      <c r="J74" s="83"/>
    </row>
    <row r="75" spans="1:10" ht="17.25" customHeight="1">
      <c r="A75" s="20"/>
      <c r="B75" s="74"/>
      <c r="C75" s="80"/>
      <c r="D75" s="11" t="s">
        <v>55</v>
      </c>
      <c r="E75" s="93"/>
      <c r="F75" s="93"/>
      <c r="G75" s="83"/>
      <c r="H75" s="248"/>
      <c r="I75" s="83"/>
      <c r="J75" s="83"/>
    </row>
    <row r="76" spans="1:10" ht="17.25" customHeight="1">
      <c r="A76" s="20"/>
      <c r="B76" s="99" t="s">
        <v>192</v>
      </c>
      <c r="C76" s="80"/>
      <c r="D76" s="11" t="s">
        <v>201</v>
      </c>
      <c r="E76" s="93"/>
      <c r="F76" s="93"/>
      <c r="G76" s="83"/>
      <c r="H76" s="248"/>
      <c r="I76" s="83"/>
      <c r="J76" s="83"/>
    </row>
    <row r="77" spans="1:10" ht="17.25" customHeight="1">
      <c r="A77" s="20"/>
      <c r="B77" s="74"/>
      <c r="C77" s="80"/>
      <c r="D77" s="11" t="s">
        <v>200</v>
      </c>
      <c r="E77" s="93"/>
      <c r="F77" s="93"/>
      <c r="G77" s="83"/>
      <c r="H77" s="248"/>
      <c r="I77" s="83"/>
      <c r="J77" s="83"/>
    </row>
    <row r="78" spans="1:10" ht="17.25" customHeight="1">
      <c r="A78" s="20"/>
      <c r="B78" s="74"/>
      <c r="C78" s="80"/>
      <c r="D78" s="11" t="s">
        <v>48</v>
      </c>
      <c r="E78" s="93"/>
      <c r="F78" s="93"/>
      <c r="G78" s="83"/>
      <c r="H78" s="248"/>
      <c r="I78" s="83"/>
      <c r="J78" s="83"/>
    </row>
    <row r="79" spans="1:10" ht="17.25" customHeight="1">
      <c r="A79" s="20"/>
      <c r="B79" s="74"/>
      <c r="C79" s="80"/>
      <c r="D79" s="11" t="s">
        <v>217</v>
      </c>
      <c r="E79" s="93"/>
      <c r="F79" s="93"/>
      <c r="G79" s="83"/>
      <c r="H79" s="248"/>
      <c r="I79" s="83"/>
      <c r="J79" s="83"/>
    </row>
    <row r="80" spans="1:10" ht="17.25" customHeight="1">
      <c r="A80" s="20"/>
      <c r="B80" s="74"/>
      <c r="C80" s="80"/>
      <c r="D80" s="11" t="s">
        <v>60</v>
      </c>
      <c r="E80" s="93"/>
      <c r="F80" s="93"/>
      <c r="G80" s="83"/>
      <c r="H80" s="248"/>
      <c r="I80" s="83"/>
      <c r="J80" s="83"/>
    </row>
    <row r="81" spans="1:10" ht="17.25" customHeight="1">
      <c r="A81" s="20"/>
      <c r="B81" s="74"/>
      <c r="C81" s="80"/>
      <c r="D81" s="11" t="s">
        <v>61</v>
      </c>
      <c r="E81" s="93"/>
      <c r="F81" s="93"/>
      <c r="G81" s="83"/>
      <c r="H81" s="248"/>
      <c r="I81" s="83"/>
      <c r="J81" s="83"/>
    </row>
    <row r="82" spans="1:10" ht="17.25" customHeight="1">
      <c r="A82" s="21"/>
      <c r="B82" s="77"/>
      <c r="C82" s="81"/>
      <c r="D82" s="23" t="s">
        <v>58</v>
      </c>
      <c r="E82" s="94"/>
      <c r="F82" s="94"/>
      <c r="G82" s="85"/>
      <c r="H82" s="249"/>
      <c r="I82" s="85"/>
      <c r="J82" s="85"/>
    </row>
    <row r="83" spans="1:10" ht="30" customHeight="1">
      <c r="A83" s="19"/>
      <c r="B83" s="67" t="s">
        <v>887</v>
      </c>
      <c r="C83" s="68"/>
      <c r="D83" s="100" t="s">
        <v>890</v>
      </c>
      <c r="E83" s="88" t="s">
        <v>886</v>
      </c>
      <c r="F83" s="98"/>
      <c r="G83" s="68">
        <v>1</v>
      </c>
      <c r="H83" s="247">
        <f>VLOOKUP(B83,'Pricelist Summary'!E:K,7,0)</f>
        <v>499</v>
      </c>
      <c r="I83" s="244">
        <f>H83/1.07</f>
        <v>466.35514018691583</v>
      </c>
      <c r="J83" s="68"/>
    </row>
    <row r="84" spans="1:10" ht="30" customHeight="1">
      <c r="A84" s="20"/>
      <c r="B84" s="79" t="s">
        <v>888</v>
      </c>
      <c r="C84" s="83"/>
      <c r="D84" s="33" t="s">
        <v>891</v>
      </c>
      <c r="E84" s="93"/>
      <c r="F84" s="93"/>
      <c r="G84" s="83"/>
      <c r="H84" s="247">
        <f>VLOOKUP(B84,'Pricelist Summary'!E:K,7,0)</f>
        <v>499</v>
      </c>
      <c r="I84" s="244">
        <f>H84/1.07</f>
        <v>466.35514018691583</v>
      </c>
      <c r="J84" s="83"/>
    </row>
    <row r="85" spans="1:10" ht="30" customHeight="1">
      <c r="A85" s="20"/>
      <c r="B85" s="79" t="s">
        <v>889</v>
      </c>
      <c r="C85" s="83"/>
      <c r="D85" s="33" t="s">
        <v>892</v>
      </c>
      <c r="E85" s="93"/>
      <c r="F85" s="93"/>
      <c r="G85" s="83"/>
      <c r="H85" s="247">
        <f>VLOOKUP(B85,'Pricelist Summary'!E:K,7,0)</f>
        <v>499</v>
      </c>
      <c r="I85" s="244">
        <f>H85/1.07</f>
        <v>466.35514018691583</v>
      </c>
      <c r="J85" s="83"/>
    </row>
    <row r="86" spans="1:10" ht="23.25" customHeight="1">
      <c r="A86" s="20"/>
      <c r="B86" s="79"/>
      <c r="C86" s="83"/>
      <c r="D86" s="33"/>
      <c r="E86" s="93"/>
      <c r="F86" s="93"/>
      <c r="G86" s="83"/>
      <c r="H86" s="248"/>
      <c r="I86" s="83"/>
      <c r="J86" s="83"/>
    </row>
    <row r="87" spans="1:10" ht="17.25" customHeight="1">
      <c r="A87" s="20"/>
      <c r="B87" s="74"/>
      <c r="C87" s="80"/>
      <c r="D87" s="14" t="s">
        <v>230</v>
      </c>
      <c r="E87" s="93"/>
      <c r="F87" s="93"/>
      <c r="G87" s="83"/>
      <c r="H87" s="248"/>
      <c r="I87" s="83"/>
      <c r="J87" s="83"/>
    </row>
    <row r="88" spans="1:10" ht="17.25" customHeight="1">
      <c r="A88" s="20"/>
      <c r="B88" s="116"/>
      <c r="C88" s="80"/>
      <c r="D88" s="11" t="s">
        <v>911</v>
      </c>
      <c r="E88" s="93"/>
      <c r="F88" s="93"/>
      <c r="G88" s="83"/>
      <c r="H88" s="248"/>
      <c r="I88" s="83"/>
      <c r="J88" s="83"/>
    </row>
    <row r="89" spans="1:10" ht="17.25" customHeight="1">
      <c r="A89" s="20"/>
      <c r="B89" s="74"/>
      <c r="C89" s="80"/>
      <c r="D89" s="11" t="s">
        <v>55</v>
      </c>
      <c r="E89" s="93"/>
      <c r="F89" s="93"/>
      <c r="G89" s="83"/>
      <c r="H89" s="248"/>
      <c r="I89" s="83"/>
      <c r="J89" s="83"/>
    </row>
    <row r="90" spans="1:10" ht="17.25" customHeight="1">
      <c r="A90" s="20"/>
      <c r="B90" s="74"/>
      <c r="C90" s="80"/>
      <c r="D90" s="11" t="s">
        <v>201</v>
      </c>
      <c r="E90" s="93"/>
      <c r="F90" s="93"/>
      <c r="G90" s="83"/>
      <c r="H90" s="248"/>
      <c r="I90" s="83"/>
      <c r="J90" s="83"/>
    </row>
    <row r="91" spans="1:10" ht="17.25" customHeight="1">
      <c r="A91" s="20"/>
      <c r="B91" s="74"/>
      <c r="C91" s="80"/>
      <c r="D91" s="11" t="s">
        <v>200</v>
      </c>
      <c r="E91" s="93"/>
      <c r="F91" s="93"/>
      <c r="G91" s="83"/>
      <c r="H91" s="248"/>
      <c r="I91" s="83"/>
      <c r="J91" s="83"/>
    </row>
    <row r="92" spans="1:10" ht="17.25" customHeight="1">
      <c r="A92" s="20"/>
      <c r="B92" s="74"/>
      <c r="C92" s="80"/>
      <c r="D92" s="11" t="s">
        <v>48</v>
      </c>
      <c r="E92" s="93"/>
      <c r="F92" s="93"/>
      <c r="G92" s="83"/>
      <c r="H92" s="248"/>
      <c r="I92" s="83"/>
      <c r="J92" s="83"/>
    </row>
    <row r="93" spans="1:10" ht="17.25" customHeight="1">
      <c r="A93" s="20"/>
      <c r="B93" s="74"/>
      <c r="C93" s="80"/>
      <c r="D93" s="11" t="s">
        <v>217</v>
      </c>
      <c r="E93" s="93"/>
      <c r="F93" s="93"/>
      <c r="G93" s="83"/>
      <c r="H93" s="248"/>
      <c r="I93" s="83"/>
      <c r="J93" s="83"/>
    </row>
    <row r="94" spans="1:10" ht="17.25" customHeight="1">
      <c r="A94" s="20"/>
      <c r="B94" s="74"/>
      <c r="C94" s="80"/>
      <c r="D94" s="11" t="s">
        <v>60</v>
      </c>
      <c r="E94" s="93"/>
      <c r="F94" s="93"/>
      <c r="G94" s="83"/>
      <c r="H94" s="248"/>
      <c r="I94" s="83"/>
      <c r="J94" s="83"/>
    </row>
    <row r="95" spans="1:10" ht="17.25" customHeight="1">
      <c r="A95" s="20"/>
      <c r="B95" s="74"/>
      <c r="C95" s="80"/>
      <c r="D95" s="11" t="s">
        <v>61</v>
      </c>
      <c r="E95" s="93"/>
      <c r="F95" s="93"/>
      <c r="G95" s="83"/>
      <c r="H95" s="248"/>
      <c r="I95" s="83"/>
      <c r="J95" s="83"/>
    </row>
    <row r="96" spans="1:10" ht="17.25" customHeight="1">
      <c r="A96" s="21"/>
      <c r="B96" s="77"/>
      <c r="C96" s="81"/>
      <c r="D96" s="23" t="s">
        <v>47</v>
      </c>
      <c r="E96" s="94"/>
      <c r="F96" s="94"/>
      <c r="G96" s="85"/>
      <c r="H96" s="249"/>
      <c r="I96" s="85"/>
      <c r="J96" s="85"/>
    </row>
    <row r="97" spans="1:10" ht="30" customHeight="1">
      <c r="A97" s="18"/>
      <c r="B97" s="144" t="s">
        <v>196</v>
      </c>
      <c r="C97" s="68"/>
      <c r="D97" s="126" t="s">
        <v>224</v>
      </c>
      <c r="E97" s="88" t="s">
        <v>633</v>
      </c>
      <c r="F97" s="98"/>
      <c r="G97" s="68">
        <v>1</v>
      </c>
      <c r="H97" s="247">
        <f>VLOOKUP(B97,'Pricelist Summary'!E:K,7,0)</f>
        <v>590</v>
      </c>
      <c r="I97" s="244">
        <f>H97/1.07</f>
        <v>551.40186915887853</v>
      </c>
      <c r="J97" s="68"/>
    </row>
    <row r="98" spans="1:10" ht="30" customHeight="1">
      <c r="A98" s="95"/>
      <c r="B98" s="145" t="s">
        <v>197</v>
      </c>
      <c r="C98" s="83"/>
      <c r="D98" s="127" t="s">
        <v>225</v>
      </c>
      <c r="E98" s="93"/>
      <c r="F98" s="93"/>
      <c r="G98" s="83"/>
      <c r="H98" s="247">
        <f>VLOOKUP(B98,'Pricelist Summary'!E:K,7,0)</f>
        <v>590</v>
      </c>
      <c r="I98" s="244">
        <f>H98/1.07</f>
        <v>551.40186915887853</v>
      </c>
      <c r="J98" s="83"/>
    </row>
    <row r="99" spans="1:10" ht="30" customHeight="1">
      <c r="A99" s="95"/>
      <c r="B99" s="145" t="s">
        <v>195</v>
      </c>
      <c r="C99" s="83"/>
      <c r="D99" s="127" t="s">
        <v>316</v>
      </c>
      <c r="E99" s="93"/>
      <c r="F99" s="93"/>
      <c r="G99" s="83"/>
      <c r="H99" s="247">
        <f>VLOOKUP(B99,'Pricelist Summary'!E:K,7,0)</f>
        <v>590</v>
      </c>
      <c r="I99" s="244">
        <f>H99/1.07</f>
        <v>551.40186915887853</v>
      </c>
      <c r="J99" s="83"/>
    </row>
    <row r="100" spans="1:10" ht="14">
      <c r="A100" s="18"/>
      <c r="B100" s="146"/>
      <c r="C100" s="80"/>
      <c r="D100" s="14" t="s">
        <v>281</v>
      </c>
      <c r="E100" s="93"/>
      <c r="F100" s="93"/>
      <c r="G100" s="83"/>
      <c r="H100" s="248"/>
      <c r="I100" s="83"/>
      <c r="J100" s="83"/>
    </row>
    <row r="101" spans="1:10" ht="14.25" customHeight="1">
      <c r="A101" s="18"/>
      <c r="B101" s="143"/>
      <c r="C101" s="80"/>
      <c r="D101" s="11" t="s">
        <v>63</v>
      </c>
      <c r="E101" s="93"/>
      <c r="F101" s="93"/>
      <c r="G101" s="83"/>
      <c r="H101" s="248"/>
      <c r="I101" s="83"/>
      <c r="J101" s="83"/>
    </row>
    <row r="102" spans="1:10" ht="14">
      <c r="A102" s="18"/>
      <c r="B102" s="146"/>
      <c r="C102" s="80"/>
      <c r="D102" s="11" t="s">
        <v>62</v>
      </c>
      <c r="E102" s="93"/>
      <c r="F102" s="93"/>
      <c r="G102" s="83"/>
      <c r="H102" s="248"/>
      <c r="I102" s="83"/>
      <c r="J102" s="83"/>
    </row>
    <row r="103" spans="1:10" ht="14">
      <c r="A103" s="18"/>
      <c r="B103" s="143"/>
      <c r="C103" s="80"/>
      <c r="D103" s="11" t="s">
        <v>217</v>
      </c>
      <c r="E103" s="93"/>
      <c r="F103" s="93"/>
      <c r="G103" s="83"/>
      <c r="H103" s="248"/>
      <c r="I103" s="83"/>
      <c r="J103" s="83"/>
    </row>
    <row r="104" spans="1:10" ht="14">
      <c r="A104" s="18"/>
      <c r="B104" s="146"/>
      <c r="C104" s="80"/>
      <c r="D104" s="11" t="s">
        <v>220</v>
      </c>
      <c r="E104" s="93"/>
      <c r="F104" s="93"/>
      <c r="G104" s="83"/>
      <c r="H104" s="248"/>
      <c r="I104" s="83"/>
      <c r="J104" s="83"/>
    </row>
    <row r="105" spans="1:10" ht="14">
      <c r="A105" s="18"/>
      <c r="B105" s="143"/>
      <c r="C105" s="80"/>
      <c r="D105" s="11" t="s">
        <v>219</v>
      </c>
      <c r="E105" s="93"/>
      <c r="F105" s="93"/>
      <c r="G105" s="83"/>
      <c r="H105" s="248"/>
      <c r="I105" s="83"/>
      <c r="J105" s="83"/>
    </row>
    <row r="106" spans="1:10" ht="14">
      <c r="A106" s="18"/>
      <c r="B106" s="146"/>
      <c r="C106" s="80"/>
      <c r="D106" s="11" t="s">
        <v>218</v>
      </c>
      <c r="E106" s="93"/>
      <c r="F106" s="93"/>
      <c r="G106" s="83"/>
      <c r="H106" s="248"/>
      <c r="I106" s="83"/>
      <c r="J106" s="83"/>
    </row>
    <row r="107" spans="1:10" ht="14">
      <c r="A107" s="18"/>
      <c r="B107" s="146"/>
      <c r="C107" s="80"/>
      <c r="D107" s="11" t="s">
        <v>66</v>
      </c>
      <c r="E107" s="93"/>
      <c r="F107" s="93"/>
      <c r="G107" s="83"/>
      <c r="H107" s="248"/>
      <c r="I107" s="83"/>
      <c r="J107" s="83"/>
    </row>
    <row r="108" spans="1:10" ht="14">
      <c r="A108" s="18"/>
      <c r="B108" s="146"/>
      <c r="C108" s="80"/>
      <c r="D108" s="11" t="s">
        <v>64</v>
      </c>
      <c r="E108" s="93"/>
      <c r="F108" s="93"/>
      <c r="G108" s="83"/>
      <c r="H108" s="248"/>
      <c r="I108" s="83"/>
      <c r="J108" s="83"/>
    </row>
    <row r="109" spans="1:10" ht="14">
      <c r="A109" s="18"/>
      <c r="B109" s="146"/>
      <c r="C109" s="80"/>
      <c r="D109" s="11" t="s">
        <v>65</v>
      </c>
      <c r="E109" s="93"/>
      <c r="F109" s="93"/>
      <c r="G109" s="83"/>
      <c r="H109" s="248"/>
      <c r="I109" s="83"/>
      <c r="J109" s="83"/>
    </row>
    <row r="110" spans="1:10" ht="14">
      <c r="A110" s="18"/>
      <c r="B110" s="146"/>
      <c r="C110" s="80"/>
      <c r="D110" s="11" t="s">
        <v>47</v>
      </c>
      <c r="E110" s="93"/>
      <c r="F110" s="93"/>
      <c r="G110" s="83"/>
      <c r="H110" s="248"/>
      <c r="I110" s="83"/>
      <c r="J110" s="83"/>
    </row>
    <row r="111" spans="1:10" ht="14">
      <c r="A111" s="132"/>
      <c r="B111" s="147"/>
      <c r="C111" s="81"/>
      <c r="D111" s="23"/>
      <c r="E111" s="94"/>
      <c r="F111" s="94"/>
      <c r="G111" s="85"/>
      <c r="H111" s="249"/>
      <c r="I111" s="85"/>
      <c r="J111" s="85"/>
    </row>
    <row r="112" spans="1:10" ht="30" customHeight="1">
      <c r="A112" s="15"/>
      <c r="B112" s="67" t="s">
        <v>925</v>
      </c>
      <c r="C112" s="68"/>
      <c r="D112" s="126" t="s">
        <v>928</v>
      </c>
      <c r="E112" s="133" t="s">
        <v>634</v>
      </c>
      <c r="F112" s="98"/>
      <c r="G112" s="68">
        <v>1</v>
      </c>
      <c r="H112" s="247">
        <f>VLOOKUP(B112,'Pricelist Summary'!E:K,7,0)</f>
        <v>820</v>
      </c>
      <c r="I112" s="244">
        <f>H112/1.07</f>
        <v>766.35514018691583</v>
      </c>
      <c r="J112" s="68"/>
    </row>
    <row r="113" spans="1:10" ht="30" customHeight="1">
      <c r="A113" s="95"/>
      <c r="B113" s="79" t="s">
        <v>926</v>
      </c>
      <c r="C113" s="83"/>
      <c r="D113" s="127" t="s">
        <v>929</v>
      </c>
      <c r="E113" s="159" t="s">
        <v>988</v>
      </c>
      <c r="F113" s="93"/>
      <c r="G113" s="83"/>
      <c r="H113" s="247">
        <f>VLOOKUP(B113,'Pricelist Summary'!E:K,7,0)</f>
        <v>820</v>
      </c>
      <c r="I113" s="244">
        <f>H113/1.07</f>
        <v>766.35514018691583</v>
      </c>
      <c r="J113" s="83"/>
    </row>
    <row r="114" spans="1:10" ht="30" customHeight="1">
      <c r="A114" s="95"/>
      <c r="B114" s="79" t="s">
        <v>927</v>
      </c>
      <c r="C114" s="83"/>
      <c r="D114" s="127" t="s">
        <v>930</v>
      </c>
      <c r="E114" s="93"/>
      <c r="F114" s="93"/>
      <c r="G114" s="83"/>
      <c r="H114" s="247">
        <f>VLOOKUP(B114,'Pricelist Summary'!E:K,7,0)</f>
        <v>820</v>
      </c>
      <c r="I114" s="244">
        <f>H114/1.07</f>
        <v>766.35514018691583</v>
      </c>
      <c r="J114" s="83"/>
    </row>
    <row r="115" spans="1:10" ht="15" customHeight="1">
      <c r="A115" s="95"/>
      <c r="B115" s="79"/>
      <c r="C115" s="83"/>
      <c r="D115" s="14" t="s">
        <v>301</v>
      </c>
      <c r="E115" s="93"/>
      <c r="F115" s="93"/>
      <c r="G115" s="83"/>
      <c r="H115" s="248"/>
      <c r="I115" s="83"/>
      <c r="J115" s="83"/>
    </row>
    <row r="116" spans="1:10" ht="15" customHeight="1">
      <c r="A116" s="95"/>
      <c r="B116" s="116"/>
      <c r="C116" s="83"/>
      <c r="D116" s="14" t="s">
        <v>516</v>
      </c>
      <c r="E116" s="93"/>
      <c r="F116" s="93"/>
      <c r="G116" s="83"/>
      <c r="H116" s="248"/>
      <c r="I116" s="83"/>
      <c r="J116" s="83"/>
    </row>
    <row r="117" spans="1:10" ht="15" customHeight="1">
      <c r="A117" s="95"/>
      <c r="B117" s="79"/>
      <c r="C117" s="83"/>
      <c r="D117" s="14" t="s">
        <v>304</v>
      </c>
      <c r="E117" s="93"/>
      <c r="F117" s="93"/>
      <c r="G117" s="83"/>
      <c r="H117" s="248"/>
      <c r="I117" s="83"/>
      <c r="J117" s="83"/>
    </row>
    <row r="118" spans="1:10" ht="15" customHeight="1">
      <c r="A118" s="95"/>
      <c r="B118" s="79"/>
      <c r="C118" s="83"/>
      <c r="D118" s="11" t="s">
        <v>987</v>
      </c>
      <c r="E118" s="93"/>
      <c r="F118" s="93"/>
      <c r="G118" s="83"/>
      <c r="H118" s="248"/>
      <c r="I118" s="83"/>
      <c r="J118" s="83"/>
    </row>
    <row r="119" spans="1:10" ht="14">
      <c r="A119" s="18"/>
      <c r="B119" s="74"/>
      <c r="C119" s="80"/>
      <c r="D119" s="11" t="s">
        <v>302</v>
      </c>
      <c r="E119" s="93"/>
      <c r="F119" s="93"/>
      <c r="G119" s="83"/>
      <c r="H119" s="248"/>
      <c r="I119" s="83"/>
      <c r="J119" s="83"/>
    </row>
    <row r="120" spans="1:10" ht="14">
      <c r="A120" s="18"/>
      <c r="B120" s="74"/>
      <c r="C120" s="80"/>
      <c r="D120" s="11" t="s">
        <v>931</v>
      </c>
      <c r="E120" s="93"/>
      <c r="F120" s="93"/>
      <c r="G120" s="83"/>
      <c r="H120" s="248"/>
      <c r="I120" s="83"/>
      <c r="J120" s="83"/>
    </row>
    <row r="121" spans="1:10" ht="14.25" customHeight="1">
      <c r="A121" s="18"/>
      <c r="B121" s="74"/>
      <c r="C121" s="80"/>
      <c r="D121" s="11" t="s">
        <v>220</v>
      </c>
      <c r="E121" s="93"/>
      <c r="F121" s="93"/>
      <c r="G121" s="83"/>
      <c r="H121" s="248"/>
      <c r="I121" s="83"/>
      <c r="J121" s="83"/>
    </row>
    <row r="122" spans="1:10" ht="14">
      <c r="A122" s="18"/>
      <c r="B122" s="74"/>
      <c r="C122" s="80"/>
      <c r="D122" s="11" t="s">
        <v>219</v>
      </c>
      <c r="E122" s="93"/>
      <c r="F122" s="93"/>
      <c r="G122" s="83"/>
      <c r="H122" s="248"/>
      <c r="I122" s="83"/>
      <c r="J122" s="83"/>
    </row>
    <row r="123" spans="1:10" ht="14">
      <c r="A123" s="18"/>
      <c r="B123" s="74"/>
      <c r="C123" s="80"/>
      <c r="D123" s="11" t="s">
        <v>218</v>
      </c>
      <c r="E123" s="93"/>
      <c r="F123" s="93"/>
      <c r="G123" s="83"/>
      <c r="H123" s="248"/>
      <c r="I123" s="83"/>
      <c r="J123" s="83"/>
    </row>
    <row r="124" spans="1:10" ht="14">
      <c r="A124" s="18"/>
      <c r="B124" s="74"/>
      <c r="C124" s="80"/>
      <c r="D124" s="11" t="s">
        <v>305</v>
      </c>
      <c r="E124" s="93"/>
      <c r="F124" s="93"/>
      <c r="G124" s="83"/>
      <c r="H124" s="248"/>
      <c r="I124" s="83"/>
      <c r="J124" s="83"/>
    </row>
    <row r="125" spans="1:10" ht="14">
      <c r="A125" s="18"/>
      <c r="B125" s="74"/>
      <c r="C125" s="80"/>
      <c r="D125" s="11" t="s">
        <v>303</v>
      </c>
      <c r="E125" s="93"/>
      <c r="F125" s="93"/>
      <c r="G125" s="83"/>
      <c r="H125" s="248"/>
      <c r="I125" s="83"/>
      <c r="J125" s="83"/>
    </row>
    <row r="126" spans="1:10" ht="14">
      <c r="A126" s="18"/>
      <c r="B126" s="74"/>
      <c r="C126" s="80"/>
      <c r="D126" s="11" t="s">
        <v>47</v>
      </c>
      <c r="E126" s="93"/>
      <c r="F126" s="93"/>
      <c r="G126" s="83"/>
      <c r="H126" s="248"/>
      <c r="I126" s="83"/>
      <c r="J126" s="83"/>
    </row>
    <row r="127" spans="1:10" ht="14">
      <c r="A127" s="18"/>
      <c r="B127" s="74"/>
      <c r="C127" s="80"/>
      <c r="D127" s="11"/>
      <c r="E127" s="93"/>
      <c r="F127" s="93"/>
      <c r="G127" s="83"/>
      <c r="H127" s="248"/>
      <c r="I127" s="83"/>
      <c r="J127" s="83"/>
    </row>
    <row r="128" spans="1:10" ht="14">
      <c r="A128" s="18"/>
      <c r="B128" s="74"/>
      <c r="C128" s="80"/>
      <c r="D128" s="11"/>
      <c r="E128" s="93"/>
      <c r="F128" s="93"/>
      <c r="G128" s="83"/>
      <c r="H128" s="248"/>
      <c r="I128" s="83"/>
      <c r="J128" s="83"/>
    </row>
    <row r="129" spans="1:10" ht="30" customHeight="1">
      <c r="A129" s="15"/>
      <c r="B129" s="67" t="s">
        <v>509</v>
      </c>
      <c r="C129" s="68"/>
      <c r="D129" s="126" t="s">
        <v>512</v>
      </c>
      <c r="E129" s="133" t="s">
        <v>634</v>
      </c>
      <c r="F129" s="133"/>
      <c r="G129" s="68">
        <v>1</v>
      </c>
      <c r="H129" s="247">
        <f>VLOOKUP(B129,'Pricelist Summary'!E:K,7,0)</f>
        <v>1090</v>
      </c>
      <c r="I129" s="244">
        <f>H129/1.07</f>
        <v>1018.6915887850466</v>
      </c>
      <c r="J129" s="68"/>
    </row>
    <row r="130" spans="1:10" ht="30" customHeight="1">
      <c r="A130" s="12"/>
      <c r="B130" s="79" t="s">
        <v>510</v>
      </c>
      <c r="C130" s="83"/>
      <c r="D130" s="127" t="s">
        <v>513</v>
      </c>
      <c r="E130" s="159" t="s">
        <v>988</v>
      </c>
      <c r="F130" s="159"/>
      <c r="G130" s="83"/>
      <c r="H130" s="247">
        <f>VLOOKUP(B130,'Pricelist Summary'!E:K,7,0)</f>
        <v>1090</v>
      </c>
      <c r="I130" s="244">
        <f t="shared" ref="I130:I137" si="0">H130/1.07</f>
        <v>1018.6915887850466</v>
      </c>
      <c r="J130" s="83"/>
    </row>
    <row r="131" spans="1:10" ht="30" customHeight="1">
      <c r="A131" s="12"/>
      <c r="B131" s="79" t="s">
        <v>511</v>
      </c>
      <c r="C131" s="83"/>
      <c r="D131" s="127" t="s">
        <v>514</v>
      </c>
      <c r="E131" s="89"/>
      <c r="F131" s="159"/>
      <c r="G131" s="83"/>
      <c r="H131" s="247">
        <f>VLOOKUP(B131,'Pricelist Summary'!E:K,7,0)</f>
        <v>1090</v>
      </c>
      <c r="I131" s="244">
        <f t="shared" si="0"/>
        <v>1018.6915887850466</v>
      </c>
      <c r="J131" s="83"/>
    </row>
    <row r="132" spans="1:10" ht="30" customHeight="1">
      <c r="A132" s="12"/>
      <c r="B132" s="79" t="s">
        <v>665</v>
      </c>
      <c r="C132" s="83"/>
      <c r="D132" s="127" t="s">
        <v>1136</v>
      </c>
      <c r="E132" s="89"/>
      <c r="F132" s="159"/>
      <c r="G132" s="83"/>
      <c r="H132" s="247">
        <f>VLOOKUP(B132,'Pricelist Summary'!E:K,7,0)</f>
        <v>1090</v>
      </c>
      <c r="I132" s="244">
        <f t="shared" si="0"/>
        <v>1018.6915887850466</v>
      </c>
      <c r="J132" s="83"/>
    </row>
    <row r="133" spans="1:10" ht="30" customHeight="1">
      <c r="A133" s="12"/>
      <c r="B133" s="79" t="s">
        <v>666</v>
      </c>
      <c r="C133" s="83"/>
      <c r="D133" s="127" t="s">
        <v>686</v>
      </c>
      <c r="E133" s="89"/>
      <c r="F133" s="159"/>
      <c r="G133" s="83"/>
      <c r="H133" s="247">
        <f>VLOOKUP(B133,'Pricelist Summary'!E:K,7,0)</f>
        <v>1090</v>
      </c>
      <c r="I133" s="244">
        <f t="shared" si="0"/>
        <v>1018.6915887850466</v>
      </c>
      <c r="J133" s="83"/>
    </row>
    <row r="134" spans="1:10" ht="30" customHeight="1">
      <c r="A134" s="12"/>
      <c r="B134" s="79" t="s">
        <v>1127</v>
      </c>
      <c r="C134" s="83"/>
      <c r="D134" s="127" t="s">
        <v>1135</v>
      </c>
      <c r="E134" s="89"/>
      <c r="F134" s="89"/>
      <c r="G134" s="83"/>
      <c r="H134" s="247">
        <f>VLOOKUP(B134,'Pricelist Summary'!E:K,7,0)</f>
        <v>990</v>
      </c>
      <c r="I134" s="244">
        <f t="shared" si="0"/>
        <v>925.23364485981301</v>
      </c>
      <c r="J134" s="83"/>
    </row>
    <row r="135" spans="1:10" ht="30" customHeight="1">
      <c r="A135" s="12"/>
      <c r="B135" s="79" t="s">
        <v>1129</v>
      </c>
      <c r="C135" s="83"/>
      <c r="D135" s="127" t="s">
        <v>1137</v>
      </c>
      <c r="E135" s="89"/>
      <c r="F135" s="89"/>
      <c r="G135" s="83"/>
      <c r="H135" s="247">
        <f>VLOOKUP(B135,'Pricelist Summary'!E:K,7,0)</f>
        <v>990</v>
      </c>
      <c r="I135" s="244">
        <f t="shared" si="0"/>
        <v>925.23364485981301</v>
      </c>
      <c r="J135" s="83"/>
    </row>
    <row r="136" spans="1:10" ht="30" customHeight="1">
      <c r="A136" s="12"/>
      <c r="B136" s="79" t="s">
        <v>1131</v>
      </c>
      <c r="C136" s="83"/>
      <c r="D136" s="127" t="s">
        <v>1138</v>
      </c>
      <c r="E136" s="89"/>
      <c r="F136" s="89"/>
      <c r="G136" s="83"/>
      <c r="H136" s="247">
        <f>VLOOKUP(B136,'Pricelist Summary'!E:K,7,0)</f>
        <v>990</v>
      </c>
      <c r="I136" s="244">
        <f t="shared" si="0"/>
        <v>925.23364485981301</v>
      </c>
      <c r="J136" s="83"/>
    </row>
    <row r="137" spans="1:10" ht="30" customHeight="1">
      <c r="A137" s="12"/>
      <c r="B137" s="79" t="s">
        <v>1133</v>
      </c>
      <c r="C137" s="83"/>
      <c r="D137" s="127" t="s">
        <v>1139</v>
      </c>
      <c r="E137" s="89"/>
      <c r="F137" s="89"/>
      <c r="G137" s="83"/>
      <c r="H137" s="247">
        <f>VLOOKUP(B137,'Pricelist Summary'!E:K,7,0)</f>
        <v>990</v>
      </c>
      <c r="I137" s="244">
        <f t="shared" si="0"/>
        <v>925.23364485981301</v>
      </c>
      <c r="J137" s="83"/>
    </row>
    <row r="138" spans="1:10" ht="26.25" customHeight="1">
      <c r="A138" s="12"/>
      <c r="B138" s="116"/>
      <c r="C138" s="83"/>
      <c r="D138" s="127"/>
      <c r="E138" s="89"/>
      <c r="F138" s="89"/>
      <c r="G138" s="83"/>
      <c r="H138" s="248"/>
      <c r="I138" s="83"/>
      <c r="J138" s="83"/>
    </row>
    <row r="139" spans="1:10" ht="14">
      <c r="A139" s="12"/>
      <c r="B139" s="116"/>
      <c r="C139" s="80"/>
      <c r="D139" s="14" t="s">
        <v>515</v>
      </c>
      <c r="E139" s="89"/>
      <c r="F139" s="89"/>
      <c r="G139" s="83"/>
      <c r="H139" s="248"/>
      <c r="I139" s="83"/>
      <c r="J139" s="83"/>
    </row>
    <row r="140" spans="1:10" ht="14">
      <c r="A140" s="12"/>
      <c r="B140" s="116"/>
      <c r="C140" s="80"/>
      <c r="D140" s="11" t="s">
        <v>989</v>
      </c>
      <c r="E140" s="89"/>
      <c r="F140" s="89"/>
      <c r="G140" s="83"/>
      <c r="H140" s="248"/>
      <c r="I140" s="83"/>
      <c r="J140" s="83"/>
    </row>
    <row r="141" spans="1:10" ht="14">
      <c r="A141" s="12"/>
      <c r="B141" s="74"/>
      <c r="C141" s="80"/>
      <c r="D141" s="11" t="s">
        <v>519</v>
      </c>
      <c r="E141" s="89"/>
      <c r="F141" s="89"/>
      <c r="G141" s="83"/>
      <c r="H141" s="248"/>
      <c r="I141" s="83"/>
      <c r="J141" s="83"/>
    </row>
    <row r="142" spans="1:10" ht="14.25" customHeight="1">
      <c r="A142" s="12"/>
      <c r="B142" s="74"/>
      <c r="C142" s="80"/>
      <c r="D142" s="11" t="s">
        <v>516</v>
      </c>
      <c r="E142" s="89"/>
      <c r="F142" s="89"/>
      <c r="G142" s="83"/>
      <c r="H142" s="248"/>
      <c r="I142" s="83"/>
      <c r="J142" s="83"/>
    </row>
    <row r="143" spans="1:10" ht="14">
      <c r="A143" s="12"/>
      <c r="B143" s="74"/>
      <c r="C143" s="80"/>
      <c r="D143" s="11" t="s">
        <v>517</v>
      </c>
      <c r="E143" s="89"/>
      <c r="F143" s="89"/>
      <c r="G143" s="83"/>
      <c r="H143" s="248"/>
      <c r="I143" s="83"/>
      <c r="J143" s="83"/>
    </row>
    <row r="144" spans="1:10" ht="14">
      <c r="A144" s="12"/>
      <c r="B144" s="74"/>
      <c r="C144" s="80"/>
      <c r="D144" s="11" t="s">
        <v>280</v>
      </c>
      <c r="E144" s="89"/>
      <c r="F144" s="89"/>
      <c r="G144" s="83"/>
      <c r="H144" s="248"/>
      <c r="I144" s="83"/>
      <c r="J144" s="83"/>
    </row>
    <row r="145" spans="1:10" ht="14">
      <c r="A145" s="12"/>
      <c r="B145" s="74"/>
      <c r="C145" s="80"/>
      <c r="D145" s="11" t="s">
        <v>518</v>
      </c>
      <c r="E145" s="89"/>
      <c r="F145" s="89"/>
      <c r="G145" s="83"/>
      <c r="H145" s="248"/>
      <c r="I145" s="83"/>
      <c r="J145" s="83"/>
    </row>
    <row r="146" spans="1:10" ht="14">
      <c r="A146" s="12"/>
      <c r="B146" s="74"/>
      <c r="C146" s="80"/>
      <c r="D146" s="11" t="s">
        <v>520</v>
      </c>
      <c r="E146" s="89"/>
      <c r="F146" s="89"/>
      <c r="G146" s="83"/>
      <c r="H146" s="248"/>
      <c r="I146" s="83"/>
      <c r="J146" s="83"/>
    </row>
    <row r="147" spans="1:10" ht="14">
      <c r="A147" s="12"/>
      <c r="B147" s="74"/>
      <c r="C147" s="80"/>
      <c r="D147" s="11" t="s">
        <v>521</v>
      </c>
      <c r="E147" s="89"/>
      <c r="F147" s="89"/>
      <c r="G147" s="83"/>
      <c r="H147" s="248"/>
      <c r="I147" s="83"/>
      <c r="J147" s="83"/>
    </row>
    <row r="148" spans="1:10" ht="14">
      <c r="A148" s="12"/>
      <c r="B148" s="74"/>
      <c r="C148" s="80"/>
      <c r="D148" s="11" t="s">
        <v>522</v>
      </c>
      <c r="E148" s="89"/>
      <c r="F148" s="89"/>
      <c r="G148" s="83"/>
      <c r="H148" s="248"/>
      <c r="I148" s="83"/>
      <c r="J148" s="83"/>
    </row>
    <row r="149" spans="1:10" ht="14">
      <c r="A149" s="12"/>
      <c r="B149" s="74"/>
      <c r="C149" s="80"/>
      <c r="D149" s="11" t="s">
        <v>218</v>
      </c>
      <c r="E149" s="89"/>
      <c r="F149" s="89"/>
      <c r="G149" s="83"/>
      <c r="H149" s="248"/>
      <c r="I149" s="83"/>
      <c r="J149" s="83"/>
    </row>
    <row r="150" spans="1:10" ht="14">
      <c r="A150" s="12"/>
      <c r="B150" s="74"/>
      <c r="C150" s="80"/>
      <c r="D150" s="11" t="s">
        <v>524</v>
      </c>
      <c r="E150" s="89"/>
      <c r="F150" s="89"/>
      <c r="G150" s="83"/>
      <c r="H150" s="248"/>
      <c r="I150" s="83"/>
      <c r="J150" s="83"/>
    </row>
    <row r="151" spans="1:10" ht="14">
      <c r="A151" s="12"/>
      <c r="B151" s="74"/>
      <c r="C151" s="80"/>
      <c r="D151" s="11" t="s">
        <v>523</v>
      </c>
      <c r="E151" s="89"/>
      <c r="F151" s="89"/>
      <c r="G151" s="83"/>
      <c r="H151" s="248"/>
      <c r="I151" s="83"/>
      <c r="J151" s="83"/>
    </row>
    <row r="152" spans="1:10" ht="14">
      <c r="A152" s="12"/>
      <c r="B152" s="74"/>
      <c r="C152" s="80"/>
      <c r="D152" s="11" t="s">
        <v>283</v>
      </c>
      <c r="E152" s="89"/>
      <c r="F152" s="89"/>
      <c r="G152" s="83"/>
      <c r="H152" s="248"/>
      <c r="I152" s="83"/>
      <c r="J152" s="83"/>
    </row>
    <row r="153" spans="1:10" ht="14">
      <c r="A153" s="12"/>
      <c r="B153" s="74"/>
      <c r="C153" s="80"/>
      <c r="D153" s="11" t="s">
        <v>47</v>
      </c>
      <c r="E153" s="89"/>
      <c r="F153" s="89"/>
      <c r="G153" s="83"/>
      <c r="H153" s="248"/>
      <c r="I153" s="83"/>
      <c r="J153" s="83"/>
    </row>
    <row r="154" spans="1:10" ht="14">
      <c r="A154" s="13"/>
      <c r="B154" s="77"/>
      <c r="C154" s="81"/>
      <c r="D154" s="97" t="s">
        <v>537</v>
      </c>
      <c r="E154" s="90"/>
      <c r="F154" s="90"/>
      <c r="G154" s="85"/>
      <c r="H154" s="249"/>
      <c r="I154" s="85"/>
      <c r="J154" s="85"/>
    </row>
    <row r="155" spans="1:10" ht="30" customHeight="1">
      <c r="A155" s="15"/>
      <c r="B155" s="67" t="s">
        <v>505</v>
      </c>
      <c r="C155" s="68"/>
      <c r="D155" s="126" t="s">
        <v>507</v>
      </c>
      <c r="E155" s="133" t="s">
        <v>634</v>
      </c>
      <c r="F155" s="133"/>
      <c r="G155" s="68">
        <v>1</v>
      </c>
      <c r="H155" s="247">
        <f>VLOOKUP(B155,'Pricelist Summary'!E:K,7,0)</f>
        <v>1090</v>
      </c>
      <c r="I155" s="244">
        <f>H155/1.07</f>
        <v>1018.6915887850466</v>
      </c>
      <c r="J155" s="68"/>
    </row>
    <row r="156" spans="1:10" ht="30" customHeight="1">
      <c r="A156" s="12"/>
      <c r="B156" s="79" t="s">
        <v>506</v>
      </c>
      <c r="C156" s="83"/>
      <c r="D156" s="127" t="s">
        <v>508</v>
      </c>
      <c r="E156" s="159" t="s">
        <v>990</v>
      </c>
      <c r="F156" s="159"/>
      <c r="G156" s="83"/>
      <c r="H156" s="247">
        <f>VLOOKUP(B156,'Pricelist Summary'!E:K,7,0)</f>
        <v>1090</v>
      </c>
      <c r="I156" s="244">
        <f>H156/1.07</f>
        <v>1018.6915887850466</v>
      </c>
      <c r="J156" s="83"/>
    </row>
    <row r="157" spans="1:10" ht="30" customHeight="1">
      <c r="A157" s="12"/>
      <c r="B157" s="79" t="s">
        <v>952</v>
      </c>
      <c r="C157" s="83"/>
      <c r="D157" s="127" t="s">
        <v>953</v>
      </c>
      <c r="E157" s="159"/>
      <c r="F157" s="159"/>
      <c r="G157" s="83"/>
      <c r="H157" s="247">
        <f>VLOOKUP(B157,'Pricelist Summary'!E:K,7,0)</f>
        <v>1090</v>
      </c>
      <c r="I157" s="244">
        <f>H157/1.07</f>
        <v>1018.6915887850466</v>
      </c>
      <c r="J157" s="83"/>
    </row>
    <row r="158" spans="1:10" ht="18" customHeight="1">
      <c r="A158" s="12"/>
      <c r="B158" s="116"/>
      <c r="C158" s="80"/>
      <c r="D158" s="127"/>
      <c r="E158" s="89"/>
      <c r="F158" s="89"/>
      <c r="G158" s="83"/>
      <c r="H158" s="248"/>
      <c r="I158" s="83"/>
      <c r="J158" s="83"/>
    </row>
    <row r="159" spans="1:10" ht="14">
      <c r="A159" s="12"/>
      <c r="B159" s="116"/>
      <c r="C159" s="80"/>
      <c r="D159" s="11" t="s">
        <v>547</v>
      </c>
      <c r="E159" s="89"/>
      <c r="F159" s="89"/>
      <c r="G159" s="83"/>
      <c r="H159" s="248"/>
      <c r="I159" s="83"/>
      <c r="J159" s="83"/>
    </row>
    <row r="160" spans="1:10" ht="14">
      <c r="A160" s="12"/>
      <c r="B160" s="74"/>
      <c r="C160" s="80"/>
      <c r="D160" s="11" t="s">
        <v>545</v>
      </c>
      <c r="E160" s="89"/>
      <c r="F160" s="89"/>
      <c r="G160" s="83"/>
      <c r="H160" s="248"/>
      <c r="I160" s="83"/>
      <c r="J160" s="83"/>
    </row>
    <row r="161" spans="1:10" ht="14.25" customHeight="1">
      <c r="A161" s="12"/>
      <c r="B161" s="74"/>
      <c r="C161" s="80"/>
      <c r="D161" s="11" t="s">
        <v>516</v>
      </c>
      <c r="E161" s="89"/>
      <c r="F161" s="89"/>
      <c r="G161" s="83"/>
      <c r="H161" s="248"/>
      <c r="I161" s="83"/>
      <c r="J161" s="83"/>
    </row>
    <row r="162" spans="1:10" ht="14">
      <c r="A162" s="12"/>
      <c r="B162" s="74"/>
      <c r="C162" s="80"/>
      <c r="D162" s="11" t="s">
        <v>543</v>
      </c>
      <c r="E162" s="89"/>
      <c r="F162" s="89"/>
      <c r="G162" s="83"/>
      <c r="H162" s="248"/>
      <c r="I162" s="83"/>
      <c r="J162" s="83"/>
    </row>
    <row r="163" spans="1:10" ht="14">
      <c r="A163" s="12"/>
      <c r="B163" s="74"/>
      <c r="C163" s="80"/>
      <c r="D163" s="11" t="s">
        <v>544</v>
      </c>
      <c r="E163" s="89"/>
      <c r="F163" s="89"/>
      <c r="G163" s="83"/>
      <c r="H163" s="248"/>
      <c r="I163" s="83"/>
      <c r="J163" s="83"/>
    </row>
    <row r="164" spans="1:10" ht="14">
      <c r="A164" s="12"/>
      <c r="B164" s="74"/>
      <c r="C164" s="80"/>
      <c r="D164" s="11" t="s">
        <v>539</v>
      </c>
      <c r="E164" s="89"/>
      <c r="F164" s="89"/>
      <c r="G164" s="83"/>
      <c r="H164" s="248"/>
      <c r="I164" s="83"/>
      <c r="J164" s="83"/>
    </row>
    <row r="165" spans="1:10" ht="14">
      <c r="A165" s="12"/>
      <c r="B165" s="74"/>
      <c r="C165" s="80"/>
      <c r="D165" s="11" t="s">
        <v>282</v>
      </c>
      <c r="E165" s="89"/>
      <c r="F165" s="89"/>
      <c r="G165" s="83"/>
      <c r="H165" s="248"/>
      <c r="I165" s="83"/>
      <c r="J165" s="83"/>
    </row>
    <row r="166" spans="1:10" ht="14">
      <c r="A166" s="12"/>
      <c r="B166" s="74"/>
      <c r="C166" s="80"/>
      <c r="D166" s="11" t="s">
        <v>542</v>
      </c>
      <c r="E166" s="89"/>
      <c r="F166" s="89"/>
      <c r="G166" s="83"/>
      <c r="H166" s="248"/>
      <c r="I166" s="83"/>
      <c r="J166" s="83"/>
    </row>
    <row r="167" spans="1:10" ht="14">
      <c r="A167" s="12"/>
      <c r="B167" s="74"/>
      <c r="C167" s="80"/>
      <c r="D167" s="11" t="s">
        <v>218</v>
      </c>
      <c r="E167" s="89"/>
      <c r="F167" s="89"/>
      <c r="G167" s="83"/>
      <c r="H167" s="248"/>
      <c r="I167" s="83"/>
      <c r="J167" s="83"/>
    </row>
    <row r="168" spans="1:10" ht="14">
      <c r="A168" s="12"/>
      <c r="B168" s="74"/>
      <c r="C168" s="80"/>
      <c r="D168" s="11" t="s">
        <v>541</v>
      </c>
      <c r="E168" s="89"/>
      <c r="F168" s="89"/>
      <c r="G168" s="83"/>
      <c r="H168" s="248"/>
      <c r="I168" s="83"/>
      <c r="J168" s="83"/>
    </row>
    <row r="169" spans="1:10" ht="14">
      <c r="A169" s="12"/>
      <c r="B169" s="74"/>
      <c r="C169" s="80"/>
      <c r="D169" s="11" t="s">
        <v>540</v>
      </c>
      <c r="E169" s="89"/>
      <c r="F169" s="89"/>
      <c r="G169" s="83"/>
      <c r="H169" s="248"/>
      <c r="I169" s="83"/>
      <c r="J169" s="83"/>
    </row>
    <row r="170" spans="1:10" ht="14">
      <c r="A170" s="12"/>
      <c r="B170" s="74"/>
      <c r="C170" s="80"/>
      <c r="D170" s="11" t="s">
        <v>283</v>
      </c>
      <c r="E170" s="89"/>
      <c r="F170" s="89"/>
      <c r="G170" s="83"/>
      <c r="H170" s="248"/>
      <c r="I170" s="83"/>
      <c r="J170" s="83"/>
    </row>
    <row r="171" spans="1:10" ht="14">
      <c r="A171" s="12"/>
      <c r="B171" s="74"/>
      <c r="C171" s="80"/>
      <c r="D171" s="11" t="s">
        <v>47</v>
      </c>
      <c r="E171" s="89"/>
      <c r="F171" s="89"/>
      <c r="G171" s="83"/>
      <c r="H171" s="248"/>
      <c r="I171" s="83"/>
      <c r="J171" s="83"/>
    </row>
    <row r="172" spans="1:10" ht="14">
      <c r="A172" s="12"/>
      <c r="B172" s="74"/>
      <c r="C172" s="80"/>
      <c r="D172" s="11" t="s">
        <v>535</v>
      </c>
      <c r="E172" s="89"/>
      <c r="F172" s="89"/>
      <c r="G172" s="83"/>
      <c r="H172" s="248"/>
      <c r="I172" s="83"/>
      <c r="J172" s="83"/>
    </row>
    <row r="173" spans="1:10" ht="14">
      <c r="A173" s="13"/>
      <c r="B173" s="77"/>
      <c r="C173" s="81"/>
      <c r="D173" s="23"/>
      <c r="E173" s="90"/>
      <c r="F173" s="90"/>
      <c r="G173" s="85"/>
      <c r="H173" s="249"/>
      <c r="I173" s="85"/>
      <c r="J173" s="85"/>
    </row>
    <row r="174" spans="1:10" ht="30" customHeight="1">
      <c r="A174" s="15"/>
      <c r="B174" s="67" t="s">
        <v>1648</v>
      </c>
      <c r="C174" s="68"/>
      <c r="D174" s="115" t="s">
        <v>1649</v>
      </c>
      <c r="E174" s="133" t="s">
        <v>634</v>
      </c>
      <c r="F174" s="133"/>
      <c r="G174" s="68">
        <v>1</v>
      </c>
      <c r="H174" s="247">
        <f>VLOOKUP(B174,'Pricelist Summary'!E:K,7,0)</f>
        <v>1690</v>
      </c>
      <c r="I174" s="244">
        <f>H174/1.07</f>
        <v>1579.4392523364486</v>
      </c>
      <c r="J174" s="68"/>
    </row>
    <row r="175" spans="1:10" ht="30" customHeight="1">
      <c r="A175" s="12"/>
      <c r="B175" s="79" t="s">
        <v>1650</v>
      </c>
      <c r="C175" s="83"/>
      <c r="D175" s="96" t="s">
        <v>1651</v>
      </c>
      <c r="E175" s="159" t="s">
        <v>988</v>
      </c>
      <c r="F175" s="159"/>
      <c r="G175" s="83"/>
      <c r="H175" s="247">
        <f>VLOOKUP(B175,'Pricelist Summary'!E:K,7,0)</f>
        <v>1690</v>
      </c>
      <c r="I175" s="244">
        <f>H175/1.07</f>
        <v>1579.4392523364486</v>
      </c>
      <c r="J175" s="83"/>
    </row>
    <row r="176" spans="1:10" ht="18" customHeight="1">
      <c r="A176" s="12"/>
      <c r="B176" s="116" t="s">
        <v>231</v>
      </c>
      <c r="C176" s="80"/>
      <c r="D176" s="127" t="s">
        <v>1685</v>
      </c>
      <c r="E176" s="89"/>
      <c r="F176" s="89"/>
      <c r="G176" s="83"/>
      <c r="H176" s="248"/>
      <c r="I176" s="83"/>
      <c r="J176" s="83"/>
    </row>
    <row r="177" spans="1:10" ht="14">
      <c r="A177" s="12"/>
      <c r="B177" s="116"/>
      <c r="C177" s="80"/>
      <c r="D177" s="11" t="s">
        <v>1692</v>
      </c>
      <c r="E177" s="89"/>
      <c r="F177" s="89"/>
      <c r="G177" s="83"/>
      <c r="H177" s="248"/>
      <c r="I177" s="83"/>
      <c r="J177" s="83"/>
    </row>
    <row r="178" spans="1:10" ht="14">
      <c r="A178" s="12"/>
      <c r="B178" s="116"/>
      <c r="C178" s="80"/>
      <c r="D178" s="11" t="s">
        <v>1694</v>
      </c>
      <c r="E178" s="89"/>
      <c r="F178" s="89"/>
      <c r="G178" s="83"/>
      <c r="H178" s="248"/>
      <c r="I178" s="83"/>
      <c r="J178" s="83"/>
    </row>
    <row r="179" spans="1:10" ht="14">
      <c r="A179" s="12"/>
      <c r="B179" s="74"/>
      <c r="C179" s="80"/>
      <c r="D179" s="11" t="s">
        <v>1695</v>
      </c>
      <c r="E179" s="89"/>
      <c r="F179" s="89"/>
      <c r="G179" s="83"/>
      <c r="H179" s="248"/>
      <c r="I179" s="83"/>
      <c r="J179" s="83"/>
    </row>
    <row r="180" spans="1:10" ht="14">
      <c r="A180" s="12"/>
      <c r="B180" s="74"/>
      <c r="C180" s="80"/>
      <c r="D180" s="11" t="s">
        <v>1696</v>
      </c>
      <c r="E180" s="89"/>
      <c r="F180" s="89"/>
      <c r="G180" s="83"/>
      <c r="H180" s="248"/>
      <c r="I180" s="83"/>
      <c r="J180" s="83"/>
    </row>
    <row r="181" spans="1:10" ht="14.25" customHeight="1">
      <c r="A181" s="12"/>
      <c r="B181" s="74"/>
      <c r="C181" s="80"/>
      <c r="D181" s="11" t="s">
        <v>516</v>
      </c>
      <c r="E181" s="89"/>
      <c r="F181" s="89"/>
      <c r="G181" s="83"/>
      <c r="H181" s="248"/>
      <c r="I181" s="83"/>
      <c r="J181" s="83"/>
    </row>
    <row r="182" spans="1:10" ht="14">
      <c r="A182" s="12"/>
      <c r="B182" s="74"/>
      <c r="C182" s="80"/>
      <c r="D182" s="11" t="s">
        <v>1693</v>
      </c>
      <c r="E182" s="89"/>
      <c r="F182" s="89"/>
      <c r="G182" s="83"/>
      <c r="H182" s="248"/>
      <c r="I182" s="83"/>
      <c r="J182" s="83"/>
    </row>
    <row r="183" spans="1:10" ht="14">
      <c r="A183" s="12"/>
      <c r="B183" s="74"/>
      <c r="C183" s="80"/>
      <c r="D183" s="11" t="s">
        <v>1705</v>
      </c>
      <c r="E183" s="89"/>
      <c r="F183" s="89"/>
      <c r="G183" s="83"/>
      <c r="H183" s="248"/>
      <c r="I183" s="83"/>
      <c r="J183" s="83"/>
    </row>
    <row r="184" spans="1:10" ht="14">
      <c r="A184" s="12"/>
      <c r="B184" s="74"/>
      <c r="C184" s="80"/>
      <c r="D184" s="11" t="s">
        <v>1686</v>
      </c>
      <c r="E184" s="89"/>
      <c r="F184" s="89"/>
      <c r="G184" s="83"/>
      <c r="H184" s="248"/>
      <c r="I184" s="83"/>
      <c r="J184" s="83"/>
    </row>
    <row r="185" spans="1:10" ht="14">
      <c r="A185" s="12"/>
      <c r="B185" s="74"/>
      <c r="C185" s="80"/>
      <c r="D185" s="11" t="s">
        <v>1687</v>
      </c>
      <c r="E185" s="89"/>
      <c r="F185" s="89"/>
      <c r="G185" s="83"/>
      <c r="H185" s="248"/>
      <c r="I185" s="83"/>
      <c r="J185" s="83"/>
    </row>
    <row r="186" spans="1:10" ht="14">
      <c r="A186" s="12"/>
      <c r="B186" s="74"/>
      <c r="C186" s="80"/>
      <c r="D186" s="11" t="s">
        <v>1702</v>
      </c>
      <c r="E186" s="89"/>
      <c r="F186" s="89"/>
      <c r="G186" s="83"/>
      <c r="H186" s="248"/>
      <c r="I186" s="83"/>
      <c r="J186" s="83"/>
    </row>
    <row r="187" spans="1:10" ht="14">
      <c r="A187" s="12"/>
      <c r="B187" s="74"/>
      <c r="C187" s="80"/>
      <c r="D187" s="11" t="s">
        <v>1688</v>
      </c>
      <c r="E187" s="89"/>
      <c r="F187" s="89"/>
      <c r="G187" s="83"/>
      <c r="H187" s="248"/>
      <c r="I187" s="83"/>
      <c r="J187" s="83"/>
    </row>
    <row r="188" spans="1:10" ht="14">
      <c r="A188" s="12"/>
      <c r="B188" s="74"/>
      <c r="C188" s="80"/>
      <c r="D188" s="11" t="s">
        <v>218</v>
      </c>
      <c r="E188" s="89"/>
      <c r="F188" s="89"/>
      <c r="G188" s="83"/>
      <c r="H188" s="248"/>
      <c r="I188" s="83"/>
      <c r="J188" s="83"/>
    </row>
    <row r="189" spans="1:10" ht="14">
      <c r="A189" s="12"/>
      <c r="B189" s="74"/>
      <c r="C189" s="80"/>
      <c r="D189" s="11" t="s">
        <v>1690</v>
      </c>
      <c r="E189" s="89"/>
      <c r="F189" s="89"/>
      <c r="G189" s="83"/>
      <c r="H189" s="248"/>
      <c r="I189" s="83"/>
      <c r="J189" s="83"/>
    </row>
    <row r="190" spans="1:10" ht="14">
      <c r="A190" s="12"/>
      <c r="B190" s="74"/>
      <c r="C190" s="80"/>
      <c r="D190" s="11" t="s">
        <v>1691</v>
      </c>
      <c r="E190" s="89"/>
      <c r="F190" s="89"/>
      <c r="G190" s="83"/>
      <c r="H190" s="248"/>
      <c r="I190" s="83"/>
      <c r="J190" s="83"/>
    </row>
    <row r="191" spans="1:10" ht="14">
      <c r="A191" s="12"/>
      <c r="B191" s="74"/>
      <c r="C191" s="80"/>
      <c r="D191" s="11" t="s">
        <v>1689</v>
      </c>
      <c r="E191" s="89"/>
      <c r="F191" s="89"/>
      <c r="G191" s="83"/>
      <c r="H191" s="248"/>
      <c r="I191" s="83"/>
      <c r="J191" s="83"/>
    </row>
    <row r="192" spans="1:10" ht="14">
      <c r="A192" s="12"/>
      <c r="B192" s="74"/>
      <c r="C192" s="80"/>
      <c r="D192" s="11" t="s">
        <v>47</v>
      </c>
      <c r="E192" s="89"/>
      <c r="F192" s="89"/>
      <c r="G192" s="83"/>
      <c r="H192" s="248"/>
      <c r="I192" s="83"/>
      <c r="J192" s="83"/>
    </row>
    <row r="193" spans="1:10" ht="14">
      <c r="A193" s="12"/>
      <c r="B193" s="74"/>
      <c r="C193" s="80"/>
      <c r="D193" s="11" t="s">
        <v>1677</v>
      </c>
      <c r="E193" s="89"/>
      <c r="F193" s="89"/>
      <c r="G193" s="83"/>
      <c r="H193" s="248"/>
      <c r="I193" s="83"/>
      <c r="J193" s="83"/>
    </row>
    <row r="194" spans="1:10" ht="14">
      <c r="A194" s="13"/>
      <c r="B194" s="77"/>
      <c r="C194" s="81"/>
      <c r="D194" s="23"/>
      <c r="E194" s="90"/>
      <c r="F194" s="90"/>
      <c r="G194" s="85"/>
      <c r="H194" s="249"/>
      <c r="I194" s="85"/>
      <c r="J194" s="85"/>
    </row>
    <row r="195" spans="1:10" ht="30" customHeight="1">
      <c r="A195" s="15"/>
      <c r="B195" s="67" t="s">
        <v>198</v>
      </c>
      <c r="C195" s="68"/>
      <c r="D195" s="105" t="s">
        <v>221</v>
      </c>
      <c r="E195" s="133" t="s">
        <v>634</v>
      </c>
      <c r="F195" s="133"/>
      <c r="G195" s="68">
        <v>1</v>
      </c>
      <c r="H195" s="247">
        <f>VLOOKUP(B195,'Pricelist Summary'!E:K,7,0)</f>
        <v>1590</v>
      </c>
      <c r="I195" s="244">
        <f>H195/1.07</f>
        <v>1485.981308411215</v>
      </c>
      <c r="J195" s="68"/>
    </row>
    <row r="196" spans="1:10" ht="15" customHeight="1">
      <c r="A196" s="12"/>
      <c r="B196" s="79"/>
      <c r="C196" s="83"/>
      <c r="D196" s="11" t="s">
        <v>212</v>
      </c>
      <c r="E196" s="159" t="s">
        <v>635</v>
      </c>
      <c r="F196" s="89"/>
      <c r="G196" s="83"/>
      <c r="H196" s="248"/>
      <c r="I196" s="83"/>
      <c r="J196" s="83"/>
    </row>
    <row r="197" spans="1:10" ht="15" customHeight="1">
      <c r="A197" s="12"/>
      <c r="B197" s="74"/>
      <c r="C197" s="579"/>
      <c r="D197" s="11" t="s">
        <v>207</v>
      </c>
      <c r="E197" s="89"/>
      <c r="F197" s="89"/>
      <c r="G197" s="83"/>
      <c r="H197" s="248"/>
      <c r="I197" s="83"/>
      <c r="J197" s="83"/>
    </row>
    <row r="198" spans="1:10" ht="15" customHeight="1">
      <c r="A198" s="12"/>
      <c r="B198" s="74"/>
      <c r="C198" s="579"/>
      <c r="D198" s="11" t="s">
        <v>208</v>
      </c>
      <c r="E198" s="89"/>
      <c r="F198" s="89"/>
      <c r="G198" s="83"/>
      <c r="H198" s="248"/>
      <c r="I198" s="83"/>
      <c r="J198" s="83"/>
    </row>
    <row r="199" spans="1:10" ht="15" customHeight="1">
      <c r="A199" s="12"/>
      <c r="B199" s="74"/>
      <c r="C199" s="579"/>
      <c r="D199" s="11" t="s">
        <v>209</v>
      </c>
      <c r="E199" s="89"/>
      <c r="F199" s="89"/>
      <c r="G199" s="83"/>
      <c r="H199" s="248"/>
      <c r="I199" s="83"/>
      <c r="J199" s="83"/>
    </row>
    <row r="200" spans="1:10" ht="15" customHeight="1">
      <c r="A200" s="12"/>
      <c r="B200" s="74"/>
      <c r="C200" s="579"/>
      <c r="D200" s="11" t="s">
        <v>211</v>
      </c>
      <c r="E200" s="89"/>
      <c r="F200" s="89"/>
      <c r="G200" s="83"/>
      <c r="H200" s="248"/>
      <c r="I200" s="83"/>
      <c r="J200" s="83"/>
    </row>
    <row r="201" spans="1:10" ht="15" customHeight="1">
      <c r="A201" s="12"/>
      <c r="B201" s="74"/>
      <c r="C201" s="579"/>
      <c r="D201" s="11" t="s">
        <v>210</v>
      </c>
      <c r="E201" s="89"/>
      <c r="F201" s="89"/>
      <c r="G201" s="83"/>
      <c r="H201" s="248"/>
      <c r="I201" s="83"/>
      <c r="J201" s="83"/>
    </row>
    <row r="202" spans="1:10" ht="15" customHeight="1">
      <c r="A202" s="12"/>
      <c r="B202" s="74"/>
      <c r="C202" s="579"/>
      <c r="D202" s="11" t="s">
        <v>217</v>
      </c>
      <c r="E202" s="89"/>
      <c r="F202" s="89"/>
      <c r="G202" s="83"/>
      <c r="H202" s="248"/>
      <c r="I202" s="83"/>
      <c r="J202" s="83"/>
    </row>
    <row r="203" spans="1:10" ht="15" customHeight="1">
      <c r="A203" s="12"/>
      <c r="B203" s="74"/>
      <c r="C203" s="579"/>
      <c r="D203" s="11" t="s">
        <v>213</v>
      </c>
      <c r="E203" s="89"/>
      <c r="F203" s="89"/>
      <c r="G203" s="83"/>
      <c r="H203" s="248"/>
      <c r="I203" s="83"/>
      <c r="J203" s="83"/>
    </row>
    <row r="204" spans="1:10" ht="15" customHeight="1">
      <c r="A204" s="12"/>
      <c r="B204" s="74"/>
      <c r="C204" s="579"/>
      <c r="D204" s="11" t="s">
        <v>214</v>
      </c>
      <c r="E204" s="89"/>
      <c r="F204" s="89"/>
      <c r="G204" s="83"/>
      <c r="H204" s="248"/>
      <c r="I204" s="83"/>
      <c r="J204" s="83"/>
    </row>
    <row r="205" spans="1:10" ht="15" customHeight="1">
      <c r="A205" s="12"/>
      <c r="B205" s="74"/>
      <c r="C205" s="579"/>
      <c r="D205" s="11" t="s">
        <v>218</v>
      </c>
      <c r="E205" s="89"/>
      <c r="F205" s="89"/>
      <c r="G205" s="83"/>
      <c r="H205" s="248"/>
      <c r="I205" s="83"/>
      <c r="J205" s="83"/>
    </row>
    <row r="206" spans="1:10" ht="14">
      <c r="A206" s="12"/>
      <c r="B206" s="74"/>
      <c r="C206" s="579"/>
      <c r="D206" s="11" t="s">
        <v>215</v>
      </c>
      <c r="E206" s="89"/>
      <c r="F206" s="89"/>
      <c r="G206" s="83"/>
      <c r="H206" s="248"/>
      <c r="I206" s="83"/>
      <c r="J206" s="83"/>
    </row>
    <row r="207" spans="1:10" ht="14">
      <c r="A207" s="12"/>
      <c r="B207" s="74"/>
      <c r="C207" s="579"/>
      <c r="D207" s="11" t="s">
        <v>216</v>
      </c>
      <c r="E207" s="89"/>
      <c r="F207" s="89"/>
      <c r="G207" s="83"/>
      <c r="H207" s="248"/>
      <c r="I207" s="83"/>
      <c r="J207" s="83"/>
    </row>
    <row r="208" spans="1:10" ht="14">
      <c r="A208" s="13"/>
      <c r="B208" s="77"/>
      <c r="C208" s="580"/>
      <c r="D208" s="23" t="s">
        <v>47</v>
      </c>
      <c r="E208" s="90"/>
      <c r="F208" s="90"/>
      <c r="G208" s="85"/>
      <c r="H208" s="249"/>
      <c r="I208" s="85"/>
      <c r="J208" s="85"/>
    </row>
    <row r="209" spans="1:10" ht="30" customHeight="1">
      <c r="A209" s="17"/>
      <c r="B209" s="79" t="s">
        <v>893</v>
      </c>
      <c r="C209" s="83"/>
      <c r="D209" s="106" t="s">
        <v>896</v>
      </c>
      <c r="E209" s="133" t="s">
        <v>634</v>
      </c>
      <c r="F209" s="159"/>
      <c r="G209" s="83">
        <v>1</v>
      </c>
      <c r="H209" s="247">
        <f>VLOOKUP(B209,'Pricelist Summary'!E:K,7,0)</f>
        <v>2690</v>
      </c>
      <c r="I209" s="244">
        <f>H209/1.07</f>
        <v>2514.0186915887848</v>
      </c>
      <c r="J209" s="83"/>
    </row>
    <row r="210" spans="1:10" ht="30" customHeight="1">
      <c r="A210" s="17"/>
      <c r="B210" s="79" t="s">
        <v>894</v>
      </c>
      <c r="C210" s="83"/>
      <c r="D210" s="106" t="s">
        <v>897</v>
      </c>
      <c r="E210" s="159" t="s">
        <v>988</v>
      </c>
      <c r="F210" s="159"/>
      <c r="G210" s="83"/>
      <c r="H210" s="247">
        <f>VLOOKUP(B210,'Pricelist Summary'!E:K,7,0)</f>
        <v>2690</v>
      </c>
      <c r="I210" s="244">
        <f>H210/1.07</f>
        <v>2514.0186915887848</v>
      </c>
      <c r="J210" s="83"/>
    </row>
    <row r="211" spans="1:10" ht="30" customHeight="1">
      <c r="A211" s="17"/>
      <c r="B211" s="79" t="s">
        <v>895</v>
      </c>
      <c r="C211" s="83"/>
      <c r="D211" s="106" t="s">
        <v>898</v>
      </c>
      <c r="E211" s="159"/>
      <c r="F211" s="159"/>
      <c r="G211" s="83"/>
      <c r="H211" s="247">
        <f>VLOOKUP(B211,'Pricelist Summary'!E:K,7,0)</f>
        <v>2690</v>
      </c>
      <c r="I211" s="244">
        <f>H211/1.07</f>
        <v>2514.0186915887848</v>
      </c>
      <c r="J211" s="83"/>
    </row>
    <row r="212" spans="1:10" ht="30" customHeight="1">
      <c r="A212" s="17"/>
      <c r="B212" s="79"/>
      <c r="C212" s="83"/>
      <c r="D212" s="106"/>
      <c r="E212" s="159"/>
      <c r="F212" s="159"/>
      <c r="G212" s="83"/>
      <c r="H212" s="248"/>
      <c r="I212" s="83"/>
      <c r="J212" s="83"/>
    </row>
    <row r="213" spans="1:10" ht="14">
      <c r="A213" s="17"/>
      <c r="B213" s="79"/>
      <c r="C213" s="83"/>
      <c r="D213" s="136" t="s">
        <v>406</v>
      </c>
      <c r="E213" s="91"/>
      <c r="F213" s="91"/>
      <c r="G213" s="83"/>
      <c r="H213" s="248"/>
      <c r="I213" s="83"/>
      <c r="J213" s="83"/>
    </row>
    <row r="214" spans="1:10" ht="14.25" customHeight="1">
      <c r="A214" s="17"/>
      <c r="B214" s="116"/>
      <c r="C214" s="83"/>
      <c r="D214" s="136" t="s">
        <v>310</v>
      </c>
      <c r="E214" s="91"/>
      <c r="F214" s="91"/>
      <c r="G214" s="83"/>
      <c r="H214" s="248"/>
      <c r="I214" s="83"/>
      <c r="J214" s="83"/>
    </row>
    <row r="215" spans="1:10" ht="14.25" customHeight="1">
      <c r="A215" s="17"/>
      <c r="B215" s="79"/>
      <c r="C215" s="83"/>
      <c r="D215" s="11" t="s">
        <v>311</v>
      </c>
      <c r="E215" s="91"/>
      <c r="F215" s="91"/>
      <c r="G215" s="83"/>
      <c r="H215" s="248"/>
      <c r="I215" s="83"/>
      <c r="J215" s="83"/>
    </row>
    <row r="216" spans="1:10" ht="14.25" customHeight="1">
      <c r="A216" s="17"/>
      <c r="B216" s="79"/>
      <c r="C216" s="83"/>
      <c r="D216" s="136" t="s">
        <v>312</v>
      </c>
      <c r="E216" s="91"/>
      <c r="F216" s="91"/>
      <c r="G216" s="83"/>
      <c r="H216" s="248"/>
      <c r="I216" s="83"/>
      <c r="J216" s="83"/>
    </row>
    <row r="217" spans="1:10" ht="14.25" customHeight="1">
      <c r="A217" s="17"/>
      <c r="B217"/>
      <c r="C217" s="83"/>
      <c r="D217" s="136" t="s">
        <v>313</v>
      </c>
      <c r="E217" s="91"/>
      <c r="F217" s="91"/>
      <c r="G217" s="83"/>
      <c r="H217" s="248"/>
      <c r="I217" s="83"/>
      <c r="J217" s="83"/>
    </row>
    <row r="218" spans="1:10" ht="14.25" customHeight="1">
      <c r="A218" s="17"/>
      <c r="B218"/>
      <c r="C218" s="83"/>
      <c r="D218" s="136" t="s">
        <v>899</v>
      </c>
      <c r="E218" s="91"/>
      <c r="F218" s="91"/>
      <c r="G218" s="83"/>
      <c r="H218" s="248"/>
      <c r="I218" s="83"/>
      <c r="J218" s="83"/>
    </row>
    <row r="219" spans="1:10" ht="14.25" customHeight="1">
      <c r="A219" s="17"/>
      <c r="B219" s="79"/>
      <c r="C219" s="83"/>
      <c r="D219" s="136" t="s">
        <v>407</v>
      </c>
      <c r="E219" s="91"/>
      <c r="F219" s="91"/>
      <c r="G219" s="83"/>
      <c r="H219" s="248"/>
      <c r="I219" s="83"/>
      <c r="J219" s="83"/>
    </row>
    <row r="220" spans="1:10" ht="14.25" customHeight="1">
      <c r="A220" s="17"/>
      <c r="B220" s="79"/>
      <c r="C220" s="83"/>
      <c r="D220" s="136" t="s">
        <v>565</v>
      </c>
      <c r="E220" s="91"/>
      <c r="F220" s="91"/>
      <c r="G220" s="83"/>
      <c r="H220" s="248"/>
      <c r="I220" s="83"/>
      <c r="J220" s="83"/>
    </row>
    <row r="221" spans="1:10" ht="14.25" customHeight="1">
      <c r="A221" s="17"/>
      <c r="B221" s="79"/>
      <c r="C221" s="83"/>
      <c r="D221" s="136" t="s">
        <v>252</v>
      </c>
      <c r="E221" s="91"/>
      <c r="F221" s="91"/>
      <c r="G221" s="83"/>
      <c r="H221" s="248"/>
      <c r="I221" s="83"/>
      <c r="J221" s="83"/>
    </row>
    <row r="222" spans="1:10" ht="14.25" customHeight="1">
      <c r="A222" s="17"/>
      <c r="B222" s="79"/>
      <c r="C222" s="83"/>
      <c r="D222" s="136" t="s">
        <v>308</v>
      </c>
      <c r="E222" s="91"/>
      <c r="F222" s="91"/>
      <c r="G222" s="83"/>
      <c r="H222" s="248"/>
      <c r="I222" s="83"/>
      <c r="J222" s="83"/>
    </row>
    <row r="223" spans="1:10" ht="14.25" customHeight="1">
      <c r="A223" s="17"/>
      <c r="B223" s="79"/>
      <c r="C223" s="83"/>
      <c r="D223" s="136" t="s">
        <v>314</v>
      </c>
      <c r="E223" s="91"/>
      <c r="F223" s="91"/>
      <c r="G223" s="83"/>
      <c r="H223" s="248"/>
      <c r="I223" s="83"/>
      <c r="J223" s="83"/>
    </row>
    <row r="224" spans="1:10" ht="14.25" customHeight="1">
      <c r="A224" s="17"/>
      <c r="B224" s="79"/>
      <c r="C224" s="83"/>
      <c r="D224" s="11" t="s">
        <v>900</v>
      </c>
      <c r="E224" s="91"/>
      <c r="F224" s="91"/>
      <c r="G224" s="83"/>
      <c r="H224" s="248"/>
      <c r="I224" s="83"/>
      <c r="J224" s="83"/>
    </row>
    <row r="225" spans="1:10" ht="14.25" customHeight="1">
      <c r="A225" s="17"/>
      <c r="B225" s="79"/>
      <c r="C225" s="83"/>
      <c r="D225" s="11" t="s">
        <v>253</v>
      </c>
      <c r="E225" s="91"/>
      <c r="F225" s="91"/>
      <c r="G225" s="83"/>
      <c r="H225" s="248"/>
      <c r="I225" s="83"/>
      <c r="J225" s="83"/>
    </row>
    <row r="226" spans="1:10" ht="10.5" customHeight="1">
      <c r="A226" s="17"/>
      <c r="B226" s="79"/>
      <c r="C226" s="83"/>
      <c r="D226" s="11" t="s">
        <v>408</v>
      </c>
      <c r="E226" s="91"/>
      <c r="F226" s="91"/>
      <c r="G226" s="83"/>
      <c r="H226" s="248"/>
      <c r="I226" s="83"/>
      <c r="J226" s="83"/>
    </row>
    <row r="227" spans="1:10" ht="14">
      <c r="A227" s="17"/>
      <c r="B227" s="79"/>
      <c r="C227" s="83"/>
      <c r="D227" s="11" t="s">
        <v>337</v>
      </c>
      <c r="E227" s="91"/>
      <c r="F227" s="91"/>
      <c r="G227" s="83"/>
      <c r="H227" s="248"/>
      <c r="I227" s="83"/>
      <c r="J227" s="83"/>
    </row>
    <row r="228" spans="1:10" ht="14">
      <c r="A228" s="17"/>
      <c r="B228" s="79"/>
      <c r="C228" s="83"/>
      <c r="D228" s="161" t="s">
        <v>637</v>
      </c>
      <c r="E228" s="91"/>
      <c r="F228" s="91"/>
      <c r="G228" s="83"/>
      <c r="H228" s="248"/>
      <c r="I228" s="83"/>
      <c r="J228" s="83"/>
    </row>
    <row r="229" spans="1:10" ht="14">
      <c r="A229" s="16"/>
      <c r="B229" s="84"/>
      <c r="C229" s="85"/>
      <c r="D229" s="23"/>
      <c r="E229" s="92"/>
      <c r="F229" s="92"/>
      <c r="G229" s="85"/>
      <c r="H229" s="249"/>
      <c r="I229" s="85"/>
      <c r="J229" s="85"/>
    </row>
    <row r="230" spans="1:10" s="565" customFormat="1" ht="30.75" customHeight="1">
      <c r="A230" s="558"/>
      <c r="B230" s="559" t="s">
        <v>560</v>
      </c>
      <c r="C230" s="560"/>
      <c r="D230" s="561" t="s">
        <v>562</v>
      </c>
      <c r="E230" s="562" t="s">
        <v>634</v>
      </c>
      <c r="F230" s="560"/>
      <c r="G230" s="560">
        <v>1</v>
      </c>
      <c r="H230" s="563">
        <f>VLOOKUP(B230,'Pricelist Summary'!E:K,7,0)</f>
        <v>3690</v>
      </c>
      <c r="I230" s="564">
        <f>H230/1.07</f>
        <v>3448.5981308411215</v>
      </c>
      <c r="J230" s="560"/>
    </row>
    <row r="231" spans="1:10" s="565" customFormat="1" ht="30.75" customHeight="1">
      <c r="A231" s="558"/>
      <c r="B231" s="559" t="s">
        <v>561</v>
      </c>
      <c r="C231" s="560"/>
      <c r="D231" s="561" t="s">
        <v>563</v>
      </c>
      <c r="E231" s="560" t="s">
        <v>990</v>
      </c>
      <c r="F231" s="560"/>
      <c r="G231" s="560"/>
      <c r="H231" s="563">
        <f>VLOOKUP(B231,'Pricelist Summary'!E:K,7,0)</f>
        <v>3690</v>
      </c>
      <c r="I231" s="564">
        <f>H231/1.07</f>
        <v>3448.5981308411215</v>
      </c>
      <c r="J231" s="560"/>
    </row>
    <row r="232" spans="1:10" s="565" customFormat="1" ht="30.75" customHeight="1">
      <c r="A232" s="558"/>
      <c r="B232" s="559" t="s">
        <v>646</v>
      </c>
      <c r="C232" s="560"/>
      <c r="D232" s="561" t="s">
        <v>648</v>
      </c>
      <c r="E232" s="560"/>
      <c r="F232" s="560"/>
      <c r="G232" s="560"/>
      <c r="H232" s="563">
        <f>VLOOKUP(B232,'Pricelist Summary'!E:K,7,0)</f>
        <v>3690</v>
      </c>
      <c r="I232" s="564">
        <f>H232/1.07</f>
        <v>3448.5981308411215</v>
      </c>
      <c r="J232" s="560"/>
    </row>
    <row r="233" spans="1:10" s="565" customFormat="1" ht="30.75" customHeight="1">
      <c r="A233" s="558"/>
      <c r="B233" s="559" t="s">
        <v>647</v>
      </c>
      <c r="C233" s="560"/>
      <c r="D233" s="561" t="s">
        <v>649</v>
      </c>
      <c r="E233" s="560"/>
      <c r="F233" s="560"/>
      <c r="G233" s="560"/>
      <c r="H233" s="563">
        <f>VLOOKUP(B233,'Pricelist Summary'!E:K,7,0)</f>
        <v>3690</v>
      </c>
      <c r="I233" s="564">
        <f>H233/1.07</f>
        <v>3448.5981308411215</v>
      </c>
      <c r="J233" s="560"/>
    </row>
    <row r="234" spans="1:10" s="565" customFormat="1" ht="14">
      <c r="A234" s="558"/>
      <c r="B234" s="559"/>
      <c r="C234" s="560"/>
      <c r="D234" s="566"/>
      <c r="E234" s="559"/>
      <c r="F234" s="559"/>
      <c r="G234" s="560"/>
      <c r="H234" s="567"/>
      <c r="I234" s="560"/>
      <c r="J234" s="560"/>
    </row>
    <row r="235" spans="1:10" s="565" customFormat="1" ht="14.25" customHeight="1">
      <c r="A235" s="558"/>
      <c r="B235" s="568"/>
      <c r="C235" s="560"/>
      <c r="D235" s="569" t="s">
        <v>1697</v>
      </c>
      <c r="E235" s="559"/>
      <c r="F235" s="559"/>
      <c r="G235" s="560"/>
      <c r="H235" s="567"/>
      <c r="I235" s="560"/>
      <c r="J235" s="560"/>
    </row>
    <row r="236" spans="1:10" s="565" customFormat="1" ht="14.25" customHeight="1">
      <c r="A236" s="558"/>
      <c r="B236" s="559"/>
      <c r="C236" s="560"/>
      <c r="D236" s="566" t="s">
        <v>311</v>
      </c>
      <c r="E236" s="559"/>
      <c r="F236" s="559"/>
      <c r="G236" s="560"/>
      <c r="H236" s="567"/>
      <c r="I236" s="560"/>
      <c r="J236" s="560"/>
    </row>
    <row r="237" spans="1:10" s="565" customFormat="1" ht="14.25" customHeight="1">
      <c r="A237" s="558"/>
      <c r="B237" s="576" t="s">
        <v>984</v>
      </c>
      <c r="C237" s="560"/>
      <c r="D237" s="569" t="s">
        <v>309</v>
      </c>
      <c r="E237" s="559"/>
      <c r="F237" s="559"/>
      <c r="G237" s="560"/>
      <c r="H237" s="567"/>
      <c r="I237" s="560"/>
      <c r="J237" s="560"/>
    </row>
    <row r="238" spans="1:10" s="565" customFormat="1" ht="14.25" customHeight="1">
      <c r="A238" s="558"/>
      <c r="B238" s="559"/>
      <c r="C238" s="560"/>
      <c r="D238" s="569" t="s">
        <v>312</v>
      </c>
      <c r="E238" s="559"/>
      <c r="F238" s="559"/>
      <c r="G238" s="560"/>
      <c r="H238" s="567"/>
      <c r="I238" s="560"/>
      <c r="J238" s="560"/>
    </row>
    <row r="239" spans="1:10" s="565" customFormat="1" ht="14.25" customHeight="1">
      <c r="A239" s="558"/>
      <c r="B239" s="559"/>
      <c r="C239" s="560"/>
      <c r="D239" s="569" t="s">
        <v>313</v>
      </c>
      <c r="E239" s="559"/>
      <c r="F239" s="559"/>
      <c r="G239" s="560"/>
      <c r="H239" s="567"/>
      <c r="I239" s="560"/>
      <c r="J239" s="560"/>
    </row>
    <row r="240" spans="1:10" s="565" customFormat="1" ht="14.25" customHeight="1">
      <c r="A240" s="558"/>
      <c r="B240" s="559"/>
      <c r="C240" s="560"/>
      <c r="D240" s="569" t="s">
        <v>581</v>
      </c>
      <c r="E240" s="559"/>
      <c r="F240" s="559"/>
      <c r="G240" s="560"/>
      <c r="H240" s="567"/>
      <c r="I240" s="560"/>
      <c r="J240" s="560"/>
    </row>
    <row r="241" spans="1:10" s="565" customFormat="1" ht="14.25" customHeight="1">
      <c r="A241" s="558"/>
      <c r="B241" s="559"/>
      <c r="C241" s="560"/>
      <c r="D241" s="569" t="s">
        <v>565</v>
      </c>
      <c r="E241" s="559"/>
      <c r="F241" s="559"/>
      <c r="G241" s="560"/>
      <c r="H241" s="567"/>
      <c r="I241" s="560"/>
      <c r="J241" s="560"/>
    </row>
    <row r="242" spans="1:10" s="565" customFormat="1" ht="14.25" customHeight="1">
      <c r="A242" s="558"/>
      <c r="B242" s="559"/>
      <c r="C242" s="560"/>
      <c r="D242" s="569" t="s">
        <v>252</v>
      </c>
      <c r="E242" s="559"/>
      <c r="F242" s="559"/>
      <c r="G242" s="560"/>
      <c r="H242" s="567"/>
      <c r="I242" s="560"/>
      <c r="J242" s="560"/>
    </row>
    <row r="243" spans="1:10" s="565" customFormat="1" ht="14.25" customHeight="1">
      <c r="A243" s="558"/>
      <c r="B243" s="559"/>
      <c r="C243" s="560"/>
      <c r="D243" s="569" t="s">
        <v>308</v>
      </c>
      <c r="E243" s="559"/>
      <c r="F243" s="559"/>
      <c r="G243" s="560"/>
      <c r="H243" s="567"/>
      <c r="I243" s="560"/>
      <c r="J243" s="560"/>
    </row>
    <row r="244" spans="1:10" s="565" customFormat="1" ht="14.25" customHeight="1">
      <c r="A244" s="558"/>
      <c r="B244" s="559"/>
      <c r="C244" s="560"/>
      <c r="D244" s="566" t="s">
        <v>314</v>
      </c>
      <c r="E244" s="559"/>
      <c r="F244" s="559"/>
      <c r="G244" s="560"/>
      <c r="H244" s="567"/>
      <c r="I244" s="560"/>
      <c r="J244" s="560"/>
    </row>
    <row r="245" spans="1:10" s="565" customFormat="1" ht="14.25" customHeight="1">
      <c r="A245" s="558"/>
      <c r="B245" s="559"/>
      <c r="C245" s="560"/>
      <c r="D245" s="566" t="s">
        <v>564</v>
      </c>
      <c r="E245" s="559"/>
      <c r="F245" s="559"/>
      <c r="G245" s="560"/>
      <c r="H245" s="567"/>
      <c r="I245" s="560"/>
      <c r="J245" s="560"/>
    </row>
    <row r="246" spans="1:10" s="565" customFormat="1" ht="14.25" customHeight="1">
      <c r="A246" s="558"/>
      <c r="B246" s="559"/>
      <c r="C246" s="560"/>
      <c r="D246" s="569" t="s">
        <v>547</v>
      </c>
      <c r="E246" s="559"/>
      <c r="F246" s="559"/>
      <c r="G246" s="560"/>
      <c r="H246" s="567"/>
      <c r="I246" s="560"/>
      <c r="J246" s="560"/>
    </row>
    <row r="247" spans="1:10" s="565" customFormat="1" ht="10.5" customHeight="1">
      <c r="A247" s="558"/>
      <c r="B247" s="559"/>
      <c r="C247" s="560"/>
      <c r="D247" s="569" t="s">
        <v>557</v>
      </c>
      <c r="E247" s="559"/>
      <c r="F247" s="559"/>
      <c r="G247" s="560"/>
      <c r="H247" s="567"/>
      <c r="I247" s="560"/>
      <c r="J247" s="560"/>
    </row>
    <row r="248" spans="1:10" s="565" customFormat="1" ht="14">
      <c r="A248" s="558"/>
      <c r="B248" s="559"/>
      <c r="C248" s="560"/>
      <c r="D248" s="569" t="s">
        <v>558</v>
      </c>
      <c r="E248" s="559"/>
      <c r="F248" s="559"/>
      <c r="G248" s="560"/>
      <c r="H248" s="567"/>
      <c r="I248" s="560"/>
      <c r="J248" s="560"/>
    </row>
    <row r="249" spans="1:10" s="565" customFormat="1" ht="14">
      <c r="A249" s="558"/>
      <c r="B249" s="559"/>
      <c r="C249" s="560"/>
      <c r="D249" s="569" t="s">
        <v>566</v>
      </c>
      <c r="E249" s="559"/>
      <c r="F249" s="559"/>
      <c r="G249" s="560"/>
      <c r="H249" s="567"/>
      <c r="I249" s="560"/>
      <c r="J249" s="560"/>
    </row>
    <row r="250" spans="1:10" s="565" customFormat="1" ht="15.75" customHeight="1">
      <c r="A250" s="558"/>
      <c r="B250" s="559"/>
      <c r="C250" s="560"/>
      <c r="D250" s="569" t="s">
        <v>567</v>
      </c>
      <c r="E250" s="559"/>
      <c r="F250" s="559"/>
      <c r="G250" s="560"/>
      <c r="H250" s="567"/>
      <c r="I250" s="560"/>
      <c r="J250" s="560"/>
    </row>
    <row r="251" spans="1:10" s="565" customFormat="1" ht="14">
      <c r="A251" s="558"/>
      <c r="B251" s="559"/>
      <c r="C251" s="560"/>
      <c r="D251" s="570" t="s">
        <v>637</v>
      </c>
      <c r="E251" s="559"/>
      <c r="F251" s="559"/>
      <c r="G251" s="560"/>
      <c r="H251" s="567"/>
      <c r="I251" s="560"/>
      <c r="J251" s="560"/>
    </row>
    <row r="252" spans="1:10" s="565" customFormat="1" ht="14">
      <c r="A252" s="558"/>
      <c r="B252" s="559"/>
      <c r="C252" s="560"/>
      <c r="D252" s="566"/>
      <c r="E252" s="559"/>
      <c r="F252" s="559"/>
      <c r="G252" s="560"/>
      <c r="H252" s="567"/>
      <c r="I252" s="560"/>
      <c r="J252" s="560"/>
    </row>
    <row r="253" spans="1:10" s="565" customFormat="1" ht="14">
      <c r="A253" s="571"/>
      <c r="B253" s="572"/>
      <c r="C253" s="573"/>
      <c r="D253" s="574"/>
      <c r="E253" s="572"/>
      <c r="F253" s="572"/>
      <c r="G253" s="573"/>
      <c r="H253" s="575"/>
      <c r="I253" s="573"/>
      <c r="J253" s="573"/>
    </row>
    <row r="254" spans="1:10" ht="39" customHeight="1">
      <c r="A254" s="17"/>
      <c r="B254" s="79" t="s">
        <v>1544</v>
      </c>
      <c r="C254" s="83"/>
      <c r="D254" s="106" t="s">
        <v>1571</v>
      </c>
      <c r="E254" s="133" t="s">
        <v>634</v>
      </c>
      <c r="F254" s="159"/>
      <c r="G254" s="83">
        <v>1</v>
      </c>
      <c r="H254" s="247">
        <f>VLOOKUP(B254,'Pricelist Summary'!E:K,7,0)</f>
        <v>4490</v>
      </c>
      <c r="I254" s="244">
        <f>H254/1.07</f>
        <v>4196.26168224299</v>
      </c>
      <c r="J254" s="83"/>
    </row>
    <row r="255" spans="1:10" ht="39" customHeight="1">
      <c r="A255" s="17"/>
      <c r="B255" s="79" t="s">
        <v>1545</v>
      </c>
      <c r="C255" s="83"/>
      <c r="D255" s="106" t="s">
        <v>1572</v>
      </c>
      <c r="E255" s="159" t="s">
        <v>1570</v>
      </c>
      <c r="F255" s="159"/>
      <c r="G255" s="83"/>
      <c r="H255" s="247">
        <f>VLOOKUP(B255,'Pricelist Summary'!E:K,7,0)</f>
        <v>4490</v>
      </c>
      <c r="I255" s="244">
        <f>H255/1.07</f>
        <v>4196.26168224299</v>
      </c>
      <c r="J255" s="83"/>
    </row>
    <row r="256" spans="1:10" ht="39" customHeight="1">
      <c r="A256" s="17"/>
      <c r="B256" s="79" t="s">
        <v>1561</v>
      </c>
      <c r="C256" s="83"/>
      <c r="D256" s="106" t="s">
        <v>1573</v>
      </c>
      <c r="E256" s="159"/>
      <c r="F256" s="159"/>
      <c r="G256" s="83"/>
      <c r="H256" s="247">
        <f>VLOOKUP(B256,'Pricelist Summary'!E:K,7,0)</f>
        <v>4490</v>
      </c>
      <c r="I256" s="244">
        <f>H256/1.07</f>
        <v>4196.26168224299</v>
      </c>
      <c r="J256" s="83"/>
    </row>
    <row r="257" spans="1:10" ht="14">
      <c r="A257" s="17"/>
      <c r="B257" s="79"/>
      <c r="C257" s="83"/>
      <c r="D257" s="11"/>
      <c r="E257" s="91"/>
      <c r="F257" s="91"/>
      <c r="G257" s="83"/>
      <c r="H257" s="248"/>
      <c r="I257" s="83"/>
      <c r="J257" s="83"/>
    </row>
    <row r="258" spans="1:10" ht="14.25" customHeight="1">
      <c r="A258" s="17"/>
      <c r="B258" s="116"/>
      <c r="C258" s="83"/>
      <c r="D258" s="161" t="s">
        <v>1565</v>
      </c>
      <c r="E258" s="91"/>
      <c r="F258" s="91"/>
      <c r="G258" s="83"/>
      <c r="H258" s="248"/>
      <c r="I258" s="83"/>
      <c r="J258" s="83"/>
    </row>
    <row r="259" spans="1:10" ht="14.25" customHeight="1">
      <c r="A259" s="17"/>
      <c r="B259" s="116" t="s">
        <v>231</v>
      </c>
      <c r="C259" s="83"/>
      <c r="D259" s="11" t="s">
        <v>1566</v>
      </c>
      <c r="E259" s="91"/>
      <c r="F259" s="91"/>
      <c r="G259" s="83"/>
      <c r="H259" s="248"/>
      <c r="I259" s="83"/>
      <c r="J259" s="83"/>
    </row>
    <row r="260" spans="1:10" ht="14.25" customHeight="1">
      <c r="A260" s="17"/>
      <c r="B260" s="79"/>
      <c r="C260" s="83"/>
      <c r="D260" s="136" t="s">
        <v>309</v>
      </c>
      <c r="E260" s="91"/>
      <c r="F260" s="91"/>
      <c r="G260" s="83"/>
      <c r="H260" s="248"/>
      <c r="I260" s="83"/>
      <c r="J260" s="83"/>
    </row>
    <row r="261" spans="1:10" ht="14.25" customHeight="1">
      <c r="A261" s="17"/>
      <c r="B261" s="79"/>
      <c r="C261" s="83"/>
      <c r="D261" s="136" t="s">
        <v>1563</v>
      </c>
      <c r="E261" s="91"/>
      <c r="F261" s="91"/>
      <c r="G261" s="83"/>
      <c r="H261" s="248"/>
      <c r="I261" s="83"/>
      <c r="J261" s="83"/>
    </row>
    <row r="262" spans="1:10" ht="14.25" customHeight="1">
      <c r="A262" s="17"/>
      <c r="B262" s="79"/>
      <c r="C262" s="83"/>
      <c r="D262" s="136" t="s">
        <v>313</v>
      </c>
      <c r="E262" s="91"/>
      <c r="F262" s="91"/>
      <c r="G262" s="83"/>
      <c r="H262" s="248"/>
      <c r="I262" s="83"/>
      <c r="J262" s="83"/>
    </row>
    <row r="263" spans="1:10" ht="14.25" customHeight="1">
      <c r="A263" s="17"/>
      <c r="B263" s="79"/>
      <c r="C263" s="83"/>
      <c r="D263" s="136" t="s">
        <v>581</v>
      </c>
      <c r="E263" s="91"/>
      <c r="F263" s="91"/>
      <c r="G263" s="83"/>
      <c r="H263" s="248"/>
      <c r="I263" s="83"/>
      <c r="J263" s="83"/>
    </row>
    <row r="264" spans="1:10" ht="14.25" customHeight="1">
      <c r="A264" s="17"/>
      <c r="B264" s="79"/>
      <c r="C264" s="83"/>
      <c r="D264" s="136" t="s">
        <v>565</v>
      </c>
      <c r="E264" s="91"/>
      <c r="F264" s="91"/>
      <c r="G264" s="83"/>
      <c r="H264" s="248"/>
      <c r="I264" s="83"/>
      <c r="J264" s="83"/>
    </row>
    <row r="265" spans="1:10" ht="14.25" customHeight="1">
      <c r="A265" s="17"/>
      <c r="B265" s="79"/>
      <c r="C265" s="83"/>
      <c r="D265" s="136" t="s">
        <v>1564</v>
      </c>
      <c r="E265" s="91"/>
      <c r="F265" s="91"/>
      <c r="G265" s="83"/>
      <c r="H265" s="248"/>
      <c r="I265" s="83"/>
      <c r="J265" s="83"/>
    </row>
    <row r="266" spans="1:10" ht="14.25" customHeight="1">
      <c r="A266" s="17"/>
      <c r="B266" s="79"/>
      <c r="C266" s="83"/>
      <c r="D266" s="11" t="s">
        <v>314</v>
      </c>
      <c r="E266" s="91"/>
      <c r="F266" s="91"/>
      <c r="G266" s="83"/>
      <c r="H266" s="248"/>
      <c r="I266" s="83"/>
      <c r="J266" s="83"/>
    </row>
    <row r="267" spans="1:10" ht="14.25" customHeight="1">
      <c r="A267" s="17"/>
      <c r="B267" s="79"/>
      <c r="C267" s="83"/>
      <c r="D267" s="11" t="s">
        <v>564</v>
      </c>
      <c r="E267" s="91"/>
      <c r="F267" s="91"/>
      <c r="G267" s="83"/>
      <c r="H267" s="248"/>
      <c r="I267" s="83"/>
      <c r="J267" s="83"/>
    </row>
    <row r="268" spans="1:10" ht="14.25" customHeight="1">
      <c r="A268" s="17"/>
      <c r="B268" s="79"/>
      <c r="C268" s="83"/>
      <c r="D268" s="136" t="s">
        <v>1567</v>
      </c>
      <c r="E268" s="91"/>
      <c r="F268" s="91"/>
      <c r="G268" s="83"/>
      <c r="H268" s="248"/>
      <c r="I268" s="83"/>
      <c r="J268" s="83"/>
    </row>
    <row r="269" spans="1:10" ht="10.5" customHeight="1">
      <c r="A269" s="17"/>
      <c r="B269" s="79"/>
      <c r="C269" s="83"/>
      <c r="D269" s="136" t="s">
        <v>557</v>
      </c>
      <c r="E269" s="91"/>
      <c r="F269" s="91"/>
      <c r="G269" s="83"/>
      <c r="H269" s="248"/>
      <c r="I269" s="83"/>
      <c r="J269" s="83"/>
    </row>
    <row r="270" spans="1:10" ht="14">
      <c r="A270" s="17"/>
      <c r="B270" s="79"/>
      <c r="C270" s="83"/>
      <c r="D270" s="136" t="s">
        <v>558</v>
      </c>
      <c r="E270" s="91"/>
      <c r="F270" s="91"/>
      <c r="G270" s="83"/>
      <c r="H270" s="248"/>
      <c r="I270" s="83"/>
      <c r="J270" s="83"/>
    </row>
    <row r="271" spans="1:10" ht="14">
      <c r="A271" s="17"/>
      <c r="B271" s="79"/>
      <c r="C271" s="83"/>
      <c r="D271" s="136" t="s">
        <v>566</v>
      </c>
      <c r="E271" s="91"/>
      <c r="F271" s="91"/>
      <c r="G271" s="83"/>
      <c r="H271" s="248"/>
      <c r="I271" s="83"/>
      <c r="J271" s="83"/>
    </row>
    <row r="272" spans="1:10" ht="15.75" customHeight="1">
      <c r="A272" s="17"/>
      <c r="B272" s="79"/>
      <c r="C272" s="83"/>
      <c r="D272" s="136" t="s">
        <v>1569</v>
      </c>
      <c r="E272" s="91"/>
      <c r="F272" s="91"/>
      <c r="G272" s="83"/>
      <c r="H272" s="248"/>
      <c r="I272" s="83"/>
      <c r="J272" s="83"/>
    </row>
    <row r="273" spans="1:10" ht="14">
      <c r="A273" s="17"/>
      <c r="B273" s="79"/>
      <c r="C273" s="83"/>
      <c r="D273" s="510" t="s">
        <v>1568</v>
      </c>
      <c r="E273" s="91"/>
      <c r="F273" s="91"/>
      <c r="G273" s="83"/>
      <c r="H273" s="248"/>
      <c r="I273" s="83"/>
      <c r="J273" s="83"/>
    </row>
    <row r="274" spans="1:10" ht="14">
      <c r="A274" s="17"/>
      <c r="B274" s="79"/>
      <c r="C274" s="83"/>
      <c r="D274" s="11"/>
      <c r="E274" s="91"/>
      <c r="F274" s="91"/>
      <c r="G274" s="83"/>
      <c r="H274" s="248"/>
      <c r="I274" s="83"/>
      <c r="J274" s="83"/>
    </row>
    <row r="275" spans="1:10" ht="14">
      <c r="A275" s="16"/>
      <c r="B275" s="84"/>
      <c r="C275" s="85"/>
      <c r="D275" s="23"/>
      <c r="E275" s="92"/>
      <c r="F275" s="92"/>
      <c r="G275" s="85"/>
      <c r="H275" s="249"/>
      <c r="I275" s="85"/>
      <c r="J275" s="85"/>
    </row>
    <row r="276" spans="1:10" ht="30.75" customHeight="1">
      <c r="A276" s="17"/>
      <c r="B276" s="79" t="s">
        <v>1106</v>
      </c>
      <c r="C276" s="83"/>
      <c r="D276" s="106" t="s">
        <v>1107</v>
      </c>
      <c r="E276" s="133" t="s">
        <v>634</v>
      </c>
      <c r="F276" s="159"/>
      <c r="G276" s="83">
        <v>1</v>
      </c>
      <c r="H276" s="247">
        <f>VLOOKUP(B276,'Pricelist Summary'!E:K,7,0)</f>
        <v>3990</v>
      </c>
      <c r="I276" s="244">
        <f>H276/1.07</f>
        <v>3728.9719626168221</v>
      </c>
      <c r="J276" s="83"/>
    </row>
    <row r="277" spans="1:10" ht="30.75" customHeight="1">
      <c r="A277" s="17"/>
      <c r="B277" s="79"/>
      <c r="C277" s="83"/>
      <c r="D277" s="106"/>
      <c r="E277" s="159" t="s">
        <v>1114</v>
      </c>
      <c r="F277" s="159"/>
      <c r="G277" s="83"/>
      <c r="H277" s="248"/>
      <c r="I277" s="83"/>
      <c r="J277" s="83"/>
    </row>
    <row r="278" spans="1:10" ht="18" customHeight="1">
      <c r="A278" s="17"/>
      <c r="B278" s="116" t="s">
        <v>231</v>
      </c>
      <c r="C278" s="83"/>
      <c r="D278" s="136" t="s">
        <v>1108</v>
      </c>
      <c r="E278" s="91"/>
      <c r="F278" s="91"/>
      <c r="G278" s="83"/>
      <c r="H278" s="248"/>
      <c r="I278" s="83"/>
      <c r="J278" s="83"/>
    </row>
    <row r="279" spans="1:10" ht="18" customHeight="1">
      <c r="A279" s="17"/>
      <c r="B279" s="116"/>
      <c r="C279" s="83"/>
      <c r="D279" s="136" t="s">
        <v>552</v>
      </c>
      <c r="E279" s="91"/>
      <c r="F279" s="91"/>
      <c r="G279" s="83"/>
      <c r="H279" s="248"/>
      <c r="I279" s="83"/>
      <c r="J279" s="83"/>
    </row>
    <row r="280" spans="1:10" ht="18" customHeight="1">
      <c r="A280" s="17"/>
      <c r="B280" s="79"/>
      <c r="C280" s="83"/>
      <c r="D280" s="136" t="s">
        <v>551</v>
      </c>
      <c r="E280" s="91"/>
      <c r="F280" s="91"/>
      <c r="G280" s="83"/>
      <c r="H280" s="248"/>
      <c r="I280" s="83"/>
      <c r="J280" s="83"/>
    </row>
    <row r="281" spans="1:10" ht="18" customHeight="1">
      <c r="A281" s="17"/>
      <c r="B281" s="79"/>
      <c r="C281" s="83"/>
      <c r="D281" s="136" t="s">
        <v>1109</v>
      </c>
      <c r="E281" s="91"/>
      <c r="F281" s="91"/>
      <c r="G281" s="83"/>
      <c r="H281" s="248"/>
      <c r="I281" s="83"/>
      <c r="J281" s="83"/>
    </row>
    <row r="282" spans="1:10" ht="18" customHeight="1">
      <c r="A282" s="17"/>
      <c r="B282" s="79"/>
      <c r="C282" s="83"/>
      <c r="D282" s="136" t="s">
        <v>1112</v>
      </c>
      <c r="E282" s="91"/>
      <c r="F282" s="91"/>
      <c r="G282" s="83"/>
      <c r="H282" s="248"/>
      <c r="I282" s="83"/>
      <c r="J282" s="83"/>
    </row>
    <row r="283" spans="1:10" ht="18" customHeight="1">
      <c r="A283" s="17"/>
      <c r="B283" s="79"/>
      <c r="C283" s="83"/>
      <c r="D283" s="136" t="s">
        <v>1113</v>
      </c>
      <c r="E283" s="91"/>
      <c r="F283" s="91"/>
      <c r="G283" s="83"/>
      <c r="H283" s="248"/>
      <c r="I283" s="83"/>
      <c r="J283" s="83"/>
    </row>
    <row r="284" spans="1:10" ht="18" customHeight="1">
      <c r="A284" s="17"/>
      <c r="B284"/>
      <c r="C284" s="83"/>
      <c r="D284" s="136" t="s">
        <v>310</v>
      </c>
      <c r="E284" s="91"/>
      <c r="F284" s="91"/>
      <c r="G284" s="83"/>
      <c r="H284" s="248"/>
      <c r="I284" s="83"/>
      <c r="J284" s="83"/>
    </row>
    <row r="285" spans="1:10" ht="18" customHeight="1">
      <c r="A285" s="17"/>
      <c r="B285" s="79"/>
      <c r="C285" s="83"/>
      <c r="D285" s="136" t="s">
        <v>1115</v>
      </c>
      <c r="E285" s="91"/>
      <c r="F285" s="91"/>
      <c r="G285" s="83"/>
      <c r="H285" s="248"/>
      <c r="I285" s="83"/>
      <c r="J285" s="83"/>
    </row>
    <row r="286" spans="1:10" ht="18" customHeight="1">
      <c r="A286" s="17"/>
      <c r="B286" s="79"/>
      <c r="C286" s="83"/>
      <c r="D286" s="136" t="s">
        <v>553</v>
      </c>
      <c r="E286" s="91"/>
      <c r="F286" s="91"/>
      <c r="G286" s="83"/>
      <c r="H286" s="248"/>
      <c r="I286" s="83"/>
      <c r="J286" s="83"/>
    </row>
    <row r="287" spans="1:10" ht="18" customHeight="1">
      <c r="A287" s="17"/>
      <c r="B287" s="79"/>
      <c r="C287" s="83"/>
      <c r="D287" s="136" t="s">
        <v>1110</v>
      </c>
      <c r="E287" s="91"/>
      <c r="F287" s="91"/>
      <c r="G287" s="83"/>
      <c r="H287" s="248"/>
      <c r="I287" s="83"/>
      <c r="J287" s="83"/>
    </row>
    <row r="288" spans="1:10" ht="18" customHeight="1">
      <c r="A288" s="17"/>
      <c r="B288" s="79"/>
      <c r="C288" s="83"/>
      <c r="D288" s="136" t="s">
        <v>253</v>
      </c>
      <c r="E288" s="91"/>
      <c r="F288" s="91"/>
      <c r="G288" s="83"/>
      <c r="H288" s="248"/>
      <c r="I288" s="83"/>
      <c r="J288" s="83"/>
    </row>
    <row r="289" spans="1:10" ht="18" customHeight="1">
      <c r="A289" s="17"/>
      <c r="B289" s="79"/>
      <c r="C289" s="83"/>
      <c r="D289" s="136" t="s">
        <v>557</v>
      </c>
      <c r="E289" s="91"/>
      <c r="F289" s="91"/>
      <c r="G289" s="83"/>
      <c r="H289" s="248"/>
      <c r="I289" s="83"/>
      <c r="J289" s="83"/>
    </row>
    <row r="290" spans="1:10" ht="18" customHeight="1">
      <c r="A290" s="17"/>
      <c r="B290" s="79"/>
      <c r="C290" s="83"/>
      <c r="D290" s="136" t="s">
        <v>1116</v>
      </c>
      <c r="E290" s="91"/>
      <c r="F290" s="91"/>
      <c r="G290" s="83"/>
      <c r="H290" s="248"/>
      <c r="I290" s="83"/>
      <c r="J290" s="83"/>
    </row>
    <row r="291" spans="1:10" ht="18" customHeight="1">
      <c r="A291" s="17"/>
      <c r="B291" s="79"/>
      <c r="C291" s="83"/>
      <c r="D291" s="11"/>
      <c r="E291" s="91"/>
      <c r="F291" s="91"/>
      <c r="G291" s="83"/>
      <c r="H291" s="248"/>
      <c r="I291" s="83"/>
      <c r="J291" s="83"/>
    </row>
    <row r="292" spans="1:10" ht="18" customHeight="1">
      <c r="A292" s="17"/>
      <c r="B292" s="79"/>
      <c r="C292" s="83"/>
      <c r="D292" s="162" t="s">
        <v>1111</v>
      </c>
      <c r="E292" s="91"/>
      <c r="F292" s="91"/>
      <c r="G292" s="83"/>
      <c r="H292" s="248"/>
      <c r="I292" s="83"/>
      <c r="J292" s="83"/>
    </row>
    <row r="293" spans="1:10" ht="14">
      <c r="A293" s="16"/>
      <c r="B293" s="84"/>
      <c r="C293" s="85"/>
      <c r="D293" s="23"/>
      <c r="E293" s="92"/>
      <c r="F293" s="92"/>
      <c r="G293" s="85"/>
      <c r="H293" s="249"/>
      <c r="I293" s="85"/>
      <c r="J293" s="85"/>
    </row>
    <row r="294" spans="1:10" ht="30.75" customHeight="1">
      <c r="A294" s="17"/>
      <c r="B294" s="79" t="s">
        <v>548</v>
      </c>
      <c r="C294" s="83"/>
      <c r="D294" s="106" t="s">
        <v>1254</v>
      </c>
      <c r="E294" s="133" t="s">
        <v>634</v>
      </c>
      <c r="F294" s="159"/>
      <c r="G294" s="83">
        <v>1</v>
      </c>
      <c r="H294" s="247">
        <f>VLOOKUP(B294,'Pricelist Summary'!E:K,7,0)</f>
        <v>2190</v>
      </c>
      <c r="I294" s="244">
        <f>H294/1.07</f>
        <v>2046.7289719626167</v>
      </c>
      <c r="J294" s="83"/>
    </row>
    <row r="295" spans="1:10" ht="30.75" customHeight="1">
      <c r="A295" s="17"/>
      <c r="B295" s="79" t="s">
        <v>549</v>
      </c>
      <c r="C295" s="83"/>
      <c r="D295" s="106" t="s">
        <v>550</v>
      </c>
      <c r="E295" s="159" t="s">
        <v>990</v>
      </c>
      <c r="F295" s="159"/>
      <c r="G295" s="83"/>
      <c r="H295" s="247">
        <f>VLOOKUP(B295,'Pricelist Summary'!E:K,7,0)</f>
        <v>2190</v>
      </c>
      <c r="I295" s="244">
        <f>H295/1.07</f>
        <v>2046.7289719626167</v>
      </c>
      <c r="J295" s="83"/>
    </row>
    <row r="296" spans="1:10" ht="30.75" customHeight="1">
      <c r="A296" s="17"/>
      <c r="B296" s="79" t="s">
        <v>1032</v>
      </c>
      <c r="C296" s="83"/>
      <c r="D296" s="106" t="s">
        <v>1031</v>
      </c>
      <c r="E296" s="159"/>
      <c r="F296" s="159"/>
      <c r="G296" s="83"/>
      <c r="H296" s="247">
        <f>VLOOKUP(B296,'Pricelist Summary'!E:K,7,0)</f>
        <v>2190</v>
      </c>
      <c r="I296" s="244">
        <f>H296/1.07</f>
        <v>2046.7289719626167</v>
      </c>
      <c r="J296" s="83"/>
    </row>
    <row r="297" spans="1:10" ht="18" customHeight="1">
      <c r="A297" s="17"/>
      <c r="B297" s="79"/>
      <c r="C297" s="83"/>
      <c r="D297" s="136" t="s">
        <v>547</v>
      </c>
      <c r="E297" s="91"/>
      <c r="F297" s="91"/>
      <c r="G297" s="83"/>
      <c r="H297" s="248"/>
      <c r="I297" s="83"/>
      <c r="J297" s="83"/>
    </row>
    <row r="298" spans="1:10" ht="18" customHeight="1">
      <c r="A298" s="17"/>
      <c r="B298" s="116"/>
      <c r="C298" s="83"/>
      <c r="D298" s="136" t="s">
        <v>555</v>
      </c>
      <c r="E298" s="91"/>
      <c r="F298" s="91"/>
      <c r="G298" s="83"/>
      <c r="H298" s="248"/>
      <c r="I298" s="83"/>
      <c r="J298" s="83"/>
    </row>
    <row r="299" spans="1:10" ht="18" customHeight="1">
      <c r="A299" s="17"/>
      <c r="B299" s="79"/>
      <c r="C299" s="83"/>
      <c r="D299" s="136" t="s">
        <v>552</v>
      </c>
      <c r="E299" s="91"/>
      <c r="F299" s="91"/>
      <c r="G299" s="83"/>
      <c r="H299" s="248"/>
      <c r="I299" s="83"/>
      <c r="J299" s="83"/>
    </row>
    <row r="300" spans="1:10" ht="18" customHeight="1">
      <c r="A300" s="17"/>
      <c r="B300" s="79"/>
      <c r="C300" s="83"/>
      <c r="D300" s="136" t="s">
        <v>551</v>
      </c>
      <c r="E300" s="91"/>
      <c r="F300" s="91"/>
      <c r="G300" s="83"/>
      <c r="H300" s="248"/>
      <c r="I300" s="83"/>
      <c r="J300" s="83"/>
    </row>
    <row r="301" spans="1:10" ht="18" customHeight="1">
      <c r="A301" s="17"/>
      <c r="B301"/>
      <c r="C301" s="83"/>
      <c r="D301" s="136" t="s">
        <v>310</v>
      </c>
      <c r="E301" s="91"/>
      <c r="F301" s="91"/>
      <c r="G301" s="83"/>
      <c r="H301" s="248"/>
      <c r="I301" s="83"/>
      <c r="J301" s="83"/>
    </row>
    <row r="302" spans="1:10" ht="18" customHeight="1">
      <c r="A302" s="17"/>
      <c r="B302" s="79"/>
      <c r="C302" s="83"/>
      <c r="D302" s="136" t="s">
        <v>556</v>
      </c>
      <c r="E302" s="91"/>
      <c r="F302" s="91"/>
      <c r="G302" s="83"/>
      <c r="H302" s="248"/>
      <c r="I302" s="83"/>
      <c r="J302" s="83"/>
    </row>
    <row r="303" spans="1:10" ht="18" customHeight="1">
      <c r="A303" s="17"/>
      <c r="B303" s="79"/>
      <c r="C303" s="83"/>
      <c r="D303" s="136" t="s">
        <v>553</v>
      </c>
      <c r="E303" s="91"/>
      <c r="F303" s="91"/>
      <c r="G303" s="83"/>
      <c r="H303" s="248"/>
      <c r="I303" s="83"/>
      <c r="J303" s="83"/>
    </row>
    <row r="304" spans="1:10" ht="18" customHeight="1">
      <c r="A304" s="17"/>
      <c r="B304" s="79"/>
      <c r="C304" s="83"/>
      <c r="D304" s="136" t="s">
        <v>554</v>
      </c>
      <c r="E304" s="91"/>
      <c r="F304" s="91"/>
      <c r="G304" s="83"/>
      <c r="H304" s="248"/>
      <c r="I304" s="83"/>
      <c r="J304" s="83"/>
    </row>
    <row r="305" spans="1:10" ht="18" customHeight="1">
      <c r="A305" s="17"/>
      <c r="B305" s="79"/>
      <c r="C305" s="83"/>
      <c r="D305" s="136" t="s">
        <v>253</v>
      </c>
      <c r="E305" s="91"/>
      <c r="F305" s="91"/>
      <c r="G305" s="83"/>
      <c r="H305" s="248"/>
      <c r="I305" s="83"/>
      <c r="J305" s="83"/>
    </row>
    <row r="306" spans="1:10" ht="18" customHeight="1">
      <c r="A306" s="17"/>
      <c r="B306" s="79"/>
      <c r="C306" s="83"/>
      <c r="D306" s="136" t="s">
        <v>557</v>
      </c>
      <c r="E306" s="91"/>
      <c r="F306" s="91"/>
      <c r="G306" s="83"/>
      <c r="H306" s="248"/>
      <c r="I306" s="83"/>
      <c r="J306" s="83"/>
    </row>
    <row r="307" spans="1:10" ht="18" customHeight="1">
      <c r="A307" s="17"/>
      <c r="B307" s="79"/>
      <c r="C307" s="83"/>
      <c r="D307" s="136" t="s">
        <v>558</v>
      </c>
      <c r="E307" s="91"/>
      <c r="F307" s="91"/>
      <c r="G307" s="83"/>
      <c r="H307" s="248"/>
      <c r="I307" s="83"/>
      <c r="J307" s="83"/>
    </row>
    <row r="308" spans="1:10" ht="18" customHeight="1">
      <c r="A308" s="17"/>
      <c r="B308" s="79"/>
      <c r="C308" s="83"/>
      <c r="D308" s="11"/>
      <c r="E308" s="91"/>
      <c r="F308" s="91"/>
      <c r="G308" s="83"/>
      <c r="H308" s="248"/>
      <c r="I308" s="83"/>
      <c r="J308" s="83"/>
    </row>
    <row r="309" spans="1:10" ht="18" customHeight="1">
      <c r="A309" s="17"/>
      <c r="B309" s="79"/>
      <c r="C309" s="83"/>
      <c r="D309" s="162" t="s">
        <v>559</v>
      </c>
      <c r="E309" s="91"/>
      <c r="F309" s="91"/>
      <c r="G309" s="83"/>
      <c r="H309" s="248"/>
      <c r="I309" s="83"/>
      <c r="J309" s="83"/>
    </row>
    <row r="310" spans="1:10" ht="14">
      <c r="A310" s="16"/>
      <c r="B310" s="84"/>
      <c r="C310" s="85"/>
      <c r="D310" s="23"/>
      <c r="E310" s="92"/>
      <c r="F310" s="92"/>
      <c r="G310" s="85"/>
      <c r="H310" s="249"/>
      <c r="I310" s="85"/>
      <c r="J310" s="85"/>
    </row>
    <row r="311" spans="1:10" ht="30" customHeight="1">
      <c r="A311" s="15"/>
      <c r="B311" s="67" t="s">
        <v>1125</v>
      </c>
      <c r="C311" s="68"/>
      <c r="D311" s="115" t="s">
        <v>1150</v>
      </c>
      <c r="E311" s="133" t="s">
        <v>634</v>
      </c>
      <c r="F311" s="133"/>
      <c r="G311" s="68">
        <v>1</v>
      </c>
      <c r="H311" s="247">
        <f>VLOOKUP(B311,'Pricelist Summary'!E:K,7,0)</f>
        <v>1590</v>
      </c>
      <c r="I311" s="244">
        <f>H311/1.07</f>
        <v>1485.981308411215</v>
      </c>
      <c r="J311" s="68"/>
    </row>
    <row r="312" spans="1:10" ht="30">
      <c r="A312" s="12"/>
      <c r="B312" s="79"/>
      <c r="C312" s="83"/>
      <c r="D312" s="136" t="s">
        <v>547</v>
      </c>
      <c r="E312" s="159" t="s">
        <v>990</v>
      </c>
      <c r="F312" s="89"/>
      <c r="G312" s="83"/>
      <c r="H312" s="248"/>
      <c r="I312" s="83"/>
      <c r="J312" s="83"/>
    </row>
    <row r="313" spans="1:10" ht="14.25" customHeight="1">
      <c r="A313" s="12"/>
      <c r="B313" s="79"/>
      <c r="C313" s="579"/>
      <c r="D313" s="11" t="s">
        <v>1144</v>
      </c>
      <c r="E313" s="89"/>
      <c r="F313" s="89"/>
      <c r="G313" s="83"/>
      <c r="H313" s="248"/>
      <c r="I313" s="83"/>
      <c r="J313" s="83"/>
    </row>
    <row r="314" spans="1:10" ht="14.25" customHeight="1">
      <c r="A314" s="12"/>
      <c r="B314" s="79"/>
      <c r="C314" s="579"/>
      <c r="D314" s="11" t="s">
        <v>1149</v>
      </c>
      <c r="E314" s="89"/>
      <c r="F314" s="89"/>
      <c r="G314" s="83"/>
      <c r="H314" s="248"/>
      <c r="I314" s="83"/>
      <c r="J314" s="83"/>
    </row>
    <row r="315" spans="1:10" ht="14">
      <c r="A315" s="12"/>
      <c r="B315" s="79"/>
      <c r="C315" s="579"/>
      <c r="D315" s="11" t="s">
        <v>275</v>
      </c>
      <c r="E315" s="89"/>
      <c r="F315" s="89"/>
      <c r="G315" s="83"/>
      <c r="H315" s="248"/>
      <c r="I315" s="83"/>
      <c r="J315" s="83"/>
    </row>
    <row r="316" spans="1:10" ht="14.25" customHeight="1">
      <c r="A316" s="12"/>
      <c r="B316" s="79"/>
      <c r="C316" s="579"/>
      <c r="D316" s="11" t="s">
        <v>276</v>
      </c>
      <c r="E316" s="89"/>
      <c r="F316" s="89"/>
      <c r="G316" s="83"/>
      <c r="H316" s="248"/>
      <c r="I316" s="83"/>
      <c r="J316" s="83"/>
    </row>
    <row r="317" spans="1:10" ht="14">
      <c r="A317" s="12"/>
      <c r="B317" s="116"/>
      <c r="C317" s="579"/>
      <c r="D317" s="11" t="s">
        <v>1153</v>
      </c>
      <c r="E317" s="89"/>
      <c r="F317" s="89"/>
      <c r="G317" s="83"/>
      <c r="H317" s="248"/>
      <c r="I317" s="83"/>
      <c r="J317" s="83"/>
    </row>
    <row r="318" spans="1:10" ht="14">
      <c r="A318" s="12"/>
      <c r="B318" s="79"/>
      <c r="C318" s="579"/>
      <c r="D318" s="11" t="s">
        <v>1145</v>
      </c>
      <c r="E318" s="89"/>
      <c r="F318" s="89"/>
      <c r="G318" s="83"/>
      <c r="H318" s="248"/>
      <c r="I318" s="83"/>
      <c r="J318" s="83"/>
    </row>
    <row r="319" spans="1:10" ht="14">
      <c r="A319" s="12"/>
      <c r="B319" s="74"/>
      <c r="C319" s="579"/>
      <c r="D319" s="11" t="s">
        <v>1143</v>
      </c>
      <c r="E319" s="89"/>
      <c r="F319" s="89"/>
      <c r="G319" s="83"/>
      <c r="H319" s="248"/>
      <c r="I319" s="83"/>
      <c r="J319" s="83"/>
    </row>
    <row r="320" spans="1:10" ht="14">
      <c r="A320" s="12"/>
      <c r="B320" s="74"/>
      <c r="C320" s="579"/>
      <c r="D320" s="11" t="s">
        <v>1146</v>
      </c>
      <c r="E320" s="89"/>
      <c r="F320" s="89"/>
      <c r="G320" s="83"/>
      <c r="H320" s="248"/>
      <c r="I320" s="83"/>
      <c r="J320" s="83"/>
    </row>
    <row r="321" spans="1:10" ht="14">
      <c r="A321" s="12"/>
      <c r="B321" s="74"/>
      <c r="C321" s="579"/>
      <c r="D321" s="11" t="s">
        <v>218</v>
      </c>
      <c r="E321" s="89"/>
      <c r="F321" s="89"/>
      <c r="G321" s="83"/>
      <c r="H321" s="248"/>
      <c r="I321" s="83"/>
      <c r="J321" s="83"/>
    </row>
    <row r="322" spans="1:10" ht="14">
      <c r="A322" s="12"/>
      <c r="B322" s="74"/>
      <c r="C322" s="579"/>
      <c r="D322" s="11" t="s">
        <v>278</v>
      </c>
      <c r="E322" s="89"/>
      <c r="F322" s="89"/>
      <c r="G322" s="83"/>
      <c r="H322" s="248"/>
      <c r="I322" s="83"/>
      <c r="J322" s="83"/>
    </row>
    <row r="323" spans="1:10" ht="14">
      <c r="A323" s="12"/>
      <c r="B323" s="74"/>
      <c r="C323" s="579"/>
      <c r="D323" s="11" t="s">
        <v>1151</v>
      </c>
      <c r="E323" s="89"/>
      <c r="F323" s="89"/>
      <c r="G323" s="83"/>
      <c r="H323" s="248"/>
      <c r="I323" s="83"/>
      <c r="J323" s="83"/>
    </row>
    <row r="324" spans="1:10" ht="14">
      <c r="A324" s="12"/>
      <c r="B324" s="74"/>
      <c r="C324" s="579"/>
      <c r="D324" s="11" t="s">
        <v>47</v>
      </c>
      <c r="E324" s="89"/>
      <c r="F324" s="89"/>
      <c r="G324" s="83"/>
      <c r="H324" s="248"/>
      <c r="I324" s="83"/>
      <c r="J324" s="83"/>
    </row>
    <row r="325" spans="1:10" ht="14">
      <c r="A325" s="13"/>
      <c r="B325" s="77"/>
      <c r="C325" s="580"/>
      <c r="D325" s="23"/>
      <c r="E325" s="90"/>
      <c r="F325" s="90"/>
      <c r="G325" s="85"/>
      <c r="H325" s="249"/>
      <c r="I325" s="85"/>
      <c r="J325" s="85"/>
    </row>
    <row r="326" spans="1:10" ht="30" customHeight="1">
      <c r="A326" s="15"/>
      <c r="B326" s="67" t="s">
        <v>1123</v>
      </c>
      <c r="C326" s="68"/>
      <c r="D326" s="115" t="s">
        <v>1140</v>
      </c>
      <c r="E326" s="133" t="s">
        <v>634</v>
      </c>
      <c r="F326" s="133"/>
      <c r="G326" s="68">
        <v>1</v>
      </c>
      <c r="H326" s="247">
        <f>VLOOKUP(B326,'Pricelist Summary'!E:K,7,0)</f>
        <v>3290</v>
      </c>
      <c r="I326" s="244">
        <f>H326/1.07</f>
        <v>3074.7663551401865</v>
      </c>
      <c r="J326" s="68"/>
    </row>
    <row r="327" spans="1:10" ht="30">
      <c r="A327" s="12"/>
      <c r="B327" s="79"/>
      <c r="C327" s="83"/>
      <c r="D327" s="136" t="s">
        <v>547</v>
      </c>
      <c r="E327" s="159" t="s">
        <v>990</v>
      </c>
      <c r="F327" s="89"/>
      <c r="G327" s="83"/>
      <c r="H327" s="248"/>
      <c r="I327" s="83"/>
      <c r="J327" s="83"/>
    </row>
    <row r="328" spans="1:10" ht="14.25" customHeight="1">
      <c r="A328" s="12"/>
      <c r="B328" s="79"/>
      <c r="C328" s="579"/>
      <c r="D328" s="11" t="s">
        <v>274</v>
      </c>
      <c r="E328" s="89"/>
      <c r="F328" s="89"/>
      <c r="G328" s="83"/>
      <c r="H328" s="248"/>
      <c r="I328" s="83"/>
      <c r="J328" s="83"/>
    </row>
    <row r="329" spans="1:10" ht="14.25" customHeight="1">
      <c r="A329" s="12"/>
      <c r="B329" s="79"/>
      <c r="C329" s="579"/>
      <c r="D329" s="11" t="s">
        <v>1142</v>
      </c>
      <c r="E329" s="89"/>
      <c r="F329" s="89"/>
      <c r="G329" s="83"/>
      <c r="H329" s="248"/>
      <c r="I329" s="83"/>
      <c r="J329" s="83"/>
    </row>
    <row r="330" spans="1:10" ht="14">
      <c r="A330" s="12"/>
      <c r="B330" s="79"/>
      <c r="C330" s="579"/>
      <c r="D330" s="11" t="s">
        <v>275</v>
      </c>
      <c r="E330" s="89"/>
      <c r="F330" s="89"/>
      <c r="G330" s="83"/>
      <c r="H330" s="248"/>
      <c r="I330" s="83"/>
      <c r="J330" s="83"/>
    </row>
    <row r="331" spans="1:10" ht="14.25" customHeight="1">
      <c r="A331" s="12"/>
      <c r="B331" s="79"/>
      <c r="C331" s="579"/>
      <c r="D331" s="11" t="s">
        <v>276</v>
      </c>
      <c r="E331" s="89"/>
      <c r="F331" s="89"/>
      <c r="G331" s="83"/>
      <c r="H331" s="248"/>
      <c r="I331" s="83"/>
      <c r="J331" s="83"/>
    </row>
    <row r="332" spans="1:10" ht="14">
      <c r="A332" s="12"/>
      <c r="B332" s="116"/>
      <c r="C332" s="579"/>
      <c r="D332" s="11" t="s">
        <v>1147</v>
      </c>
      <c r="E332" s="89"/>
      <c r="F332" s="89"/>
      <c r="G332" s="83"/>
      <c r="H332" s="248"/>
      <c r="I332" s="83"/>
      <c r="J332" s="83"/>
    </row>
    <row r="333" spans="1:10" ht="14">
      <c r="A333" s="12"/>
      <c r="B333" s="79"/>
      <c r="C333" s="579"/>
      <c r="D333" s="11" t="s">
        <v>1141</v>
      </c>
      <c r="E333" s="89"/>
      <c r="F333" s="89"/>
      <c r="G333" s="83"/>
      <c r="H333" s="248"/>
      <c r="I333" s="83"/>
      <c r="J333" s="83"/>
    </row>
    <row r="334" spans="1:10" ht="14">
      <c r="A334" s="12"/>
      <c r="B334" s="74"/>
      <c r="C334" s="579"/>
      <c r="D334" s="11" t="s">
        <v>1148</v>
      </c>
      <c r="E334" s="89"/>
      <c r="F334" s="89"/>
      <c r="G334" s="83"/>
      <c r="H334" s="248"/>
      <c r="I334" s="83"/>
      <c r="J334" s="83"/>
    </row>
    <row r="335" spans="1:10" ht="14">
      <c r="A335" s="12"/>
      <c r="B335" s="74"/>
      <c r="C335" s="579"/>
      <c r="D335" s="11" t="s">
        <v>214</v>
      </c>
      <c r="E335" s="89"/>
      <c r="F335" s="89"/>
      <c r="G335" s="83"/>
      <c r="H335" s="248"/>
      <c r="I335" s="83"/>
      <c r="J335" s="83"/>
    </row>
    <row r="336" spans="1:10" ht="14">
      <c r="A336" s="12"/>
      <c r="B336" s="74"/>
      <c r="C336" s="579"/>
      <c r="D336" s="11" t="s">
        <v>218</v>
      </c>
      <c r="E336" s="89"/>
      <c r="F336" s="89"/>
      <c r="G336" s="83"/>
      <c r="H336" s="248"/>
      <c r="I336" s="83"/>
      <c r="J336" s="83"/>
    </row>
    <row r="337" spans="1:10" ht="14">
      <c r="A337" s="12"/>
      <c r="B337" s="74"/>
      <c r="C337" s="579"/>
      <c r="D337" s="11" t="s">
        <v>278</v>
      </c>
      <c r="E337" s="89"/>
      <c r="F337" s="89"/>
      <c r="G337" s="83"/>
      <c r="H337" s="248"/>
      <c r="I337" s="83"/>
      <c r="J337" s="83"/>
    </row>
    <row r="338" spans="1:10" ht="14">
      <c r="A338" s="12"/>
      <c r="B338" s="74"/>
      <c r="C338" s="579"/>
      <c r="D338" s="11" t="s">
        <v>277</v>
      </c>
      <c r="E338" s="89"/>
      <c r="F338" s="89"/>
      <c r="G338" s="83"/>
      <c r="H338" s="248"/>
      <c r="I338" s="83"/>
      <c r="J338" s="83"/>
    </row>
    <row r="339" spans="1:10" ht="14">
      <c r="A339" s="12"/>
      <c r="B339" s="74"/>
      <c r="C339" s="579"/>
      <c r="D339" s="11" t="s">
        <v>47</v>
      </c>
      <c r="E339" s="89"/>
      <c r="F339" s="89"/>
      <c r="G339" s="83"/>
      <c r="H339" s="248"/>
      <c r="I339" s="83"/>
      <c r="J339" s="83"/>
    </row>
    <row r="340" spans="1:10" ht="14">
      <c r="A340" s="13"/>
      <c r="B340" s="77"/>
      <c r="C340" s="580"/>
      <c r="D340" s="23"/>
      <c r="E340" s="90"/>
      <c r="F340" s="90"/>
      <c r="G340" s="85"/>
      <c r="H340" s="249"/>
      <c r="I340" s="85"/>
      <c r="J340" s="85"/>
    </row>
    <row r="341" spans="1:10" ht="30" customHeight="1">
      <c r="A341" s="15"/>
      <c r="B341" s="67" t="s">
        <v>1711</v>
      </c>
      <c r="C341" s="68"/>
      <c r="D341" s="115" t="s">
        <v>1713</v>
      </c>
      <c r="E341" s="133" t="s">
        <v>634</v>
      </c>
      <c r="F341" s="133"/>
      <c r="G341" s="68">
        <v>1</v>
      </c>
      <c r="H341" s="247">
        <f>VLOOKUP(B341,'Pricelist Summary'!E:K,7,0)</f>
        <v>3190</v>
      </c>
      <c r="I341" s="244">
        <f>H341/1.07</f>
        <v>2981.3084112149531</v>
      </c>
      <c r="J341" s="68"/>
    </row>
    <row r="342" spans="1:10" ht="30" customHeight="1">
      <c r="A342" s="12"/>
      <c r="B342" s="79" t="s">
        <v>1712</v>
      </c>
      <c r="C342" s="83"/>
      <c r="D342" s="96" t="s">
        <v>1714</v>
      </c>
      <c r="E342" s="159" t="s">
        <v>988</v>
      </c>
      <c r="F342" s="159"/>
      <c r="G342" s="83"/>
      <c r="H342" s="247">
        <f>VLOOKUP(B342,'Pricelist Summary'!E:K,7,0)</f>
        <v>3190</v>
      </c>
      <c r="I342" s="244">
        <f>H342/1.07</f>
        <v>2981.3084112149531</v>
      </c>
      <c r="J342" s="83"/>
    </row>
    <row r="343" spans="1:10" ht="18" customHeight="1">
      <c r="A343" s="12"/>
      <c r="B343" s="116" t="s">
        <v>231</v>
      </c>
      <c r="C343" s="80"/>
      <c r="D343" s="127"/>
      <c r="E343" s="89"/>
      <c r="F343" s="89"/>
      <c r="G343" s="83"/>
      <c r="H343" s="248"/>
      <c r="I343" s="83"/>
      <c r="J343" s="83"/>
    </row>
    <row r="344" spans="1:10" ht="14">
      <c r="A344" s="12"/>
      <c r="B344" s="116"/>
      <c r="C344" s="80"/>
      <c r="D344" s="127" t="s">
        <v>1698</v>
      </c>
      <c r="E344" s="89"/>
      <c r="F344" s="89"/>
      <c r="G344" s="83"/>
      <c r="H344" s="248"/>
      <c r="I344" s="83"/>
      <c r="J344" s="83"/>
    </row>
    <row r="345" spans="1:10" ht="14">
      <c r="A345" s="12"/>
      <c r="B345" s="116"/>
      <c r="C345" s="80"/>
      <c r="D345" s="11" t="s">
        <v>1703</v>
      </c>
      <c r="E345" s="89"/>
      <c r="F345" s="89"/>
      <c r="G345" s="83"/>
      <c r="H345" s="248"/>
      <c r="I345" s="83"/>
      <c r="J345" s="83"/>
    </row>
    <row r="346" spans="1:10" ht="14">
      <c r="A346" s="12"/>
      <c r="B346" s="116"/>
      <c r="C346" s="80"/>
      <c r="D346" s="11" t="s">
        <v>1706</v>
      </c>
      <c r="E346" s="89"/>
      <c r="F346" s="89"/>
      <c r="G346" s="83"/>
      <c r="H346" s="248"/>
      <c r="I346" s="83"/>
      <c r="J346" s="83"/>
    </row>
    <row r="347" spans="1:10" ht="14">
      <c r="A347" s="12"/>
      <c r="B347" s="74"/>
      <c r="C347" s="80"/>
      <c r="D347" s="11" t="s">
        <v>1704</v>
      </c>
      <c r="E347" s="89"/>
      <c r="F347" s="89"/>
      <c r="G347" s="83"/>
      <c r="H347" s="248"/>
      <c r="I347" s="83"/>
      <c r="J347" s="83"/>
    </row>
    <row r="348" spans="1:10" ht="14.25" customHeight="1">
      <c r="A348" s="12"/>
      <c r="B348" s="74"/>
      <c r="C348" s="80"/>
      <c r="D348" s="11" t="s">
        <v>516</v>
      </c>
      <c r="E348" s="89"/>
      <c r="F348" s="89"/>
      <c r="G348" s="83"/>
      <c r="H348" s="248"/>
      <c r="I348" s="83"/>
      <c r="J348" s="83"/>
    </row>
    <row r="349" spans="1:10" ht="14">
      <c r="A349" s="12"/>
      <c r="B349" s="74"/>
      <c r="C349" s="80"/>
      <c r="D349" s="11" t="s">
        <v>1707</v>
      </c>
      <c r="E349" s="89"/>
      <c r="F349" s="89"/>
      <c r="G349" s="83"/>
      <c r="H349" s="248"/>
      <c r="I349" s="83"/>
      <c r="J349" s="83"/>
    </row>
    <row r="350" spans="1:10" ht="14">
      <c r="A350" s="12"/>
      <c r="B350" s="74"/>
      <c r="C350" s="80"/>
      <c r="D350" s="11" t="s">
        <v>1699</v>
      </c>
      <c r="E350" s="89"/>
      <c r="F350" s="89"/>
      <c r="G350" s="83"/>
      <c r="H350" s="248"/>
      <c r="I350" s="83"/>
      <c r="J350" s="83"/>
    </row>
    <row r="351" spans="1:10" ht="14">
      <c r="A351" s="12"/>
      <c r="B351" s="74"/>
      <c r="C351" s="80"/>
      <c r="D351" s="11" t="s">
        <v>1687</v>
      </c>
      <c r="E351" s="89"/>
      <c r="F351" s="89"/>
      <c r="G351" s="83"/>
      <c r="H351" s="248"/>
      <c r="I351" s="83"/>
      <c r="J351" s="83"/>
    </row>
    <row r="352" spans="1:10" ht="14">
      <c r="A352" s="12"/>
      <c r="B352" s="74"/>
      <c r="C352" s="80"/>
      <c r="D352" s="11" t="s">
        <v>1708</v>
      </c>
      <c r="E352" s="89"/>
      <c r="F352" s="89"/>
      <c r="G352" s="83"/>
      <c r="H352" s="248"/>
      <c r="I352" s="83"/>
      <c r="J352" s="83"/>
    </row>
    <row r="353" spans="1:10" ht="14">
      <c r="A353" s="12"/>
      <c r="B353" s="74"/>
      <c r="C353" s="80"/>
      <c r="D353" s="11" t="s">
        <v>1700</v>
      </c>
      <c r="E353" s="89"/>
      <c r="F353" s="89"/>
      <c r="G353" s="83"/>
      <c r="H353" s="248"/>
      <c r="I353" s="83"/>
      <c r="J353" s="83"/>
    </row>
    <row r="354" spans="1:10" ht="14">
      <c r="A354" s="12"/>
      <c r="B354" s="74"/>
      <c r="C354" s="80"/>
      <c r="D354" s="11" t="s">
        <v>218</v>
      </c>
      <c r="E354" s="89"/>
      <c r="F354" s="89"/>
      <c r="G354" s="83"/>
      <c r="H354" s="248"/>
      <c r="I354" s="83"/>
      <c r="J354" s="83"/>
    </row>
    <row r="355" spans="1:10" ht="14">
      <c r="A355" s="12"/>
      <c r="B355" s="74"/>
      <c r="C355" s="80"/>
      <c r="D355" s="11" t="s">
        <v>1709</v>
      </c>
      <c r="E355" s="89"/>
      <c r="F355" s="89"/>
      <c r="G355" s="83"/>
      <c r="H355" s="248"/>
      <c r="I355" s="83"/>
      <c r="J355" s="83"/>
    </row>
    <row r="356" spans="1:10" ht="14">
      <c r="A356" s="12"/>
      <c r="B356" s="74"/>
      <c r="C356" s="80"/>
      <c r="D356" s="11" t="s">
        <v>1710</v>
      </c>
      <c r="E356" s="89"/>
      <c r="F356" s="89"/>
      <c r="G356" s="83"/>
      <c r="H356" s="248"/>
      <c r="I356" s="83"/>
      <c r="J356" s="83"/>
    </row>
    <row r="357" spans="1:10" ht="14">
      <c r="A357" s="12"/>
      <c r="B357" s="74"/>
      <c r="C357" s="80"/>
      <c r="D357" s="11" t="s">
        <v>1701</v>
      </c>
      <c r="E357" s="89"/>
      <c r="F357" s="89"/>
      <c r="G357" s="83"/>
      <c r="H357" s="248"/>
      <c r="I357" s="83"/>
      <c r="J357" s="83"/>
    </row>
    <row r="358" spans="1:10" ht="14">
      <c r="A358" s="12"/>
      <c r="B358" s="74"/>
      <c r="C358" s="80"/>
      <c r="D358" s="11" t="s">
        <v>47</v>
      </c>
      <c r="E358" s="89"/>
      <c r="F358" s="89"/>
      <c r="G358" s="83"/>
      <c r="H358" s="248"/>
      <c r="I358" s="83"/>
      <c r="J358" s="83"/>
    </row>
    <row r="359" spans="1:10" ht="14">
      <c r="A359" s="12"/>
      <c r="B359" s="74"/>
      <c r="C359" s="80"/>
      <c r="D359" s="11" t="s">
        <v>1677</v>
      </c>
      <c r="E359" s="89"/>
      <c r="F359" s="89"/>
      <c r="G359" s="83"/>
      <c r="H359" s="248"/>
      <c r="I359" s="83"/>
      <c r="J359" s="83"/>
    </row>
    <row r="360" spans="1:10" ht="14">
      <c r="A360" s="13"/>
      <c r="B360" s="77"/>
      <c r="C360" s="81"/>
      <c r="D360" s="23"/>
      <c r="E360" s="90"/>
      <c r="F360" s="90"/>
      <c r="G360" s="85"/>
      <c r="H360" s="249"/>
      <c r="I360" s="85"/>
      <c r="J360" s="85"/>
    </row>
    <row r="361" spans="1:10" ht="30" customHeight="1">
      <c r="A361" s="581" t="s">
        <v>471</v>
      </c>
      <c r="B361" s="581"/>
      <c r="C361" s="581"/>
      <c r="D361" s="34"/>
      <c r="E361" s="22"/>
      <c r="F361" s="22"/>
      <c r="G361" s="65"/>
      <c r="H361" s="252"/>
      <c r="I361" s="65"/>
      <c r="J361" s="65"/>
    </row>
    <row r="362" spans="1:10" ht="30.75" customHeight="1">
      <c r="A362" s="15"/>
      <c r="B362" s="67" t="s">
        <v>494</v>
      </c>
      <c r="C362" s="68"/>
      <c r="D362" s="115" t="s">
        <v>495</v>
      </c>
      <c r="E362" s="133"/>
      <c r="F362" s="133"/>
      <c r="G362" s="68"/>
      <c r="H362" s="247">
        <f>VLOOKUP(B362,'Pricelist Summary'!E:K,7,0)</f>
        <v>799</v>
      </c>
      <c r="I362" s="244">
        <f>H362/1.07</f>
        <v>746.72897196261681</v>
      </c>
      <c r="J362" s="68"/>
    </row>
    <row r="363" spans="1:10" ht="30.75" customHeight="1">
      <c r="A363" s="12"/>
      <c r="B363" s="79" t="s">
        <v>472</v>
      </c>
      <c r="C363" s="83"/>
      <c r="D363" s="96" t="s">
        <v>475</v>
      </c>
      <c r="E363" s="89"/>
      <c r="F363" s="89"/>
      <c r="G363" s="83"/>
      <c r="H363" s="247">
        <f>VLOOKUP(B363,'Pricelist Summary'!E:K,7,0)</f>
        <v>799</v>
      </c>
      <c r="I363" s="244">
        <f>H363/1.07</f>
        <v>746.72897196261681</v>
      </c>
      <c r="J363" s="83"/>
    </row>
    <row r="364" spans="1:10" ht="30.75" customHeight="1">
      <c r="A364" s="12"/>
      <c r="B364" s="79" t="s">
        <v>1015</v>
      </c>
      <c r="C364" s="80"/>
      <c r="D364" s="96" t="s">
        <v>1016</v>
      </c>
      <c r="E364" s="89"/>
      <c r="F364" s="89"/>
      <c r="G364" s="83"/>
      <c r="H364" s="247">
        <f>VLOOKUP(B364,'Pricelist Summary'!E:K,7,0)</f>
        <v>799</v>
      </c>
      <c r="I364" s="244">
        <f>H364/1.07</f>
        <v>746.72897196261681</v>
      </c>
      <c r="J364" s="83"/>
    </row>
    <row r="365" spans="1:10" ht="14">
      <c r="A365" s="12"/>
      <c r="B365" s="79"/>
      <c r="C365" s="80"/>
      <c r="D365" s="11"/>
      <c r="E365" s="89"/>
      <c r="F365" s="89"/>
      <c r="G365" s="83"/>
      <c r="H365" s="248"/>
      <c r="I365" s="83"/>
      <c r="J365" s="83"/>
    </row>
    <row r="366" spans="1:10" ht="14">
      <c r="A366" s="12"/>
      <c r="B366" s="116"/>
      <c r="C366" s="80"/>
      <c r="D366" s="11" t="s">
        <v>288</v>
      </c>
      <c r="E366" s="89"/>
      <c r="F366" s="89"/>
      <c r="G366" s="83"/>
      <c r="H366" s="248"/>
      <c r="I366" s="83"/>
      <c r="J366" s="83"/>
    </row>
    <row r="367" spans="1:10" ht="14">
      <c r="A367" s="12"/>
      <c r="B367" s="79"/>
      <c r="C367" s="80"/>
      <c r="D367" s="11" t="s">
        <v>341</v>
      </c>
      <c r="E367" s="89"/>
      <c r="F367" s="89"/>
      <c r="G367" s="83"/>
      <c r="H367" s="248"/>
      <c r="I367" s="83"/>
      <c r="J367" s="83"/>
    </row>
    <row r="368" spans="1:10" ht="14.25" customHeight="1">
      <c r="A368" s="12"/>
      <c r="B368" s="79"/>
      <c r="C368" s="80"/>
      <c r="D368" s="11" t="s">
        <v>478</v>
      </c>
      <c r="E368" s="89"/>
      <c r="F368" s="89"/>
      <c r="G368" s="83"/>
      <c r="H368" s="248"/>
      <c r="I368" s="83"/>
      <c r="J368" s="83"/>
    </row>
    <row r="369" spans="1:10" ht="14.25" customHeight="1">
      <c r="A369" s="12"/>
      <c r="B369" s="79"/>
      <c r="C369" s="80"/>
      <c r="D369" s="24" t="s">
        <v>479</v>
      </c>
      <c r="E369" s="89"/>
      <c r="F369" s="89"/>
      <c r="G369" s="83"/>
      <c r="H369" s="248"/>
      <c r="I369" s="83"/>
      <c r="J369" s="83"/>
    </row>
    <row r="370" spans="1:10" ht="14">
      <c r="A370" s="13"/>
      <c r="B370" s="84"/>
      <c r="C370" s="81"/>
      <c r="D370" s="23"/>
      <c r="E370" s="90"/>
      <c r="F370" s="90"/>
      <c r="G370" s="85"/>
      <c r="H370" s="249"/>
      <c r="I370" s="85"/>
      <c r="J370" s="85"/>
    </row>
    <row r="371" spans="1:10" ht="30.75" customHeight="1">
      <c r="A371" s="12"/>
      <c r="B371" s="79" t="s">
        <v>473</v>
      </c>
      <c r="C371" s="80"/>
      <c r="D371" s="96" t="s">
        <v>476</v>
      </c>
      <c r="E371" s="89"/>
      <c r="F371" s="89"/>
      <c r="G371" s="83"/>
      <c r="H371" s="247">
        <f>VLOOKUP(B371,'Pricelist Summary'!E:K,7,0)</f>
        <v>340</v>
      </c>
      <c r="I371" s="244">
        <f>H371/1.07</f>
        <v>317.75700934579436</v>
      </c>
      <c r="J371" s="83"/>
    </row>
    <row r="372" spans="1:10" ht="30.75" customHeight="1">
      <c r="A372" s="12"/>
      <c r="B372" s="79" t="s">
        <v>474</v>
      </c>
      <c r="C372" s="80"/>
      <c r="D372" s="96" t="s">
        <v>477</v>
      </c>
      <c r="E372" s="89"/>
      <c r="F372" s="89"/>
      <c r="G372" s="83"/>
      <c r="H372" s="247">
        <f>VLOOKUP(B372,'Pricelist Summary'!E:K,7,0)</f>
        <v>340</v>
      </c>
      <c r="I372" s="244">
        <f>H372/1.07</f>
        <v>317.75700934579436</v>
      </c>
      <c r="J372" s="83"/>
    </row>
    <row r="373" spans="1:10" ht="30.75" customHeight="1">
      <c r="A373" s="12"/>
      <c r="B373" s="79" t="s">
        <v>1014</v>
      </c>
      <c r="C373" s="80"/>
      <c r="D373" s="96" t="s">
        <v>1030</v>
      </c>
      <c r="E373" s="89"/>
      <c r="F373" s="89"/>
      <c r="G373" s="83"/>
      <c r="H373" s="247">
        <f>VLOOKUP(B373,'Pricelist Summary'!E:K,7,0)</f>
        <v>340</v>
      </c>
      <c r="I373" s="244">
        <f>H373/1.07</f>
        <v>317.75700934579436</v>
      </c>
      <c r="J373" s="83"/>
    </row>
    <row r="374" spans="1:10" ht="14">
      <c r="A374" s="12"/>
      <c r="B374" s="74"/>
      <c r="C374" s="80"/>
      <c r="D374" s="11"/>
      <c r="E374" s="89"/>
      <c r="F374" s="89"/>
      <c r="G374" s="83"/>
      <c r="H374" s="248"/>
      <c r="I374" s="83"/>
      <c r="J374" s="83"/>
    </row>
    <row r="375" spans="1:10" ht="14">
      <c r="A375" s="12"/>
      <c r="B375" s="116"/>
      <c r="C375" s="80"/>
      <c r="D375" s="11" t="s">
        <v>288</v>
      </c>
      <c r="E375" s="89"/>
      <c r="F375" s="89"/>
      <c r="G375" s="83"/>
      <c r="H375" s="248"/>
      <c r="I375" s="83"/>
      <c r="J375" s="83"/>
    </row>
    <row r="376" spans="1:10" ht="14">
      <c r="A376" s="12"/>
      <c r="B376" s="74"/>
      <c r="C376" s="80"/>
      <c r="D376" s="11" t="s">
        <v>341</v>
      </c>
      <c r="E376" s="89"/>
      <c r="F376" s="89"/>
      <c r="G376" s="83"/>
      <c r="H376" s="248"/>
      <c r="I376" s="83"/>
      <c r="J376" s="83"/>
    </row>
    <row r="377" spans="1:10" ht="14">
      <c r="A377" s="12"/>
      <c r="B377" s="74"/>
      <c r="C377" s="80"/>
      <c r="D377" s="11" t="s">
        <v>478</v>
      </c>
      <c r="E377" s="89"/>
      <c r="F377" s="89"/>
      <c r="G377" s="83"/>
      <c r="H377" s="248"/>
      <c r="I377" s="83"/>
      <c r="J377" s="83"/>
    </row>
    <row r="378" spans="1:10" ht="14">
      <c r="A378" s="12"/>
      <c r="B378" s="74"/>
      <c r="C378" s="80"/>
      <c r="D378" s="24" t="s">
        <v>480</v>
      </c>
      <c r="E378" s="89"/>
      <c r="F378" s="89"/>
      <c r="G378" s="83"/>
      <c r="H378" s="248"/>
      <c r="I378" s="83"/>
      <c r="J378" s="83"/>
    </row>
    <row r="379" spans="1:10" ht="14">
      <c r="A379" s="13"/>
      <c r="B379" s="77"/>
      <c r="C379" s="81"/>
      <c r="D379" s="23"/>
      <c r="E379" s="90"/>
      <c r="F379" s="90"/>
      <c r="G379" s="85"/>
      <c r="H379" s="249"/>
      <c r="I379" s="85"/>
      <c r="J379" s="85"/>
    </row>
    <row r="381" spans="1:10" ht="14">
      <c r="D381" s="35"/>
    </row>
    <row r="382" spans="1:10" ht="14">
      <c r="D382" s="35"/>
    </row>
    <row r="383" spans="1:10" ht="14">
      <c r="D383" s="35"/>
    </row>
    <row r="391" spans="1:10" ht="32.25" customHeight="1">
      <c r="A391"/>
      <c r="B391"/>
      <c r="C391"/>
      <c r="D391"/>
      <c r="E391" s="9"/>
      <c r="F391" s="9"/>
      <c r="G391" s="66"/>
      <c r="H391" s="254"/>
      <c r="I391" s="66"/>
      <c r="J391" s="66"/>
    </row>
  </sheetData>
  <sheetProtection algorithmName="SHA-512" hashValue="osWWiVsZmrukkZHDSfydo5v2hUeE7NZiB1Jo3eUgJ3iuEQ+ps0DCv1YQ/6gz5N1zHqTEni++XFg5Vcu2WDhdxg==" saltValue="EKh05ZTDOsWsQnGO/0JWdg==" spinCount="100000" sheet="1" objects="1" scenarios="1"/>
  <autoFilter ref="A2:J46" xr:uid="{00000000-0009-0000-0000-000001000000}"/>
  <mergeCells count="4">
    <mergeCell ref="C197:C208"/>
    <mergeCell ref="A361:C361"/>
    <mergeCell ref="C328:C340"/>
    <mergeCell ref="C313:C325"/>
  </mergeCells>
  <hyperlinks>
    <hyperlink ref="D154" r:id="rId1" xr:uid="{00000000-0004-0000-0100-000001000000}"/>
    <hyperlink ref="D309" r:id="rId2" xr:uid="{00000000-0004-0000-0100-000002000000}"/>
    <hyperlink ref="D7" r:id="rId3" xr:uid="{00000000-0004-0000-0100-000003000000}"/>
    <hyperlink ref="D292" r:id="rId4" xr:uid="{00000000-0004-0000-0100-000006000000}"/>
  </hyperlinks>
  <pageMargins left="0.75" right="0.75" top="1" bottom="1" header="0.5" footer="0.5"/>
  <pageSetup paperSize="9" scale="29" fitToHeight="0" orientation="portrait" horizontalDpi="4294967292" verticalDpi="4294967292" r:id="rId5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F9ABA-14B1-43A3-A49C-BDAF010919BA}">
  <sheetPr>
    <tabColor rgb="FF7030A0"/>
  </sheetPr>
  <dimension ref="A1:J176"/>
  <sheetViews>
    <sheetView zoomScale="55" zoomScaleNormal="55" workbookViewId="0">
      <pane xSplit="3" ySplit="2" topLeftCell="D3" activePane="bottomRight" state="frozen"/>
      <selection pane="topRight" activeCell="D1" sqref="D1"/>
      <selection pane="bottomLeft" activeCell="A4" sqref="A4"/>
      <selection pane="bottomRight" activeCell="J1" sqref="J1:J1048576"/>
    </sheetView>
  </sheetViews>
  <sheetFormatPr baseColWidth="10" defaultColWidth="8.83203125" defaultRowHeight="16"/>
  <cols>
    <col min="1" max="1" width="5.5" hidden="1" customWidth="1"/>
    <col min="2" max="2" width="20.5" customWidth="1"/>
    <col min="3" max="3" width="24.5" customWidth="1"/>
    <col min="4" max="4" width="60.33203125" customWidth="1"/>
    <col min="5" max="9" width="11.83203125" customWidth="1"/>
    <col min="10" max="10" width="18.1640625" customWidth="1"/>
  </cols>
  <sheetData>
    <row r="1" spans="1:10" ht="50.25" customHeight="1">
      <c r="A1" s="51"/>
      <c r="B1" s="51"/>
      <c r="C1" s="397" t="str">
        <f>'Mouse(CnP)'!C1</f>
        <v>Update 01/08/2026</v>
      </c>
      <c r="D1" s="51"/>
      <c r="E1" s="51"/>
      <c r="F1" s="51"/>
      <c r="G1" s="51"/>
      <c r="H1" s="51"/>
      <c r="I1" s="51"/>
      <c r="J1" s="51"/>
    </row>
    <row r="2" spans="1:10" ht="34.5" customHeight="1">
      <c r="A2" s="69" t="s">
        <v>1339</v>
      </c>
      <c r="B2" s="69" t="s">
        <v>1340</v>
      </c>
      <c r="C2" s="69" t="s">
        <v>10</v>
      </c>
      <c r="D2" s="70" t="s">
        <v>0</v>
      </c>
      <c r="E2" s="72" t="s">
        <v>38</v>
      </c>
      <c r="F2" s="128" t="s">
        <v>1338</v>
      </c>
      <c r="G2" s="71" t="s">
        <v>25</v>
      </c>
      <c r="H2" s="246" t="s">
        <v>985</v>
      </c>
      <c r="I2" s="243" t="s">
        <v>986</v>
      </c>
      <c r="J2" s="53" t="s">
        <v>27</v>
      </c>
    </row>
    <row r="3" spans="1:10" ht="21" customHeight="1">
      <c r="A3" s="111"/>
      <c r="B3" s="352" t="s">
        <v>15</v>
      </c>
      <c r="C3" s="353"/>
      <c r="D3" s="102" t="s">
        <v>2</v>
      </c>
      <c r="E3" s="354" t="s">
        <v>638</v>
      </c>
      <c r="F3" s="355" t="s">
        <v>292</v>
      </c>
      <c r="G3" s="353">
        <v>3</v>
      </c>
      <c r="H3" s="356">
        <f>VLOOKUP(B3,'Pricelist Summary'!E:K,7,0)</f>
        <v>289</v>
      </c>
      <c r="I3" s="357">
        <f>H3/1.07</f>
        <v>270.09345794392522</v>
      </c>
      <c r="J3" s="353"/>
    </row>
    <row r="4" spans="1:10" ht="21" customHeight="1">
      <c r="A4" s="111"/>
      <c r="B4" s="358"/>
      <c r="C4" s="359"/>
      <c r="D4" s="55" t="s">
        <v>67</v>
      </c>
      <c r="E4" s="360"/>
      <c r="F4" s="360"/>
      <c r="G4" s="359"/>
      <c r="H4" s="361"/>
      <c r="I4" s="359"/>
      <c r="J4" s="359"/>
    </row>
    <row r="5" spans="1:10" ht="21" customHeight="1">
      <c r="A5" s="39"/>
      <c r="B5" s="358"/>
      <c r="C5" s="51"/>
      <c r="D5" s="55" t="s">
        <v>68</v>
      </c>
      <c r="E5" s="360"/>
      <c r="F5" s="360"/>
      <c r="G5" s="359"/>
      <c r="H5" s="361"/>
      <c r="I5" s="359"/>
      <c r="J5" s="359"/>
    </row>
    <row r="6" spans="1:10" ht="21" customHeight="1">
      <c r="A6" s="44"/>
      <c r="B6" s="362"/>
      <c r="C6" s="363"/>
      <c r="D6" s="56" t="s">
        <v>58</v>
      </c>
      <c r="E6" s="364"/>
      <c r="F6" s="364"/>
      <c r="G6" s="363"/>
      <c r="H6" s="365"/>
      <c r="I6" s="363"/>
      <c r="J6" s="363"/>
    </row>
    <row r="7" spans="1:10" ht="26">
      <c r="A7" s="358"/>
      <c r="B7" s="352" t="s">
        <v>1267</v>
      </c>
      <c r="C7" s="353"/>
      <c r="D7" s="102" t="s">
        <v>1268</v>
      </c>
      <c r="E7" s="354" t="s">
        <v>1258</v>
      </c>
      <c r="F7" s="366" t="s">
        <v>292</v>
      </c>
      <c r="G7" s="353">
        <v>1</v>
      </c>
      <c r="H7" s="356">
        <f>VLOOKUP(B7,'Pricelist Summary'!E:K,7,0)</f>
        <v>520</v>
      </c>
      <c r="I7" s="357">
        <f>H7/1.07</f>
        <v>485.98130841121491</v>
      </c>
      <c r="J7" s="353"/>
    </row>
    <row r="8" spans="1:10">
      <c r="A8" s="358"/>
      <c r="B8" s="367"/>
      <c r="C8" s="368"/>
      <c r="D8" s="104"/>
      <c r="E8" s="369"/>
      <c r="F8" s="370"/>
      <c r="G8" s="359"/>
      <c r="H8" s="361"/>
      <c r="I8" s="359"/>
      <c r="J8" s="359"/>
    </row>
    <row r="9" spans="1:10">
      <c r="A9" s="39"/>
      <c r="B9" s="358"/>
      <c r="C9" s="359"/>
      <c r="D9" s="371" t="s">
        <v>1264</v>
      </c>
      <c r="E9" s="360"/>
      <c r="F9" s="360"/>
      <c r="G9" s="359"/>
      <c r="H9" s="361"/>
      <c r="I9" s="359"/>
      <c r="J9" s="359"/>
    </row>
    <row r="10" spans="1:10">
      <c r="A10" s="39"/>
      <c r="B10" s="358"/>
      <c r="C10" s="359"/>
      <c r="D10" s="371" t="s">
        <v>1265</v>
      </c>
      <c r="E10" s="360"/>
      <c r="F10" s="360"/>
      <c r="G10" s="359"/>
      <c r="H10" s="361"/>
      <c r="I10" s="359"/>
      <c r="J10" s="359"/>
    </row>
    <row r="11" spans="1:10">
      <c r="A11" s="39"/>
      <c r="B11" s="358"/>
      <c r="C11" s="359"/>
      <c r="D11" s="371" t="s">
        <v>1266</v>
      </c>
      <c r="E11" s="360"/>
      <c r="F11" s="360"/>
      <c r="G11" s="359"/>
      <c r="H11" s="361"/>
      <c r="I11" s="359"/>
      <c r="J11" s="359"/>
    </row>
    <row r="12" spans="1:10">
      <c r="A12" s="39"/>
      <c r="B12" s="358"/>
      <c r="C12" s="359"/>
      <c r="D12" s="55" t="s">
        <v>72</v>
      </c>
      <c r="E12" s="360"/>
      <c r="F12" s="360"/>
      <c r="G12" s="359"/>
      <c r="H12" s="361"/>
      <c r="I12" s="359"/>
      <c r="J12" s="359"/>
    </row>
    <row r="13" spans="1:10">
      <c r="A13" s="39"/>
      <c r="B13" s="358"/>
      <c r="C13" s="359"/>
      <c r="D13" s="55" t="s">
        <v>1261</v>
      </c>
      <c r="E13" s="360"/>
      <c r="F13" s="360"/>
      <c r="G13" s="359"/>
      <c r="H13" s="361"/>
      <c r="I13" s="359"/>
      <c r="J13" s="359"/>
    </row>
    <row r="14" spans="1:10">
      <c r="A14" s="39"/>
      <c r="B14" s="358"/>
      <c r="C14" s="359"/>
      <c r="D14" s="55" t="s">
        <v>1260</v>
      </c>
      <c r="E14" s="360"/>
      <c r="F14" s="360"/>
      <c r="G14" s="359"/>
      <c r="H14" s="361"/>
      <c r="I14" s="359"/>
      <c r="J14" s="359"/>
    </row>
    <row r="15" spans="1:10">
      <c r="A15" s="39"/>
      <c r="B15" s="358"/>
      <c r="C15" s="359"/>
      <c r="D15" s="55" t="s">
        <v>74</v>
      </c>
      <c r="E15" s="360"/>
      <c r="F15" s="360"/>
      <c r="G15" s="359"/>
      <c r="H15" s="361"/>
      <c r="I15" s="359"/>
      <c r="J15" s="359"/>
    </row>
    <row r="16" spans="1:10">
      <c r="A16" s="39"/>
      <c r="B16" s="367" t="s">
        <v>231</v>
      </c>
      <c r="C16" s="359"/>
      <c r="D16" s="55" t="s">
        <v>75</v>
      </c>
      <c r="E16" s="360"/>
      <c r="F16" s="360"/>
      <c r="G16" s="359"/>
      <c r="H16" s="361"/>
      <c r="I16" s="359"/>
      <c r="J16" s="359"/>
    </row>
    <row r="17" spans="1:10">
      <c r="A17" s="39"/>
      <c r="B17" s="358"/>
      <c r="C17" s="359"/>
      <c r="D17" s="55" t="s">
        <v>76</v>
      </c>
      <c r="E17" s="360"/>
      <c r="F17" s="360"/>
      <c r="G17" s="359"/>
      <c r="H17" s="361"/>
      <c r="I17" s="359"/>
      <c r="J17" s="359"/>
    </row>
    <row r="18" spans="1:10">
      <c r="A18" s="39"/>
      <c r="B18" s="358"/>
      <c r="C18" s="359"/>
      <c r="D18" s="55" t="s">
        <v>1263</v>
      </c>
      <c r="E18" s="360"/>
      <c r="F18" s="360"/>
      <c r="G18" s="359"/>
      <c r="H18" s="361"/>
      <c r="I18" s="359"/>
      <c r="J18" s="359"/>
    </row>
    <row r="19" spans="1:10">
      <c r="A19" s="39"/>
      <c r="B19" s="358"/>
      <c r="C19" s="359"/>
      <c r="D19" s="55" t="s">
        <v>1262</v>
      </c>
      <c r="E19" s="360"/>
      <c r="F19" s="360"/>
      <c r="G19" s="359"/>
      <c r="H19" s="361"/>
      <c r="I19" s="359"/>
      <c r="J19" s="359"/>
    </row>
    <row r="20" spans="1:10">
      <c r="A20" s="39"/>
      <c r="B20" s="358"/>
      <c r="C20" s="359"/>
      <c r="D20" s="55" t="s">
        <v>47</v>
      </c>
      <c r="E20" s="360"/>
      <c r="F20" s="360"/>
      <c r="G20" s="359"/>
      <c r="H20" s="361"/>
      <c r="I20" s="359"/>
      <c r="J20" s="359"/>
    </row>
    <row r="21" spans="1:10">
      <c r="A21" s="39"/>
      <c r="B21" s="358"/>
      <c r="C21" s="359"/>
      <c r="D21" s="55" t="s">
        <v>1259</v>
      </c>
      <c r="E21" s="360"/>
      <c r="F21" s="360"/>
      <c r="G21" s="359"/>
      <c r="H21" s="361"/>
      <c r="I21" s="359"/>
      <c r="J21" s="359"/>
    </row>
    <row r="22" spans="1:10">
      <c r="A22" s="44"/>
      <c r="B22" s="44"/>
      <c r="C22" s="48"/>
      <c r="D22" s="56"/>
      <c r="E22" s="364"/>
      <c r="F22" s="364"/>
      <c r="G22" s="363"/>
      <c r="H22" s="365"/>
      <c r="I22" s="363"/>
      <c r="J22" s="363"/>
    </row>
    <row r="23" spans="1:10" ht="28.5" customHeight="1">
      <c r="A23" s="358"/>
      <c r="B23" s="352" t="s">
        <v>933</v>
      </c>
      <c r="C23" s="353"/>
      <c r="D23" s="102" t="s">
        <v>937</v>
      </c>
      <c r="E23" s="354" t="s">
        <v>639</v>
      </c>
      <c r="F23" s="366" t="s">
        <v>292</v>
      </c>
      <c r="G23" s="353">
        <v>1</v>
      </c>
      <c r="H23" s="356">
        <f>VLOOKUP(B23,'Pricelist Summary'!E:K,7,0)</f>
        <v>1290</v>
      </c>
      <c r="I23" s="357">
        <f>H23/1.07</f>
        <v>1205.6074766355139</v>
      </c>
      <c r="J23" s="353"/>
    </row>
    <row r="24" spans="1:10" ht="28.5" customHeight="1">
      <c r="A24" s="358"/>
      <c r="B24" s="358" t="s">
        <v>934</v>
      </c>
      <c r="C24" s="368"/>
      <c r="D24" s="104" t="s">
        <v>938</v>
      </c>
      <c r="E24" s="372" t="s">
        <v>988</v>
      </c>
      <c r="F24" s="370" t="s">
        <v>292</v>
      </c>
      <c r="G24" s="359"/>
      <c r="H24" s="356">
        <f>VLOOKUP(B24,'Pricelist Summary'!E:K,7,0)</f>
        <v>1290</v>
      </c>
      <c r="I24" s="357">
        <f>H24/1.07</f>
        <v>1205.6074766355139</v>
      </c>
      <c r="J24" s="359"/>
    </row>
    <row r="25" spans="1:10" ht="28.5" customHeight="1">
      <c r="A25" s="358"/>
      <c r="B25" s="358" t="s">
        <v>935</v>
      </c>
      <c r="C25" s="368"/>
      <c r="D25" s="104" t="s">
        <v>936</v>
      </c>
      <c r="E25" s="369"/>
      <c r="F25" s="370" t="s">
        <v>292</v>
      </c>
      <c r="G25" s="359"/>
      <c r="H25" s="356">
        <f>VLOOKUP(B25,'Pricelist Summary'!E:K,7,0)</f>
        <v>1290</v>
      </c>
      <c r="I25" s="357">
        <f>H25/1.07</f>
        <v>1205.6074766355139</v>
      </c>
      <c r="J25" s="359"/>
    </row>
    <row r="26" spans="1:10">
      <c r="A26" s="358"/>
      <c r="B26" s="367"/>
      <c r="C26" s="368"/>
      <c r="D26" s="104"/>
      <c r="E26" s="369"/>
      <c r="F26" s="370"/>
      <c r="G26" s="359"/>
      <c r="H26" s="361"/>
      <c r="I26" s="359"/>
      <c r="J26" s="359"/>
    </row>
    <row r="27" spans="1:10">
      <c r="A27" s="39"/>
      <c r="B27" s="358"/>
      <c r="C27" s="359"/>
      <c r="D27" s="371" t="s">
        <v>991</v>
      </c>
      <c r="E27" s="360"/>
      <c r="F27" s="360"/>
      <c r="G27" s="359"/>
      <c r="H27" s="361"/>
      <c r="I27" s="359"/>
      <c r="J27" s="359"/>
    </row>
    <row r="28" spans="1:10">
      <c r="A28" s="39"/>
      <c r="B28" s="367" t="s">
        <v>231</v>
      </c>
      <c r="C28" s="359"/>
      <c r="D28" s="371" t="s">
        <v>69</v>
      </c>
      <c r="E28" s="360"/>
      <c r="F28" s="360"/>
      <c r="G28" s="359"/>
      <c r="H28" s="361"/>
      <c r="I28" s="359"/>
      <c r="J28" s="359"/>
    </row>
    <row r="29" spans="1:10">
      <c r="A29" s="39"/>
      <c r="B29" s="358"/>
      <c r="C29" s="359"/>
      <c r="D29" s="371" t="s">
        <v>939</v>
      </c>
      <c r="E29" s="360"/>
      <c r="F29" s="360"/>
      <c r="G29" s="359"/>
      <c r="H29" s="361"/>
      <c r="I29" s="359"/>
      <c r="J29" s="359"/>
    </row>
    <row r="30" spans="1:10">
      <c r="A30" s="39"/>
      <c r="B30" s="358"/>
      <c r="C30" s="359"/>
      <c r="D30" s="55" t="s">
        <v>72</v>
      </c>
      <c r="E30" s="360"/>
      <c r="F30" s="360"/>
      <c r="G30" s="359"/>
      <c r="H30" s="361"/>
      <c r="I30" s="359"/>
      <c r="J30" s="359"/>
    </row>
    <row r="31" spans="1:10">
      <c r="A31" s="39"/>
      <c r="B31" s="358"/>
      <c r="C31" s="359"/>
      <c r="D31" s="55" t="s">
        <v>73</v>
      </c>
      <c r="E31" s="360"/>
      <c r="F31" s="360"/>
      <c r="G31" s="359"/>
      <c r="H31" s="361"/>
      <c r="I31" s="359"/>
      <c r="J31" s="359"/>
    </row>
    <row r="32" spans="1:10">
      <c r="A32" s="39"/>
      <c r="B32" s="358"/>
      <c r="C32" s="359"/>
      <c r="D32" s="55" t="s">
        <v>932</v>
      </c>
      <c r="E32" s="360"/>
      <c r="F32" s="360"/>
      <c r="G32" s="359"/>
      <c r="H32" s="361"/>
      <c r="I32" s="359"/>
      <c r="J32" s="359"/>
    </row>
    <row r="33" spans="1:10">
      <c r="A33" s="39"/>
      <c r="B33" s="358"/>
      <c r="C33" s="359"/>
      <c r="D33" s="55" t="s">
        <v>74</v>
      </c>
      <c r="E33" s="360"/>
      <c r="F33" s="360"/>
      <c r="G33" s="359"/>
      <c r="H33" s="361"/>
      <c r="I33" s="359"/>
      <c r="J33" s="359"/>
    </row>
    <row r="34" spans="1:10">
      <c r="A34" s="39"/>
      <c r="B34" s="358"/>
      <c r="C34" s="359"/>
      <c r="D34" s="55" t="s">
        <v>75</v>
      </c>
      <c r="E34" s="360"/>
      <c r="F34" s="360"/>
      <c r="G34" s="359"/>
      <c r="H34" s="361"/>
      <c r="I34" s="359"/>
      <c r="J34" s="359"/>
    </row>
    <row r="35" spans="1:10">
      <c r="A35" s="39"/>
      <c r="B35" s="358"/>
      <c r="C35" s="359"/>
      <c r="D35" s="55" t="s">
        <v>76</v>
      </c>
      <c r="E35" s="360"/>
      <c r="F35" s="360"/>
      <c r="G35" s="359"/>
      <c r="H35" s="361"/>
      <c r="I35" s="359"/>
      <c r="J35" s="359"/>
    </row>
    <row r="36" spans="1:10">
      <c r="A36" s="39"/>
      <c r="B36" s="358"/>
      <c r="C36" s="359"/>
      <c r="D36" s="55" t="s">
        <v>70</v>
      </c>
      <c r="E36" s="360"/>
      <c r="F36" s="360"/>
      <c r="G36" s="359"/>
      <c r="H36" s="361"/>
      <c r="I36" s="359"/>
      <c r="J36" s="359"/>
    </row>
    <row r="37" spans="1:10">
      <c r="A37" s="39"/>
      <c r="B37" s="358"/>
      <c r="C37" s="359"/>
      <c r="D37" s="55" t="s">
        <v>71</v>
      </c>
      <c r="E37" s="360"/>
      <c r="F37" s="360"/>
      <c r="G37" s="359"/>
      <c r="H37" s="361"/>
      <c r="I37" s="359"/>
      <c r="J37" s="359"/>
    </row>
    <row r="38" spans="1:10">
      <c r="A38" s="39"/>
      <c r="B38" s="358"/>
      <c r="C38" s="359"/>
      <c r="D38" s="55" t="s">
        <v>47</v>
      </c>
      <c r="E38" s="360"/>
      <c r="F38" s="360"/>
      <c r="G38" s="359"/>
      <c r="H38" s="361"/>
      <c r="I38" s="359"/>
      <c r="J38" s="359"/>
    </row>
    <row r="39" spans="1:10">
      <c r="A39" s="44"/>
      <c r="B39" s="44"/>
      <c r="C39" s="48"/>
      <c r="D39" s="56"/>
      <c r="E39" s="364"/>
      <c r="F39" s="364"/>
      <c r="G39" s="363"/>
      <c r="H39" s="365"/>
      <c r="I39" s="363"/>
      <c r="J39" s="363"/>
    </row>
    <row r="40" spans="1:10" s="274" customFormat="1" ht="26">
      <c r="A40" s="182"/>
      <c r="B40" s="548" t="s">
        <v>1612</v>
      </c>
      <c r="C40" s="549"/>
      <c r="D40" s="537" t="s">
        <v>1056</v>
      </c>
      <c r="E40" s="538" t="s">
        <v>1057</v>
      </c>
      <c r="F40" s="355" t="s">
        <v>328</v>
      </c>
      <c r="G40" s="539">
        <v>1</v>
      </c>
      <c r="H40" s="356">
        <f>VLOOKUP(B40,'Pricelist Summary'!E:K,7,0)</f>
        <v>1490</v>
      </c>
      <c r="I40" s="357">
        <f>H40/1.07</f>
        <v>1392.5233644859811</v>
      </c>
      <c r="J40" s="377"/>
    </row>
    <row r="41" spans="1:10" s="274" customFormat="1">
      <c r="A41" s="183"/>
      <c r="B41" s="401"/>
      <c r="C41" s="550"/>
      <c r="D41" s="540"/>
      <c r="E41" s="541"/>
      <c r="F41" s="541"/>
      <c r="G41" s="542"/>
      <c r="H41" s="384"/>
      <c r="I41" s="382"/>
      <c r="J41" s="382"/>
    </row>
    <row r="42" spans="1:10" s="274" customFormat="1">
      <c r="A42" s="183"/>
      <c r="B42" s="401"/>
      <c r="C42" s="399"/>
      <c r="D42" s="543" t="s">
        <v>1058</v>
      </c>
      <c r="E42" s="544"/>
      <c r="F42" s="544"/>
      <c r="G42" s="542"/>
      <c r="H42" s="384"/>
      <c r="I42" s="382"/>
      <c r="J42" s="382"/>
    </row>
    <row r="43" spans="1:10" s="274" customFormat="1" ht="25.5" customHeight="1">
      <c r="A43" s="183"/>
      <c r="B43" s="421" t="s">
        <v>1619</v>
      </c>
      <c r="C43" s="399"/>
      <c r="D43" s="543" t="s">
        <v>1059</v>
      </c>
      <c r="E43" s="544"/>
      <c r="F43" s="544"/>
      <c r="G43" s="542"/>
      <c r="H43" s="384"/>
      <c r="I43" s="382"/>
      <c r="J43" s="382"/>
    </row>
    <row r="44" spans="1:10" s="274" customFormat="1">
      <c r="A44" s="183"/>
      <c r="B44" s="401"/>
      <c r="C44" s="399"/>
      <c r="D44" s="543" t="s">
        <v>1060</v>
      </c>
      <c r="E44" s="544"/>
      <c r="F44" s="544"/>
      <c r="G44" s="542"/>
      <c r="H44" s="384"/>
      <c r="I44" s="382"/>
      <c r="J44" s="382"/>
    </row>
    <row r="45" spans="1:10" s="274" customFormat="1">
      <c r="A45" s="183"/>
      <c r="B45" s="401"/>
      <c r="C45" s="399"/>
      <c r="D45" s="543" t="s">
        <v>1061</v>
      </c>
      <c r="E45" s="544"/>
      <c r="F45" s="544"/>
      <c r="G45" s="542"/>
      <c r="H45" s="384"/>
      <c r="I45" s="382"/>
      <c r="J45" s="382"/>
    </row>
    <row r="46" spans="1:10" s="274" customFormat="1">
      <c r="A46" s="183"/>
      <c r="B46" s="401"/>
      <c r="C46" s="399"/>
      <c r="D46" s="543" t="s">
        <v>77</v>
      </c>
      <c r="E46" s="544"/>
      <c r="F46" s="544"/>
      <c r="G46" s="542"/>
      <c r="H46" s="384"/>
      <c r="I46" s="382"/>
      <c r="J46" s="382"/>
    </row>
    <row r="47" spans="1:10" s="274" customFormat="1">
      <c r="A47" s="582" t="s">
        <v>1062</v>
      </c>
      <c r="B47" s="583"/>
      <c r="C47" s="584"/>
      <c r="D47" s="543" t="s">
        <v>1618</v>
      </c>
      <c r="E47" s="544"/>
      <c r="F47" s="544"/>
      <c r="G47" s="542"/>
      <c r="H47" s="384"/>
      <c r="I47" s="382"/>
      <c r="J47" s="382"/>
    </row>
    <row r="48" spans="1:10" s="274" customFormat="1">
      <c r="A48" s="582"/>
      <c r="B48" s="583"/>
      <c r="C48" s="584"/>
      <c r="D48" s="543" t="s">
        <v>47</v>
      </c>
      <c r="E48" s="544"/>
      <c r="F48" s="544"/>
      <c r="G48" s="542"/>
      <c r="H48" s="384"/>
      <c r="I48" s="382"/>
      <c r="J48" s="382"/>
    </row>
    <row r="49" spans="1:10" s="274" customFormat="1">
      <c r="A49" s="273"/>
      <c r="B49" s="380"/>
      <c r="C49" s="382"/>
      <c r="D49" s="543" t="s">
        <v>1063</v>
      </c>
      <c r="E49" s="544"/>
      <c r="F49" s="544"/>
      <c r="G49" s="542"/>
      <c r="H49" s="384"/>
      <c r="I49" s="382"/>
      <c r="J49" s="382"/>
    </row>
    <row r="50" spans="1:10" s="274" customFormat="1">
      <c r="A50" s="273"/>
      <c r="B50" s="380"/>
      <c r="C50" s="348"/>
      <c r="D50" s="543" t="s">
        <v>1064</v>
      </c>
      <c r="E50" s="544"/>
      <c r="F50" s="544"/>
      <c r="G50" s="542"/>
      <c r="H50" s="384"/>
      <c r="I50" s="382"/>
      <c r="J50" s="382"/>
    </row>
    <row r="51" spans="1:10" s="274" customFormat="1">
      <c r="A51" s="273"/>
      <c r="B51" s="380"/>
      <c r="C51" s="382"/>
      <c r="D51" s="543" t="s">
        <v>1065</v>
      </c>
      <c r="E51" s="544"/>
      <c r="F51" s="544"/>
      <c r="G51" s="542"/>
      <c r="H51" s="384"/>
      <c r="I51" s="382"/>
      <c r="J51" s="382"/>
    </row>
    <row r="52" spans="1:10" s="274" customFormat="1">
      <c r="A52" s="282"/>
      <c r="B52" s="494"/>
      <c r="C52" s="391"/>
      <c r="D52" s="545" t="s">
        <v>1066</v>
      </c>
      <c r="E52" s="546"/>
      <c r="F52" s="546"/>
      <c r="G52" s="547"/>
      <c r="H52" s="392"/>
      <c r="I52" s="391"/>
      <c r="J52" s="391"/>
    </row>
    <row r="53" spans="1:10" ht="28.5" customHeight="1">
      <c r="A53" s="585" t="s">
        <v>1341</v>
      </c>
      <c r="B53" s="352" t="s">
        <v>384</v>
      </c>
      <c r="C53" s="353"/>
      <c r="D53" s="102" t="s">
        <v>386</v>
      </c>
      <c r="E53" s="354" t="s">
        <v>639</v>
      </c>
      <c r="F53" s="355" t="s">
        <v>328</v>
      </c>
      <c r="G53" s="353">
        <v>1</v>
      </c>
      <c r="H53" s="356">
        <f>VLOOKUP(B53,'Pricelist Summary'!E:K,7,0)</f>
        <v>1690</v>
      </c>
      <c r="I53" s="357">
        <f>H53/1.07</f>
        <v>1579.4392523364486</v>
      </c>
      <c r="J53" s="353"/>
    </row>
    <row r="54" spans="1:10" ht="28.5" customHeight="1">
      <c r="A54" s="586"/>
      <c r="B54" s="358" t="s">
        <v>385</v>
      </c>
      <c r="C54" s="359"/>
      <c r="D54" s="104" t="s">
        <v>387</v>
      </c>
      <c r="E54" s="360"/>
      <c r="F54" s="344" t="s">
        <v>328</v>
      </c>
      <c r="G54" s="359"/>
      <c r="H54" s="356">
        <f>VLOOKUP(B54,'Pricelist Summary'!E:K,7,0)</f>
        <v>1690</v>
      </c>
      <c r="I54" s="357">
        <f>H54/1.07</f>
        <v>1579.4392523364486</v>
      </c>
      <c r="J54" s="359"/>
    </row>
    <row r="55" spans="1:10" ht="28.5" customHeight="1">
      <c r="A55" s="39"/>
      <c r="B55" s="358" t="s">
        <v>669</v>
      </c>
      <c r="C55" s="359"/>
      <c r="D55" s="104" t="s">
        <v>670</v>
      </c>
      <c r="E55" s="360"/>
      <c r="F55" s="344" t="s">
        <v>328</v>
      </c>
      <c r="G55" s="359"/>
      <c r="H55" s="356">
        <f>VLOOKUP(B55,'Pricelist Summary'!E:K,7,0)</f>
        <v>1690</v>
      </c>
      <c r="I55" s="357">
        <f>H55/1.07</f>
        <v>1579.4392523364486</v>
      </c>
      <c r="J55" s="359"/>
    </row>
    <row r="56" spans="1:10">
      <c r="A56" s="39"/>
      <c r="B56" s="358"/>
      <c r="C56" s="359"/>
      <c r="D56" s="371"/>
      <c r="E56" s="360"/>
      <c r="F56" s="360"/>
      <c r="G56" s="359"/>
      <c r="H56" s="361"/>
      <c r="I56" s="359"/>
      <c r="J56" s="359"/>
    </row>
    <row r="57" spans="1:10">
      <c r="A57" s="39"/>
      <c r="B57" s="367"/>
      <c r="C57" s="359"/>
      <c r="D57" s="371" t="s">
        <v>391</v>
      </c>
      <c r="E57" s="360"/>
      <c r="F57" s="360"/>
      <c r="G57" s="359"/>
      <c r="H57" s="361"/>
      <c r="I57" s="359"/>
      <c r="J57" s="359"/>
    </row>
    <row r="58" spans="1:10" ht="26">
      <c r="A58" s="39"/>
      <c r="B58" s="421" t="s">
        <v>1619</v>
      </c>
      <c r="C58" s="359"/>
      <c r="D58" s="55" t="s">
        <v>392</v>
      </c>
      <c r="E58" s="360"/>
      <c r="F58" s="360"/>
      <c r="G58" s="359"/>
      <c r="H58" s="361"/>
      <c r="I58" s="359"/>
      <c r="J58" s="359"/>
    </row>
    <row r="59" spans="1:10">
      <c r="A59" s="39"/>
      <c r="B59" s="358"/>
      <c r="C59" s="359"/>
      <c r="D59" s="55" t="s">
        <v>388</v>
      </c>
      <c r="E59" s="360"/>
      <c r="F59" s="360"/>
      <c r="G59" s="359"/>
      <c r="H59" s="361"/>
      <c r="I59" s="359"/>
      <c r="J59" s="359"/>
    </row>
    <row r="60" spans="1:10">
      <c r="A60" s="39"/>
      <c r="B60" s="358"/>
      <c r="C60" s="359"/>
      <c r="D60" s="55" t="s">
        <v>395</v>
      </c>
      <c r="E60" s="360"/>
      <c r="F60" s="360"/>
      <c r="G60" s="359"/>
      <c r="H60" s="361"/>
      <c r="I60" s="359"/>
      <c r="J60" s="359"/>
    </row>
    <row r="61" spans="1:10">
      <c r="A61" s="39"/>
      <c r="B61" s="358"/>
      <c r="C61" s="359"/>
      <c r="D61" s="55" t="s">
        <v>78</v>
      </c>
      <c r="E61" s="360"/>
      <c r="F61" s="360"/>
      <c r="G61" s="359"/>
      <c r="H61" s="361"/>
      <c r="I61" s="359"/>
      <c r="J61" s="359"/>
    </row>
    <row r="62" spans="1:10">
      <c r="A62" s="39"/>
      <c r="B62" s="358"/>
      <c r="C62" s="359"/>
      <c r="D62" s="55" t="s">
        <v>79</v>
      </c>
      <c r="E62" s="360"/>
      <c r="F62" s="360"/>
      <c r="G62" s="359"/>
      <c r="H62" s="361"/>
      <c r="I62" s="359"/>
      <c r="J62" s="359"/>
    </row>
    <row r="63" spans="1:10">
      <c r="A63" s="39"/>
      <c r="B63" s="358"/>
      <c r="C63" s="359"/>
      <c r="D63" s="55" t="s">
        <v>80</v>
      </c>
      <c r="E63" s="360"/>
      <c r="F63" s="360"/>
      <c r="G63" s="359"/>
      <c r="H63" s="361"/>
      <c r="I63" s="359"/>
      <c r="J63" s="359"/>
    </row>
    <row r="64" spans="1:10">
      <c r="A64" s="39"/>
      <c r="B64" s="358"/>
      <c r="C64" s="359"/>
      <c r="D64" s="55" t="s">
        <v>390</v>
      </c>
      <c r="E64" s="360"/>
      <c r="F64" s="360"/>
      <c r="G64" s="359"/>
      <c r="H64" s="361"/>
      <c r="I64" s="359"/>
      <c r="J64" s="359"/>
    </row>
    <row r="65" spans="1:10">
      <c r="A65" s="39"/>
      <c r="B65" s="358"/>
      <c r="C65" s="359"/>
      <c r="D65" s="55" t="s">
        <v>389</v>
      </c>
      <c r="E65" s="360"/>
      <c r="F65" s="360"/>
      <c r="G65" s="359"/>
      <c r="H65" s="361"/>
      <c r="I65" s="359"/>
      <c r="J65" s="359"/>
    </row>
    <row r="66" spans="1:10">
      <c r="A66" s="44"/>
      <c r="B66" s="362"/>
      <c r="C66" s="363"/>
      <c r="D66" s="56" t="s">
        <v>47</v>
      </c>
      <c r="E66" s="364"/>
      <c r="F66" s="364"/>
      <c r="G66" s="363"/>
      <c r="H66" s="365"/>
      <c r="I66" s="363"/>
      <c r="J66" s="363"/>
    </row>
    <row r="67" spans="1:10" ht="26">
      <c r="A67" s="352"/>
      <c r="B67" s="352" t="s">
        <v>570</v>
      </c>
      <c r="C67" s="353"/>
      <c r="D67" s="102" t="s">
        <v>575</v>
      </c>
      <c r="E67" s="354" t="s">
        <v>639</v>
      </c>
      <c r="F67" s="355" t="s">
        <v>292</v>
      </c>
      <c r="G67" s="353">
        <v>1</v>
      </c>
      <c r="H67" s="356">
        <f>VLOOKUP(B67,'Pricelist Summary'!E:K,7,0)</f>
        <v>1690</v>
      </c>
      <c r="I67" s="357">
        <f>H67/1.07</f>
        <v>1579.4392523364486</v>
      </c>
      <c r="J67" s="353"/>
    </row>
    <row r="68" spans="1:10" ht="30">
      <c r="A68" s="39"/>
      <c r="B68" s="380" t="s">
        <v>571</v>
      </c>
      <c r="C68" s="382"/>
      <c r="D68" s="291" t="s">
        <v>1503</v>
      </c>
      <c r="E68" s="372" t="s">
        <v>990</v>
      </c>
      <c r="F68" s="344"/>
      <c r="G68" s="359"/>
      <c r="H68" s="361"/>
      <c r="I68" s="359"/>
      <c r="J68" s="359"/>
    </row>
    <row r="69" spans="1:10">
      <c r="A69" s="39"/>
      <c r="B69" s="358"/>
      <c r="C69" s="359"/>
      <c r="D69" s="371"/>
      <c r="E69" s="360"/>
      <c r="F69" s="360"/>
      <c r="G69" s="359"/>
      <c r="H69" s="361"/>
      <c r="I69" s="359"/>
      <c r="J69" s="359"/>
    </row>
    <row r="70" spans="1:10">
      <c r="A70" s="39"/>
      <c r="B70" s="367"/>
      <c r="C70" s="359"/>
      <c r="D70" s="371" t="s">
        <v>578</v>
      </c>
      <c r="E70" s="360"/>
      <c r="F70" s="360"/>
      <c r="G70" s="359"/>
      <c r="H70" s="361"/>
      <c r="I70" s="359"/>
      <c r="J70" s="359"/>
    </row>
    <row r="71" spans="1:10">
      <c r="A71" s="39"/>
      <c r="B71" s="358"/>
      <c r="C71" s="359"/>
      <c r="D71" s="55" t="s">
        <v>572</v>
      </c>
      <c r="E71" s="360"/>
      <c r="F71" s="360"/>
      <c r="G71" s="359"/>
      <c r="H71" s="361"/>
      <c r="I71" s="359"/>
      <c r="J71" s="359"/>
    </row>
    <row r="72" spans="1:10">
      <c r="A72" s="39"/>
      <c r="B72" s="358"/>
      <c r="C72" s="359"/>
      <c r="D72" s="55" t="s">
        <v>573</v>
      </c>
      <c r="E72" s="360"/>
      <c r="F72" s="360"/>
      <c r="G72" s="359"/>
      <c r="H72" s="361"/>
      <c r="I72" s="359"/>
      <c r="J72" s="359"/>
    </row>
    <row r="73" spans="1:10">
      <c r="A73" s="39"/>
      <c r="B73" s="358"/>
      <c r="C73" s="359"/>
      <c r="D73" s="55" t="s">
        <v>577</v>
      </c>
      <c r="E73" s="360"/>
      <c r="F73" s="360"/>
      <c r="G73" s="359"/>
      <c r="H73" s="361"/>
      <c r="I73" s="359"/>
      <c r="J73" s="359"/>
    </row>
    <row r="74" spans="1:10">
      <c r="A74" s="39"/>
      <c r="B74" s="358"/>
      <c r="C74" s="359"/>
      <c r="D74" s="55" t="s">
        <v>579</v>
      </c>
      <c r="E74" s="360"/>
      <c r="F74" s="360"/>
      <c r="G74" s="359"/>
      <c r="H74" s="361"/>
      <c r="I74" s="359"/>
      <c r="J74" s="359"/>
    </row>
    <row r="75" spans="1:10">
      <c r="A75" s="39"/>
      <c r="B75" s="358"/>
      <c r="C75" s="359"/>
      <c r="D75" s="55" t="s">
        <v>77</v>
      </c>
      <c r="E75" s="360"/>
      <c r="F75" s="360"/>
      <c r="G75" s="359"/>
      <c r="H75" s="361"/>
      <c r="I75" s="359"/>
      <c r="J75" s="359"/>
    </row>
    <row r="76" spans="1:10">
      <c r="A76" s="39"/>
      <c r="B76" s="358"/>
      <c r="C76" s="359"/>
      <c r="D76" s="55" t="s">
        <v>574</v>
      </c>
      <c r="E76" s="360"/>
      <c r="F76" s="360"/>
      <c r="G76" s="359"/>
      <c r="H76" s="361"/>
      <c r="I76" s="359"/>
      <c r="J76" s="359"/>
    </row>
    <row r="77" spans="1:10">
      <c r="A77" s="39"/>
      <c r="B77" s="358"/>
      <c r="C77" s="359"/>
      <c r="D77" s="51"/>
      <c r="E77" s="360"/>
      <c r="F77" s="360"/>
      <c r="G77" s="359"/>
      <c r="H77" s="361"/>
      <c r="I77" s="359"/>
      <c r="J77" s="359"/>
    </row>
    <row r="78" spans="1:10">
      <c r="A78" s="39"/>
      <c r="B78" s="358"/>
      <c r="C78" s="359"/>
      <c r="D78" s="55" t="s">
        <v>389</v>
      </c>
      <c r="E78" s="360"/>
      <c r="F78" s="360"/>
      <c r="G78" s="359"/>
      <c r="H78" s="361"/>
      <c r="I78" s="359"/>
      <c r="J78" s="359"/>
    </row>
    <row r="79" spans="1:10">
      <c r="A79" s="44"/>
      <c r="B79" s="362"/>
      <c r="C79" s="363"/>
      <c r="D79" s="56" t="s">
        <v>47</v>
      </c>
      <c r="E79" s="364"/>
      <c r="F79" s="364"/>
      <c r="G79" s="363"/>
      <c r="H79" s="365"/>
      <c r="I79" s="363"/>
      <c r="J79" s="363"/>
    </row>
    <row r="80" spans="1:10" ht="26">
      <c r="A80" s="43"/>
      <c r="B80" s="352" t="s">
        <v>1007</v>
      </c>
      <c r="C80" s="353"/>
      <c r="D80" s="102" t="s">
        <v>1008</v>
      </c>
      <c r="E80" s="354" t="s">
        <v>639</v>
      </c>
      <c r="F80" s="355" t="s">
        <v>292</v>
      </c>
      <c r="G80" s="353">
        <v>1</v>
      </c>
      <c r="H80" s="356">
        <f>VLOOKUP(B80,'Pricelist Summary'!E:K,7,0)</f>
        <v>2190</v>
      </c>
      <c r="I80" s="357">
        <f>H80/1.07</f>
        <v>2046.7289719626167</v>
      </c>
      <c r="J80" s="353"/>
    </row>
    <row r="81" spans="1:10" ht="30">
      <c r="A81" s="39"/>
      <c r="B81" s="358"/>
      <c r="C81" s="368"/>
      <c r="D81" s="371" t="s">
        <v>1009</v>
      </c>
      <c r="E81" s="372" t="s">
        <v>990</v>
      </c>
      <c r="F81" s="373"/>
      <c r="G81" s="359"/>
      <c r="H81" s="361"/>
      <c r="I81" s="359"/>
      <c r="J81" s="359"/>
    </row>
    <row r="82" spans="1:10">
      <c r="A82" s="39"/>
      <c r="B82" s="358"/>
      <c r="C82" s="359"/>
      <c r="D82" s="55" t="s">
        <v>1010</v>
      </c>
      <c r="E82" s="374"/>
      <c r="F82" s="374"/>
      <c r="G82" s="359"/>
      <c r="H82" s="361"/>
      <c r="I82" s="359"/>
      <c r="J82" s="359"/>
    </row>
    <row r="83" spans="1:10">
      <c r="A83" s="39"/>
      <c r="B83" s="358"/>
      <c r="C83" s="359"/>
      <c r="D83" s="55" t="s">
        <v>992</v>
      </c>
      <c r="E83" s="374"/>
      <c r="F83" s="374"/>
      <c r="G83" s="359"/>
      <c r="H83" s="361"/>
      <c r="I83" s="359"/>
      <c r="J83" s="359"/>
    </row>
    <row r="84" spans="1:10">
      <c r="A84" s="39"/>
      <c r="B84" s="358"/>
      <c r="C84" s="359"/>
      <c r="D84" s="55" t="s">
        <v>1011</v>
      </c>
      <c r="E84" s="374"/>
      <c r="F84" s="374"/>
      <c r="G84" s="359"/>
      <c r="H84" s="361"/>
      <c r="I84" s="359"/>
      <c r="J84" s="359"/>
    </row>
    <row r="85" spans="1:10">
      <c r="A85" s="39"/>
      <c r="B85" s="358"/>
      <c r="C85" s="359"/>
      <c r="D85" s="55" t="s">
        <v>1012</v>
      </c>
      <c r="E85" s="374"/>
      <c r="F85" s="374"/>
      <c r="G85" s="359"/>
      <c r="H85" s="361"/>
      <c r="I85" s="359"/>
      <c r="J85" s="359"/>
    </row>
    <row r="86" spans="1:10">
      <c r="A86" s="39"/>
      <c r="B86" s="358"/>
      <c r="C86" s="359"/>
      <c r="D86" s="55" t="s">
        <v>326</v>
      </c>
      <c r="E86" s="374"/>
      <c r="F86" s="374"/>
      <c r="G86" s="359"/>
      <c r="H86" s="361"/>
      <c r="I86" s="359"/>
      <c r="J86" s="359"/>
    </row>
    <row r="87" spans="1:10">
      <c r="A87" s="39"/>
      <c r="B87" s="367" t="s">
        <v>231</v>
      </c>
      <c r="C87" s="359"/>
      <c r="D87" s="55" t="s">
        <v>994</v>
      </c>
      <c r="E87" s="374"/>
      <c r="F87" s="374"/>
      <c r="G87" s="359"/>
      <c r="H87" s="361"/>
      <c r="I87" s="359"/>
      <c r="J87" s="359"/>
    </row>
    <row r="88" spans="1:10">
      <c r="A88" s="39"/>
      <c r="B88" s="358"/>
      <c r="C88" s="359"/>
      <c r="D88" s="55" t="s">
        <v>253</v>
      </c>
      <c r="E88" s="374"/>
      <c r="F88" s="374"/>
      <c r="G88" s="359"/>
      <c r="H88" s="361"/>
      <c r="I88" s="359"/>
      <c r="J88" s="359"/>
    </row>
    <row r="89" spans="1:10">
      <c r="A89" s="39"/>
      <c r="B89" s="358"/>
      <c r="C89" s="359"/>
      <c r="D89" s="55" t="s">
        <v>325</v>
      </c>
      <c r="E89" s="374"/>
      <c r="F89" s="374"/>
      <c r="G89" s="359"/>
      <c r="H89" s="361"/>
      <c r="I89" s="359"/>
      <c r="J89" s="359"/>
    </row>
    <row r="90" spans="1:10">
      <c r="A90" s="39"/>
      <c r="B90" s="358"/>
      <c r="C90" s="359"/>
      <c r="D90" s="55" t="s">
        <v>47</v>
      </c>
      <c r="E90" s="374"/>
      <c r="F90" s="374"/>
      <c r="G90" s="359"/>
      <c r="H90" s="361"/>
      <c r="I90" s="359"/>
      <c r="J90" s="359"/>
    </row>
    <row r="91" spans="1:10">
      <c r="A91" s="39"/>
      <c r="B91" s="358"/>
      <c r="C91" s="359"/>
      <c r="D91" s="157" t="s">
        <v>1013</v>
      </c>
      <c r="E91" s="374"/>
      <c r="F91" s="374"/>
      <c r="G91" s="359"/>
      <c r="H91" s="361"/>
      <c r="I91" s="359"/>
      <c r="J91" s="359"/>
    </row>
    <row r="92" spans="1:10">
      <c r="A92" s="44"/>
      <c r="B92" s="362"/>
      <c r="C92" s="363"/>
      <c r="D92" s="56"/>
      <c r="E92" s="375"/>
      <c r="F92" s="375"/>
      <c r="G92" s="363"/>
      <c r="H92" s="365"/>
      <c r="I92" s="363"/>
      <c r="J92" s="363"/>
    </row>
    <row r="93" spans="1:10" ht="22.5" customHeight="1">
      <c r="A93" s="43"/>
      <c r="B93" s="352" t="s">
        <v>1067</v>
      </c>
      <c r="C93" s="353"/>
      <c r="D93" s="102" t="s">
        <v>1070</v>
      </c>
      <c r="E93" s="354" t="s">
        <v>1504</v>
      </c>
      <c r="F93" s="355" t="s">
        <v>292</v>
      </c>
      <c r="G93" s="353">
        <v>1</v>
      </c>
      <c r="H93" s="356">
        <f>VLOOKUP(B93,'Pricelist Summary'!E:K,7,0)</f>
        <v>2890</v>
      </c>
      <c r="I93" s="357">
        <f>H93/1.07</f>
        <v>2700.934579439252</v>
      </c>
      <c r="J93" s="353"/>
    </row>
    <row r="94" spans="1:10" ht="22.5" customHeight="1">
      <c r="A94" s="39"/>
      <c r="B94" s="358" t="s">
        <v>1068</v>
      </c>
      <c r="C94" s="368"/>
      <c r="D94" s="104" t="s">
        <v>1071</v>
      </c>
      <c r="E94" s="372"/>
      <c r="F94" s="373"/>
      <c r="G94" s="359"/>
      <c r="H94" s="356">
        <f>VLOOKUP(B94,'Pricelist Summary'!E:K,7,0)</f>
        <v>2890</v>
      </c>
      <c r="I94" s="357">
        <f>H94/1.07</f>
        <v>2700.934579439252</v>
      </c>
      <c r="J94" s="359"/>
    </row>
    <row r="95" spans="1:10" ht="22.5" customHeight="1">
      <c r="A95" s="39"/>
      <c r="B95" s="358" t="s">
        <v>1069</v>
      </c>
      <c r="C95" s="359"/>
      <c r="D95" s="104" t="s">
        <v>1072</v>
      </c>
      <c r="E95" s="374"/>
      <c r="F95" s="374"/>
      <c r="G95" s="359"/>
      <c r="H95" s="356">
        <f>VLOOKUP(B95,'Pricelist Summary'!E:K,7,0)</f>
        <v>2890</v>
      </c>
      <c r="I95" s="357">
        <f>H95/1.07</f>
        <v>2700.934579439252</v>
      </c>
      <c r="J95" s="359"/>
    </row>
    <row r="96" spans="1:10">
      <c r="A96" s="39"/>
      <c r="B96" s="358"/>
      <c r="C96" s="359"/>
      <c r="D96" s="60"/>
      <c r="E96" s="374"/>
      <c r="F96" s="374"/>
      <c r="G96" s="359"/>
      <c r="H96" s="361"/>
      <c r="I96" s="359"/>
      <c r="J96" s="359"/>
    </row>
    <row r="97" spans="1:10">
      <c r="A97" s="39"/>
      <c r="B97" s="358"/>
      <c r="C97" s="359"/>
      <c r="D97" s="104" t="s">
        <v>1077</v>
      </c>
      <c r="E97" s="374"/>
      <c r="F97" s="374"/>
      <c r="G97" s="359"/>
      <c r="H97" s="361"/>
      <c r="I97" s="359"/>
      <c r="J97" s="359"/>
    </row>
    <row r="98" spans="1:10">
      <c r="A98" s="39"/>
      <c r="B98" s="358"/>
      <c r="C98" s="359"/>
      <c r="D98" s="60" t="s">
        <v>1079</v>
      </c>
      <c r="E98" s="374"/>
      <c r="F98" s="374"/>
      <c r="G98" s="359"/>
      <c r="H98" s="361"/>
      <c r="I98" s="359"/>
      <c r="J98" s="359"/>
    </row>
    <row r="99" spans="1:10">
      <c r="A99" s="39"/>
      <c r="B99" s="358"/>
      <c r="C99" s="359"/>
      <c r="D99" s="60" t="s">
        <v>1082</v>
      </c>
      <c r="E99" s="374"/>
      <c r="F99" s="374"/>
      <c r="G99" s="359"/>
      <c r="H99" s="361"/>
      <c r="I99" s="359"/>
      <c r="J99" s="359"/>
    </row>
    <row r="100" spans="1:10">
      <c r="A100" s="39"/>
      <c r="B100" s="367"/>
      <c r="C100" s="359"/>
      <c r="D100" s="60" t="s">
        <v>1080</v>
      </c>
      <c r="E100" s="374"/>
      <c r="F100" s="374"/>
      <c r="G100" s="359"/>
      <c r="H100" s="361"/>
      <c r="I100" s="359"/>
      <c r="J100" s="359"/>
    </row>
    <row r="101" spans="1:10">
      <c r="A101" s="39"/>
      <c r="B101" s="358"/>
      <c r="C101" s="359"/>
      <c r="D101" s="60" t="s">
        <v>1187</v>
      </c>
      <c r="E101" s="374"/>
      <c r="F101" s="374"/>
      <c r="G101" s="359"/>
      <c r="H101" s="361"/>
      <c r="I101" s="359"/>
      <c r="J101" s="359"/>
    </row>
    <row r="102" spans="1:10">
      <c r="A102" s="39"/>
      <c r="B102" s="358"/>
      <c r="C102" s="359"/>
      <c r="D102" s="60" t="s">
        <v>1081</v>
      </c>
      <c r="E102" s="374"/>
      <c r="F102" s="374"/>
      <c r="G102" s="359"/>
      <c r="H102" s="361"/>
      <c r="I102" s="359"/>
      <c r="J102" s="359"/>
    </row>
    <row r="103" spans="1:10">
      <c r="A103" s="39"/>
      <c r="B103" s="358"/>
      <c r="C103" s="359"/>
      <c r="D103" s="292" t="s">
        <v>1078</v>
      </c>
      <c r="E103" s="374"/>
      <c r="F103" s="374"/>
      <c r="G103" s="359"/>
      <c r="H103" s="361"/>
      <c r="I103" s="359"/>
      <c r="J103" s="359"/>
    </row>
    <row r="104" spans="1:10">
      <c r="A104" s="39"/>
      <c r="B104" s="358"/>
      <c r="C104" s="359"/>
      <c r="D104" s="293" t="s">
        <v>919</v>
      </c>
      <c r="E104" s="374"/>
      <c r="F104" s="374"/>
      <c r="G104" s="359"/>
      <c r="H104" s="361"/>
      <c r="I104" s="359"/>
      <c r="J104" s="359"/>
    </row>
    <row r="105" spans="1:10">
      <c r="A105" s="39"/>
      <c r="B105" s="358"/>
      <c r="C105" s="359"/>
      <c r="D105" s="484" t="s">
        <v>1083</v>
      </c>
      <c r="E105" s="374"/>
      <c r="F105" s="374"/>
      <c r="G105" s="359"/>
      <c r="H105" s="361"/>
      <c r="I105" s="359"/>
      <c r="J105" s="359"/>
    </row>
    <row r="106" spans="1:10">
      <c r="A106" s="44"/>
      <c r="B106" s="362"/>
      <c r="C106" s="363"/>
      <c r="D106" s="157"/>
      <c r="E106" s="375"/>
      <c r="F106" s="375"/>
      <c r="G106" s="363"/>
      <c r="H106" s="365"/>
      <c r="I106" s="363"/>
      <c r="J106" s="363"/>
    </row>
    <row r="107" spans="1:10" ht="25.5" customHeight="1">
      <c r="A107" s="286"/>
      <c r="B107" s="376" t="s">
        <v>525</v>
      </c>
      <c r="C107" s="377"/>
      <c r="D107" s="288" t="s">
        <v>527</v>
      </c>
      <c r="E107" s="287" t="s">
        <v>639</v>
      </c>
      <c r="F107" s="287" t="s">
        <v>292</v>
      </c>
      <c r="G107" s="377">
        <v>1</v>
      </c>
      <c r="H107" s="378">
        <f>VLOOKUP(B107,'Pricelist Summary'!E:K,7,0)</f>
        <v>3750</v>
      </c>
      <c r="I107" s="379">
        <f>H107/1.07</f>
        <v>3504.6728971962616</v>
      </c>
      <c r="J107" s="377"/>
    </row>
    <row r="108" spans="1:10" ht="25.5" customHeight="1">
      <c r="A108" s="273"/>
      <c r="B108" s="380" t="s">
        <v>526</v>
      </c>
      <c r="C108" s="381"/>
      <c r="D108" s="291" t="s">
        <v>528</v>
      </c>
      <c r="E108" s="382" t="s">
        <v>990</v>
      </c>
      <c r="F108" s="383" t="s">
        <v>292</v>
      </c>
      <c r="G108" s="382"/>
      <c r="H108" s="384"/>
      <c r="I108" s="382"/>
      <c r="J108" s="382"/>
    </row>
    <row r="109" spans="1:10" ht="25.5" customHeight="1">
      <c r="A109" s="273"/>
      <c r="B109" s="380" t="s">
        <v>667</v>
      </c>
      <c r="C109" s="381"/>
      <c r="D109" s="291" t="s">
        <v>1250</v>
      </c>
      <c r="E109" s="385"/>
      <c r="F109" s="290" t="s">
        <v>306</v>
      </c>
      <c r="G109" s="382"/>
      <c r="H109" s="384"/>
      <c r="I109" s="382"/>
      <c r="J109" s="382"/>
    </row>
    <row r="110" spans="1:10" ht="25.5" customHeight="1">
      <c r="A110" s="273"/>
      <c r="B110" s="380" t="s">
        <v>668</v>
      </c>
      <c r="C110" s="381"/>
      <c r="D110" s="291" t="s">
        <v>1251</v>
      </c>
      <c r="E110" s="385"/>
      <c r="F110" s="290" t="s">
        <v>306</v>
      </c>
      <c r="G110" s="382"/>
      <c r="H110" s="384"/>
      <c r="I110" s="382"/>
      <c r="J110" s="382"/>
    </row>
    <row r="111" spans="1:10">
      <c r="A111" s="273"/>
      <c r="B111" s="380"/>
      <c r="C111" s="381"/>
      <c r="D111" s="291"/>
      <c r="E111" s="385"/>
      <c r="F111" s="383"/>
      <c r="G111" s="382"/>
      <c r="H111" s="384"/>
      <c r="I111" s="382"/>
      <c r="J111" s="382"/>
    </row>
    <row r="112" spans="1:10">
      <c r="A112" s="273"/>
      <c r="B112" s="389" t="s">
        <v>984</v>
      </c>
      <c r="C112" s="381"/>
      <c r="D112" s="386" t="s">
        <v>529</v>
      </c>
      <c r="E112" s="387"/>
      <c r="F112" s="387"/>
      <c r="G112" s="382"/>
      <c r="H112" s="384"/>
      <c r="I112" s="382"/>
      <c r="J112" s="382"/>
    </row>
    <row r="113" spans="1:10">
      <c r="A113" s="273"/>
      <c r="B113" s="380"/>
      <c r="C113" s="382"/>
      <c r="D113" s="388" t="s">
        <v>532</v>
      </c>
      <c r="E113" s="273"/>
      <c r="F113" s="273"/>
      <c r="G113" s="382"/>
      <c r="H113" s="384"/>
      <c r="I113" s="382"/>
      <c r="J113" s="382"/>
    </row>
    <row r="114" spans="1:10">
      <c r="A114" s="273"/>
      <c r="B114" s="380"/>
      <c r="C114" s="382"/>
      <c r="D114" s="388" t="s">
        <v>538</v>
      </c>
      <c r="E114" s="273"/>
      <c r="F114" s="273"/>
      <c r="G114" s="382"/>
      <c r="H114" s="384"/>
      <c r="I114" s="382"/>
      <c r="J114" s="382"/>
    </row>
    <row r="115" spans="1:10">
      <c r="A115" s="273"/>
      <c r="B115" s="380"/>
      <c r="C115" s="382"/>
      <c r="D115" s="388" t="s">
        <v>530</v>
      </c>
      <c r="E115" s="273"/>
      <c r="F115" s="273"/>
      <c r="G115" s="382"/>
      <c r="H115" s="384"/>
      <c r="I115" s="382"/>
      <c r="J115" s="382"/>
    </row>
    <row r="116" spans="1:10">
      <c r="A116" s="273"/>
      <c r="B116" s="380"/>
      <c r="C116" s="382"/>
      <c r="D116" s="388" t="s">
        <v>327</v>
      </c>
      <c r="E116" s="273"/>
      <c r="F116" s="273"/>
      <c r="G116" s="382"/>
      <c r="H116" s="384"/>
      <c r="I116" s="382"/>
      <c r="J116" s="382"/>
    </row>
    <row r="117" spans="1:10">
      <c r="A117" s="273"/>
      <c r="B117" s="380"/>
      <c r="C117" s="382"/>
      <c r="D117" s="388" t="s">
        <v>530</v>
      </c>
      <c r="E117" s="273"/>
      <c r="F117" s="273"/>
      <c r="G117" s="382"/>
      <c r="H117" s="384"/>
      <c r="I117" s="382"/>
      <c r="J117" s="382"/>
    </row>
    <row r="118" spans="1:10">
      <c r="A118" s="273"/>
      <c r="B118" s="380"/>
      <c r="C118" s="382"/>
      <c r="D118" s="388" t="s">
        <v>531</v>
      </c>
      <c r="E118" s="273"/>
      <c r="F118" s="273"/>
      <c r="G118" s="382"/>
      <c r="H118" s="384"/>
      <c r="I118" s="382"/>
      <c r="J118" s="382"/>
    </row>
    <row r="119" spans="1:10">
      <c r="A119" s="273"/>
      <c r="B119" s="380"/>
      <c r="C119" s="382"/>
      <c r="D119" s="388" t="s">
        <v>534</v>
      </c>
      <c r="E119" s="273"/>
      <c r="F119" s="273"/>
      <c r="G119" s="382"/>
      <c r="H119" s="384"/>
      <c r="I119" s="382"/>
      <c r="J119" s="382"/>
    </row>
    <row r="120" spans="1:10">
      <c r="A120" s="273"/>
      <c r="B120" s="380"/>
      <c r="C120" s="382"/>
      <c r="D120" s="388" t="s">
        <v>535</v>
      </c>
      <c r="E120" s="273"/>
      <c r="F120" s="273"/>
      <c r="G120" s="382"/>
      <c r="H120" s="384"/>
      <c r="I120" s="382"/>
      <c r="J120" s="382"/>
    </row>
    <row r="121" spans="1:10">
      <c r="A121" s="273"/>
      <c r="B121" s="380"/>
      <c r="C121" s="382"/>
      <c r="D121" s="388" t="s">
        <v>536</v>
      </c>
      <c r="E121" s="273"/>
      <c r="F121" s="273"/>
      <c r="G121" s="382"/>
      <c r="H121" s="384"/>
      <c r="I121" s="382"/>
      <c r="J121" s="382"/>
    </row>
    <row r="122" spans="1:10">
      <c r="A122" s="273"/>
      <c r="B122" s="380"/>
      <c r="C122" s="382"/>
      <c r="D122" s="388" t="s">
        <v>47</v>
      </c>
      <c r="E122" s="273"/>
      <c r="F122" s="273"/>
      <c r="G122" s="382"/>
      <c r="H122" s="384"/>
      <c r="I122" s="382"/>
      <c r="J122" s="382"/>
    </row>
    <row r="123" spans="1:10">
      <c r="A123" s="273"/>
      <c r="B123" s="380"/>
      <c r="C123" s="382"/>
      <c r="D123" s="390" t="s">
        <v>533</v>
      </c>
      <c r="E123" s="282"/>
      <c r="F123" s="282"/>
      <c r="G123" s="391"/>
      <c r="H123" s="392"/>
      <c r="I123" s="391"/>
      <c r="J123" s="391"/>
    </row>
    <row r="124" spans="1:10" ht="26">
      <c r="A124" s="43"/>
      <c r="B124" s="352" t="s">
        <v>982</v>
      </c>
      <c r="C124" s="353"/>
      <c r="D124" s="102" t="s">
        <v>983</v>
      </c>
      <c r="E124" s="354" t="s">
        <v>639</v>
      </c>
      <c r="F124" s="355" t="s">
        <v>292</v>
      </c>
      <c r="G124" s="353">
        <v>1</v>
      </c>
      <c r="H124" s="356">
        <f>VLOOKUP(B124,'Pricelist Summary'!E:K,7,0)</f>
        <v>4290</v>
      </c>
      <c r="I124" s="357">
        <f>H124/1.07</f>
        <v>4009.3457943925232</v>
      </c>
      <c r="J124" s="353"/>
    </row>
    <row r="125" spans="1:10" ht="30">
      <c r="A125" s="39"/>
      <c r="B125" s="358"/>
      <c r="C125" s="368"/>
      <c r="D125" s="371" t="s">
        <v>323</v>
      </c>
      <c r="E125" s="372" t="s">
        <v>990</v>
      </c>
      <c r="F125" s="373"/>
      <c r="G125" s="359"/>
      <c r="H125" s="361"/>
      <c r="I125" s="359"/>
      <c r="J125" s="359"/>
    </row>
    <row r="126" spans="1:10">
      <c r="A126" s="39"/>
      <c r="B126" s="358"/>
      <c r="C126" s="359"/>
      <c r="D126" s="55" t="s">
        <v>993</v>
      </c>
      <c r="E126" s="374"/>
      <c r="F126" s="374"/>
      <c r="G126" s="359"/>
      <c r="H126" s="361"/>
      <c r="I126" s="359"/>
      <c r="J126" s="359"/>
    </row>
    <row r="127" spans="1:10">
      <c r="A127" s="39"/>
      <c r="B127" s="358"/>
      <c r="C127" s="359"/>
      <c r="D127" s="55" t="s">
        <v>992</v>
      </c>
      <c r="E127" s="374"/>
      <c r="F127" s="374"/>
      <c r="G127" s="359"/>
      <c r="H127" s="361"/>
      <c r="I127" s="359"/>
      <c r="J127" s="359"/>
    </row>
    <row r="128" spans="1:10">
      <c r="A128" s="39"/>
      <c r="B128" s="358"/>
      <c r="C128" s="359"/>
      <c r="D128" s="55" t="s">
        <v>489</v>
      </c>
      <c r="E128" s="374"/>
      <c r="F128" s="374"/>
      <c r="G128" s="359"/>
      <c r="H128" s="361"/>
      <c r="I128" s="359"/>
      <c r="J128" s="359"/>
    </row>
    <row r="129" spans="1:10">
      <c r="A129" s="39"/>
      <c r="B129" s="358"/>
      <c r="C129" s="359"/>
      <c r="D129" s="55" t="s">
        <v>339</v>
      </c>
      <c r="E129" s="374"/>
      <c r="F129" s="374"/>
      <c r="G129" s="359"/>
      <c r="H129" s="361"/>
      <c r="I129" s="359"/>
      <c r="J129" s="359"/>
    </row>
    <row r="130" spans="1:10">
      <c r="A130" s="39"/>
      <c r="B130" s="358"/>
      <c r="C130" s="359"/>
      <c r="D130" s="55" t="s">
        <v>326</v>
      </c>
      <c r="E130" s="374"/>
      <c r="F130" s="374"/>
      <c r="G130" s="359"/>
      <c r="H130" s="361"/>
      <c r="I130" s="359"/>
      <c r="J130" s="359"/>
    </row>
    <row r="131" spans="1:10">
      <c r="A131" s="39"/>
      <c r="B131" s="367" t="s">
        <v>231</v>
      </c>
      <c r="C131" s="359"/>
      <c r="D131" s="55" t="s">
        <v>994</v>
      </c>
      <c r="E131" s="374"/>
      <c r="F131" s="374"/>
      <c r="G131" s="359"/>
      <c r="H131" s="361"/>
      <c r="I131" s="359"/>
      <c r="J131" s="359"/>
    </row>
    <row r="132" spans="1:10">
      <c r="A132" s="39"/>
      <c r="B132" s="358"/>
      <c r="C132" s="359"/>
      <c r="D132" s="55" t="s">
        <v>253</v>
      </c>
      <c r="E132" s="374"/>
      <c r="F132" s="374"/>
      <c r="G132" s="359"/>
      <c r="H132" s="361"/>
      <c r="I132" s="359"/>
      <c r="J132" s="359"/>
    </row>
    <row r="133" spans="1:10">
      <c r="A133" s="39"/>
      <c r="B133" s="358"/>
      <c r="C133" s="359"/>
      <c r="D133" s="55" t="s">
        <v>325</v>
      </c>
      <c r="E133" s="374"/>
      <c r="F133" s="374"/>
      <c r="G133" s="359"/>
      <c r="H133" s="361"/>
      <c r="I133" s="359"/>
      <c r="J133" s="359"/>
    </row>
    <row r="134" spans="1:10">
      <c r="A134" s="39"/>
      <c r="B134" s="358"/>
      <c r="C134" s="359"/>
      <c r="D134" s="55" t="s">
        <v>47</v>
      </c>
      <c r="E134" s="374"/>
      <c r="F134" s="374"/>
      <c r="G134" s="359"/>
      <c r="H134" s="361"/>
      <c r="I134" s="359"/>
      <c r="J134" s="359"/>
    </row>
    <row r="135" spans="1:10">
      <c r="A135" s="39"/>
      <c r="B135" s="358"/>
      <c r="C135" s="359"/>
      <c r="D135" s="157" t="s">
        <v>995</v>
      </c>
      <c r="E135" s="374"/>
      <c r="F135" s="374"/>
      <c r="G135" s="359"/>
      <c r="H135" s="361"/>
      <c r="I135" s="359"/>
      <c r="J135" s="359"/>
    </row>
    <row r="136" spans="1:10">
      <c r="A136" s="44"/>
      <c r="B136" s="362"/>
      <c r="C136" s="363"/>
      <c r="D136" s="56"/>
      <c r="E136" s="375"/>
      <c r="F136" s="375"/>
      <c r="G136" s="363"/>
      <c r="H136" s="365"/>
      <c r="I136" s="363"/>
      <c r="J136" s="363"/>
    </row>
    <row r="137" spans="1:10">
      <c r="A137" s="43"/>
      <c r="B137" s="352" t="s">
        <v>1524</v>
      </c>
      <c r="C137" s="353"/>
      <c r="D137" s="102" t="s">
        <v>1525</v>
      </c>
      <c r="E137" s="354" t="s">
        <v>1530</v>
      </c>
      <c r="F137" s="355"/>
      <c r="G137" s="353">
        <v>1</v>
      </c>
      <c r="H137" s="356">
        <f>VLOOKUP(B137,'Pricelist Summary'!E:K,7,0)</f>
        <v>790</v>
      </c>
      <c r="I137" s="357">
        <f>H137/1.07</f>
        <v>738.31775700934577</v>
      </c>
      <c r="J137" s="353"/>
    </row>
    <row r="138" spans="1:10">
      <c r="A138" s="39"/>
      <c r="B138" s="367"/>
      <c r="C138" s="368"/>
      <c r="D138" s="371"/>
      <c r="E138" s="372"/>
      <c r="F138" s="373"/>
      <c r="G138" s="359"/>
      <c r="H138" s="361"/>
      <c r="I138" s="359"/>
      <c r="J138" s="359"/>
    </row>
    <row r="139" spans="1:10">
      <c r="A139" s="39"/>
      <c r="B139" s="358"/>
      <c r="C139" s="359"/>
      <c r="D139" s="371" t="s">
        <v>1526</v>
      </c>
      <c r="E139" s="374"/>
      <c r="F139" s="374"/>
      <c r="G139" s="359"/>
      <c r="H139" s="361"/>
      <c r="I139" s="359"/>
      <c r="J139" s="359"/>
    </row>
    <row r="140" spans="1:10">
      <c r="A140" s="39"/>
      <c r="B140" s="367" t="s">
        <v>231</v>
      </c>
      <c r="C140" s="359"/>
      <c r="D140" s="55" t="s">
        <v>1527</v>
      </c>
      <c r="E140" s="374"/>
      <c r="F140" s="374"/>
      <c r="G140" s="359"/>
      <c r="H140" s="361"/>
      <c r="I140" s="359"/>
      <c r="J140" s="359"/>
    </row>
    <row r="141" spans="1:10">
      <c r="A141" s="39"/>
      <c r="B141" s="358"/>
      <c r="C141" s="359"/>
      <c r="D141" s="55" t="s">
        <v>1528</v>
      </c>
      <c r="E141" s="374"/>
      <c r="F141" s="374"/>
      <c r="G141" s="359"/>
      <c r="H141" s="361"/>
      <c r="I141" s="359"/>
      <c r="J141" s="359"/>
    </row>
    <row r="142" spans="1:10">
      <c r="A142" s="39"/>
      <c r="B142" s="358"/>
      <c r="C142" s="359"/>
      <c r="D142" s="55"/>
      <c r="E142" s="374"/>
      <c r="F142" s="374"/>
      <c r="G142" s="359"/>
      <c r="H142" s="361"/>
      <c r="I142" s="359"/>
      <c r="J142" s="359"/>
    </row>
    <row r="143" spans="1:10">
      <c r="A143" s="39"/>
      <c r="B143" s="358"/>
      <c r="C143" s="359"/>
      <c r="D143" s="55"/>
      <c r="E143" s="374"/>
      <c r="F143" s="374"/>
      <c r="G143" s="359"/>
      <c r="H143" s="361"/>
      <c r="I143" s="359"/>
      <c r="J143" s="359"/>
    </row>
    <row r="144" spans="1:10">
      <c r="A144" s="39"/>
      <c r="B144" s="358"/>
      <c r="C144" s="359"/>
      <c r="D144" s="157" t="s">
        <v>1529</v>
      </c>
      <c r="E144" s="374"/>
      <c r="F144" s="374"/>
      <c r="G144" s="359"/>
      <c r="H144" s="361"/>
      <c r="I144" s="359"/>
      <c r="J144" s="359"/>
    </row>
    <row r="145" spans="1:10">
      <c r="A145" s="44"/>
      <c r="B145" s="362"/>
      <c r="C145" s="363"/>
      <c r="D145" s="56"/>
      <c r="E145" s="375"/>
      <c r="F145" s="375"/>
      <c r="G145" s="363"/>
      <c r="H145" s="365"/>
      <c r="I145" s="363"/>
      <c r="J145" s="363"/>
    </row>
    <row r="146" spans="1:10">
      <c r="A146" s="273"/>
      <c r="B146" s="380" t="s">
        <v>338</v>
      </c>
      <c r="C146" s="381"/>
      <c r="D146" s="291" t="s">
        <v>394</v>
      </c>
      <c r="E146" s="385" t="s">
        <v>635</v>
      </c>
      <c r="F146" s="383" t="s">
        <v>328</v>
      </c>
      <c r="G146" s="382"/>
      <c r="H146" s="384">
        <f>VLOOKUP(B146,'Pricelist Summary'!E:K,7,0)</f>
        <v>4590</v>
      </c>
      <c r="I146" s="393">
        <f>H146/1.07</f>
        <v>4289.7196261682238</v>
      </c>
      <c r="J146" s="382"/>
    </row>
    <row r="147" spans="1:10">
      <c r="A147" s="273"/>
      <c r="B147" s="380"/>
      <c r="C147" s="381"/>
      <c r="D147" s="291"/>
      <c r="E147" s="385"/>
      <c r="F147" s="383"/>
      <c r="G147" s="382"/>
      <c r="H147" s="384"/>
      <c r="I147" s="393"/>
      <c r="J147" s="382"/>
    </row>
    <row r="148" spans="1:10">
      <c r="A148" s="273"/>
      <c r="B148" s="380"/>
      <c r="C148" s="381"/>
      <c r="D148" s="386" t="s">
        <v>323</v>
      </c>
      <c r="E148" s="387"/>
      <c r="F148" s="387"/>
      <c r="G148" s="382"/>
      <c r="H148" s="384"/>
      <c r="I148" s="382"/>
      <c r="J148" s="382"/>
    </row>
    <row r="149" spans="1:10">
      <c r="A149" s="273"/>
      <c r="B149" s="389" t="s">
        <v>984</v>
      </c>
      <c r="C149" s="382"/>
      <c r="D149" s="386" t="s">
        <v>492</v>
      </c>
      <c r="E149" s="273"/>
      <c r="F149" s="273"/>
      <c r="G149" s="382"/>
      <c r="H149" s="384"/>
      <c r="I149" s="382"/>
      <c r="J149" s="382"/>
    </row>
    <row r="150" spans="1:10">
      <c r="A150" s="273"/>
      <c r="B150" s="380"/>
      <c r="C150" s="382"/>
      <c r="D150" s="388" t="s">
        <v>340</v>
      </c>
      <c r="E150" s="273"/>
      <c r="F150" s="273"/>
      <c r="G150" s="382"/>
      <c r="H150" s="384"/>
      <c r="I150" s="382"/>
      <c r="J150" s="382"/>
    </row>
    <row r="151" spans="1:10">
      <c r="A151" s="273"/>
      <c r="B151" s="380"/>
      <c r="C151" s="382"/>
      <c r="D151" s="388" t="s">
        <v>324</v>
      </c>
      <c r="E151" s="273"/>
      <c r="F151" s="273"/>
      <c r="G151" s="382"/>
      <c r="H151" s="384"/>
      <c r="I151" s="382"/>
      <c r="J151" s="382"/>
    </row>
    <row r="152" spans="1:10">
      <c r="A152" s="273"/>
      <c r="B152" s="380"/>
      <c r="C152" s="382"/>
      <c r="D152" s="388" t="s">
        <v>489</v>
      </c>
      <c r="E152" s="273"/>
      <c r="F152" s="273"/>
      <c r="G152" s="382"/>
      <c r="H152" s="384"/>
      <c r="I152" s="382"/>
      <c r="J152" s="382"/>
    </row>
    <row r="153" spans="1:10">
      <c r="A153" s="273"/>
      <c r="B153" s="380"/>
      <c r="C153" s="382"/>
      <c r="D153" s="388" t="s">
        <v>339</v>
      </c>
      <c r="E153" s="273"/>
      <c r="F153" s="273"/>
      <c r="G153" s="382"/>
      <c r="H153" s="384"/>
      <c r="I153" s="382"/>
      <c r="J153" s="382"/>
    </row>
    <row r="154" spans="1:10">
      <c r="A154" s="273"/>
      <c r="B154" s="380"/>
      <c r="C154" s="382"/>
      <c r="D154" s="388" t="s">
        <v>326</v>
      </c>
      <c r="E154" s="273"/>
      <c r="F154" s="273"/>
      <c r="G154" s="382"/>
      <c r="H154" s="384"/>
      <c r="I154" s="382"/>
      <c r="J154" s="382"/>
    </row>
    <row r="155" spans="1:10">
      <c r="A155" s="273"/>
      <c r="B155" s="380"/>
      <c r="C155" s="382"/>
      <c r="D155" s="388" t="s">
        <v>327</v>
      </c>
      <c r="E155" s="273"/>
      <c r="F155" s="273"/>
      <c r="G155" s="382"/>
      <c r="H155" s="384"/>
      <c r="I155" s="382"/>
      <c r="J155" s="382"/>
    </row>
    <row r="156" spans="1:10">
      <c r="A156" s="273"/>
      <c r="B156" s="380"/>
      <c r="C156" s="382"/>
      <c r="D156" s="388" t="s">
        <v>253</v>
      </c>
      <c r="E156" s="273"/>
      <c r="F156" s="273"/>
      <c r="G156" s="382"/>
      <c r="H156" s="384"/>
      <c r="I156" s="382"/>
      <c r="J156" s="382"/>
    </row>
    <row r="157" spans="1:10">
      <c r="A157" s="273"/>
      <c r="B157" s="380"/>
      <c r="C157" s="382"/>
      <c r="D157" s="388" t="s">
        <v>325</v>
      </c>
      <c r="E157" s="273"/>
      <c r="F157" s="273"/>
      <c r="G157" s="382"/>
      <c r="H157" s="384"/>
      <c r="I157" s="382"/>
      <c r="J157" s="382"/>
    </row>
    <row r="158" spans="1:10">
      <c r="A158" s="273"/>
      <c r="B158" s="380"/>
      <c r="C158" s="382"/>
      <c r="D158" s="388" t="s">
        <v>47</v>
      </c>
      <c r="E158" s="273"/>
      <c r="F158" s="273"/>
      <c r="G158" s="382"/>
      <c r="H158" s="384"/>
      <c r="I158" s="382"/>
      <c r="J158" s="382"/>
    </row>
    <row r="159" spans="1:10">
      <c r="A159" s="273"/>
      <c r="B159" s="380"/>
      <c r="C159" s="382"/>
      <c r="D159" s="284"/>
      <c r="E159" s="282"/>
      <c r="F159" s="282"/>
      <c r="G159" s="391"/>
      <c r="H159" s="392"/>
      <c r="I159" s="391"/>
      <c r="J159" s="391"/>
    </row>
    <row r="160" spans="1:10" ht="27" customHeight="1">
      <c r="A160" s="43"/>
      <c r="B160" s="352" t="s">
        <v>481</v>
      </c>
      <c r="C160" s="353"/>
      <c r="D160" s="102" t="s">
        <v>485</v>
      </c>
      <c r="E160" s="354" t="s">
        <v>639</v>
      </c>
      <c r="F160" s="355" t="s">
        <v>328</v>
      </c>
      <c r="G160" s="353">
        <v>1</v>
      </c>
      <c r="H160" s="361">
        <f>VLOOKUP(B160,'Pricelist Summary'!E:K,7,0)</f>
        <v>3990</v>
      </c>
      <c r="I160" s="394">
        <f>H160/1.07</f>
        <v>3728.9719626168221</v>
      </c>
      <c r="J160" s="353"/>
    </row>
    <row r="161" spans="1:10" ht="27" customHeight="1">
      <c r="A161" s="39"/>
      <c r="B161" s="358" t="s">
        <v>482</v>
      </c>
      <c r="C161" s="368"/>
      <c r="D161" s="104" t="s">
        <v>486</v>
      </c>
      <c r="E161" s="372" t="s">
        <v>988</v>
      </c>
      <c r="F161" s="395"/>
      <c r="G161" s="359"/>
      <c r="H161" s="361">
        <f>VLOOKUP(B161,'Pricelist Summary'!E:K,7,0)</f>
        <v>3990</v>
      </c>
      <c r="I161" s="394">
        <f>H161/1.07</f>
        <v>3728.9719626168221</v>
      </c>
      <c r="J161" s="359"/>
    </row>
    <row r="162" spans="1:10" ht="27" customHeight="1">
      <c r="A162" s="39"/>
      <c r="B162" s="358" t="s">
        <v>483</v>
      </c>
      <c r="C162" s="368"/>
      <c r="D162" s="104" t="s">
        <v>487</v>
      </c>
      <c r="E162" s="396"/>
      <c r="F162" s="395"/>
      <c r="G162" s="359"/>
      <c r="H162" s="361">
        <f>VLOOKUP(B162,'Pricelist Summary'!E:K,7,0)</f>
        <v>3990</v>
      </c>
      <c r="I162" s="394">
        <f>H162/1.07</f>
        <v>3728.9719626168221</v>
      </c>
      <c r="J162" s="359"/>
    </row>
    <row r="163" spans="1:10" ht="27" customHeight="1">
      <c r="A163" s="39"/>
      <c r="B163" s="358" t="s">
        <v>484</v>
      </c>
      <c r="C163" s="368"/>
      <c r="D163" s="104" t="s">
        <v>488</v>
      </c>
      <c r="E163" s="396"/>
      <c r="F163" s="395"/>
      <c r="G163" s="359"/>
      <c r="H163" s="361">
        <f>VLOOKUP(B163,'Pricelist Summary'!E:K,7,0)</f>
        <v>3990</v>
      </c>
      <c r="I163" s="394">
        <f>H163/1.07</f>
        <v>3728.9719626168221</v>
      </c>
      <c r="J163" s="359"/>
    </row>
    <row r="164" spans="1:10">
      <c r="A164" s="39"/>
      <c r="B164" s="358"/>
      <c r="C164" s="368"/>
      <c r="D164" s="104"/>
      <c r="E164" s="396"/>
      <c r="F164" s="395"/>
      <c r="G164" s="359"/>
      <c r="H164" s="361"/>
      <c r="I164" s="359"/>
      <c r="J164" s="359"/>
    </row>
    <row r="165" spans="1:10">
      <c r="A165" s="39"/>
      <c r="B165" s="358"/>
      <c r="C165" s="368"/>
      <c r="D165" s="371" t="s">
        <v>490</v>
      </c>
      <c r="E165" s="373"/>
      <c r="F165" s="373"/>
      <c r="G165" s="359"/>
      <c r="H165" s="361"/>
      <c r="I165" s="359"/>
      <c r="J165" s="359"/>
    </row>
    <row r="166" spans="1:10">
      <c r="A166" s="39"/>
      <c r="B166" s="358"/>
      <c r="C166" s="359"/>
      <c r="D166" s="371" t="s">
        <v>492</v>
      </c>
      <c r="E166" s="374"/>
      <c r="F166" s="374"/>
      <c r="G166" s="359"/>
      <c r="H166" s="361"/>
      <c r="I166" s="359"/>
      <c r="J166" s="359"/>
    </row>
    <row r="167" spans="1:10">
      <c r="A167" s="39"/>
      <c r="B167" s="358"/>
      <c r="C167" s="359"/>
      <c r="D167" s="55" t="s">
        <v>491</v>
      </c>
      <c r="E167" s="374"/>
      <c r="F167" s="374"/>
      <c r="G167" s="359"/>
      <c r="H167" s="361"/>
      <c r="I167" s="359"/>
      <c r="J167" s="359"/>
    </row>
    <row r="168" spans="1:10">
      <c r="A168" s="39"/>
      <c r="B168" s="358"/>
      <c r="C168" s="359"/>
      <c r="D168" s="55" t="s">
        <v>493</v>
      </c>
      <c r="E168" s="374"/>
      <c r="F168" s="374"/>
      <c r="G168" s="359"/>
      <c r="H168" s="361"/>
      <c r="I168" s="359"/>
      <c r="J168" s="359"/>
    </row>
    <row r="169" spans="1:10">
      <c r="A169" s="39"/>
      <c r="B169" s="358"/>
      <c r="C169" s="359"/>
      <c r="D169" s="55" t="s">
        <v>489</v>
      </c>
      <c r="E169" s="374"/>
      <c r="F169" s="374"/>
      <c r="G169" s="359"/>
      <c r="H169" s="361"/>
      <c r="I169" s="359"/>
      <c r="J169" s="359"/>
    </row>
    <row r="170" spans="1:10">
      <c r="A170" s="39"/>
      <c r="B170" s="358"/>
      <c r="C170" s="359"/>
      <c r="D170" s="55" t="s">
        <v>339</v>
      </c>
      <c r="E170" s="374"/>
      <c r="F170" s="374"/>
      <c r="G170" s="359"/>
      <c r="H170" s="361"/>
      <c r="I170" s="359"/>
      <c r="J170" s="359"/>
    </row>
    <row r="171" spans="1:10">
      <c r="A171" s="39"/>
      <c r="B171" s="358"/>
      <c r="C171" s="359"/>
      <c r="D171" s="55" t="s">
        <v>326</v>
      </c>
      <c r="E171" s="374"/>
      <c r="F171" s="374"/>
      <c r="G171" s="359"/>
      <c r="H171" s="361"/>
      <c r="I171" s="359"/>
      <c r="J171" s="359"/>
    </row>
    <row r="172" spans="1:10">
      <c r="A172" s="39"/>
      <c r="B172" s="358"/>
      <c r="C172" s="359"/>
      <c r="D172" s="55" t="s">
        <v>327</v>
      </c>
      <c r="E172" s="374"/>
      <c r="F172" s="374"/>
      <c r="G172" s="359"/>
      <c r="H172" s="361"/>
      <c r="I172" s="359"/>
      <c r="J172" s="359"/>
    </row>
    <row r="173" spans="1:10">
      <c r="A173" s="39"/>
      <c r="B173" s="358"/>
      <c r="C173" s="359"/>
      <c r="D173" s="55" t="s">
        <v>253</v>
      </c>
      <c r="E173" s="374"/>
      <c r="F173" s="374"/>
      <c r="G173" s="359"/>
      <c r="H173" s="361"/>
      <c r="I173" s="359"/>
      <c r="J173" s="359"/>
    </row>
    <row r="174" spans="1:10">
      <c r="A174" s="39"/>
      <c r="B174" s="358"/>
      <c r="C174" s="359"/>
      <c r="D174" s="55" t="s">
        <v>325</v>
      </c>
      <c r="E174" s="374"/>
      <c r="F174" s="374"/>
      <c r="G174" s="359"/>
      <c r="H174" s="361"/>
      <c r="I174" s="359"/>
      <c r="J174" s="359"/>
    </row>
    <row r="175" spans="1:10">
      <c r="A175" s="39"/>
      <c r="B175" s="358"/>
      <c r="C175" s="359"/>
      <c r="D175" s="55" t="s">
        <v>47</v>
      </c>
      <c r="E175" s="374"/>
      <c r="F175" s="374"/>
      <c r="G175" s="359"/>
      <c r="H175" s="361"/>
      <c r="I175" s="359"/>
      <c r="J175" s="359"/>
    </row>
    <row r="176" spans="1:10">
      <c r="A176" s="44"/>
      <c r="B176" s="362"/>
      <c r="C176" s="363"/>
      <c r="D176" s="56"/>
      <c r="E176" s="375"/>
      <c r="F176" s="375"/>
      <c r="G176" s="363"/>
      <c r="H176" s="365"/>
      <c r="I176" s="363"/>
      <c r="J176" s="363"/>
    </row>
  </sheetData>
  <sheetProtection algorithmName="SHA-512" hashValue="f4CZgPwJqdsheq2wRkVfJN81tiTG9GR2Kmkp8yMFUgt7CyT7XpuFQgV4zKEiUJ8FisnoBzEEH5Q4UEjGaT4U1A==" saltValue="ztUWfas5+u9Jz8ECQ/qEUw==" spinCount="100000" sheet="1" objects="1" scenarios="1"/>
  <mergeCells count="2">
    <mergeCell ref="A47:C48"/>
    <mergeCell ref="A53:A54"/>
  </mergeCells>
  <hyperlinks>
    <hyperlink ref="D123" r:id="rId1" xr:uid="{EDC48D11-0F4C-4065-BBD3-F1298B23A8D5}"/>
    <hyperlink ref="D135" r:id="rId2" xr:uid="{8BD1E6E0-949F-486F-9930-B2653C245593}"/>
    <hyperlink ref="D91" r:id="rId3" xr:uid="{82AE676E-CD73-4BF4-A2FA-16029F6A656C}"/>
  </hyperlinks>
  <pageMargins left="0.7" right="0.7" top="0.75" bottom="0.75" header="0.3" footer="0.3"/>
  <pageSetup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61180-B368-4A49-891C-BD04939E2AF2}">
  <sheetPr>
    <tabColor rgb="FF7030A0"/>
  </sheetPr>
  <dimension ref="A1:I158"/>
  <sheetViews>
    <sheetView zoomScale="55" zoomScaleNormal="5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1" sqref="J1:K1048576"/>
    </sheetView>
  </sheetViews>
  <sheetFormatPr baseColWidth="10" defaultColWidth="9" defaultRowHeight="16"/>
  <cols>
    <col min="1" max="1" width="17" bestFit="1" customWidth="1"/>
    <col min="2" max="2" width="13" bestFit="1" customWidth="1"/>
    <col min="3" max="3" width="27" customWidth="1"/>
    <col min="4" max="4" width="69.1640625" customWidth="1"/>
    <col min="5" max="5" width="10" customWidth="1"/>
    <col min="6" max="6" width="7.83203125" bestFit="1" customWidth="1"/>
    <col min="7" max="7" width="8.83203125" bestFit="1" customWidth="1"/>
    <col min="8" max="9" width="11" customWidth="1"/>
  </cols>
  <sheetData>
    <row r="1" spans="1:9" ht="50.25" customHeight="1">
      <c r="A1" s="51"/>
      <c r="B1" s="51"/>
      <c r="C1" s="420" t="str">
        <f>'Mouse(CnP)'!C1</f>
        <v>Update 01/08/2026</v>
      </c>
      <c r="D1" s="51"/>
      <c r="E1" s="51"/>
      <c r="F1" s="51"/>
      <c r="G1" s="51"/>
      <c r="H1" s="51"/>
      <c r="I1" s="51"/>
    </row>
    <row r="2" spans="1:9" ht="40.5" customHeight="1">
      <c r="A2" s="69" t="s">
        <v>1339</v>
      </c>
      <c r="B2" s="69" t="s">
        <v>1340</v>
      </c>
      <c r="C2" s="69" t="s">
        <v>10</v>
      </c>
      <c r="D2" s="70" t="s">
        <v>0</v>
      </c>
      <c r="E2" s="72" t="s">
        <v>38</v>
      </c>
      <c r="F2" s="128" t="s">
        <v>1338</v>
      </c>
      <c r="G2" s="71" t="s">
        <v>25</v>
      </c>
      <c r="H2" s="246" t="s">
        <v>985</v>
      </c>
      <c r="I2" s="243" t="s">
        <v>986</v>
      </c>
    </row>
    <row r="3" spans="1:9">
      <c r="A3" s="43"/>
      <c r="B3" s="352" t="s">
        <v>642</v>
      </c>
      <c r="C3" s="43"/>
      <c r="D3" s="317" t="s">
        <v>643</v>
      </c>
      <c r="E3" s="398" t="s">
        <v>640</v>
      </c>
      <c r="F3" s="355" t="s">
        <v>292</v>
      </c>
      <c r="G3" s="353">
        <v>3</v>
      </c>
      <c r="H3" s="361">
        <f>VLOOKUP(B3,'Pricelist Summary'!E:K,7,0)</f>
        <v>470</v>
      </c>
      <c r="I3" s="394">
        <f>H3/1.07</f>
        <v>439.2523364485981</v>
      </c>
    </row>
    <row r="4" spans="1:9">
      <c r="A4" s="39"/>
      <c r="B4" s="358"/>
      <c r="C4" s="39"/>
      <c r="D4" s="55" t="s">
        <v>644</v>
      </c>
      <c r="E4" s="374"/>
      <c r="F4" s="374"/>
      <c r="G4" s="399"/>
      <c r="H4" s="400"/>
      <c r="I4" s="399"/>
    </row>
    <row r="5" spans="1:9">
      <c r="A5" s="39"/>
      <c r="B5" s="51"/>
      <c r="C5" s="39"/>
      <c r="D5" s="55" t="s">
        <v>83</v>
      </c>
      <c r="E5" s="374"/>
      <c r="F5" s="374"/>
      <c r="G5" s="399"/>
      <c r="H5" s="400"/>
      <c r="I5" s="399"/>
    </row>
    <row r="6" spans="1:9">
      <c r="A6" s="39"/>
      <c r="B6" s="358"/>
      <c r="C6" s="39"/>
      <c r="D6" s="55" t="s">
        <v>84</v>
      </c>
      <c r="E6" s="374"/>
      <c r="F6" s="374"/>
      <c r="G6" s="399"/>
      <c r="H6" s="400"/>
      <c r="I6" s="399"/>
    </row>
    <row r="7" spans="1:9">
      <c r="A7" s="39"/>
      <c r="B7" s="358"/>
      <c r="C7" s="39"/>
      <c r="D7" s="55" t="s">
        <v>85</v>
      </c>
      <c r="E7" s="374"/>
      <c r="F7" s="374"/>
      <c r="G7" s="399"/>
      <c r="H7" s="400"/>
      <c r="I7" s="399"/>
    </row>
    <row r="8" spans="1:9">
      <c r="A8" s="39"/>
      <c r="B8" s="358"/>
      <c r="C8" s="39"/>
      <c r="D8" s="55" t="s">
        <v>86</v>
      </c>
      <c r="E8" s="374"/>
      <c r="F8" s="374"/>
      <c r="G8" s="399"/>
      <c r="H8" s="400"/>
      <c r="I8" s="399"/>
    </row>
    <row r="9" spans="1:9">
      <c r="A9" s="44"/>
      <c r="B9" s="362"/>
      <c r="C9" s="44"/>
      <c r="D9" s="56" t="s">
        <v>58</v>
      </c>
      <c r="E9" s="375"/>
      <c r="F9" s="375"/>
      <c r="G9" s="363"/>
      <c r="H9" s="365"/>
      <c r="I9" s="363"/>
    </row>
    <row r="10" spans="1:9">
      <c r="A10" s="43"/>
      <c r="B10" s="352" t="s">
        <v>14</v>
      </c>
      <c r="C10" s="43"/>
      <c r="D10" s="317" t="s">
        <v>1</v>
      </c>
      <c r="E10" s="398" t="s">
        <v>640</v>
      </c>
      <c r="F10" s="355" t="s">
        <v>292</v>
      </c>
      <c r="G10" s="353">
        <v>3</v>
      </c>
      <c r="H10" s="361">
        <f>VLOOKUP(B10,'Pricelist Summary'!E:K,7,0)</f>
        <v>590</v>
      </c>
      <c r="I10" s="394">
        <f>H10/1.07</f>
        <v>551.40186915887853</v>
      </c>
    </row>
    <row r="11" spans="1:9">
      <c r="A11" s="39"/>
      <c r="B11" s="358"/>
      <c r="C11" s="39"/>
      <c r="D11" s="55" t="s">
        <v>644</v>
      </c>
      <c r="E11" s="374"/>
      <c r="F11" s="344"/>
      <c r="G11" s="359"/>
      <c r="H11" s="361"/>
      <c r="I11" s="359"/>
    </row>
    <row r="12" spans="1:9">
      <c r="A12" s="39"/>
      <c r="B12" s="358"/>
      <c r="C12" s="39"/>
      <c r="D12" s="55" t="s">
        <v>645</v>
      </c>
      <c r="E12" s="374"/>
      <c r="F12" s="374"/>
      <c r="G12" s="399"/>
      <c r="H12" s="400"/>
      <c r="I12" s="399"/>
    </row>
    <row r="13" spans="1:9">
      <c r="A13" s="39"/>
      <c r="B13" s="51"/>
      <c r="C13" s="39"/>
      <c r="D13" s="55" t="s">
        <v>83</v>
      </c>
      <c r="E13" s="374"/>
      <c r="F13" s="374"/>
      <c r="G13" s="399"/>
      <c r="H13" s="400"/>
      <c r="I13" s="399"/>
    </row>
    <row r="14" spans="1:9">
      <c r="A14" s="39"/>
      <c r="B14" s="358"/>
      <c r="C14" s="39"/>
      <c r="D14" s="55" t="s">
        <v>84</v>
      </c>
      <c r="E14" s="374"/>
      <c r="F14" s="374"/>
      <c r="G14" s="399"/>
      <c r="H14" s="400"/>
      <c r="I14" s="399"/>
    </row>
    <row r="15" spans="1:9">
      <c r="A15" s="39"/>
      <c r="B15" s="358"/>
      <c r="C15" s="39"/>
      <c r="D15" s="55" t="s">
        <v>85</v>
      </c>
      <c r="E15" s="374"/>
      <c r="F15" s="374"/>
      <c r="G15" s="399"/>
      <c r="H15" s="400"/>
      <c r="I15" s="399"/>
    </row>
    <row r="16" spans="1:9">
      <c r="A16" s="39"/>
      <c r="B16" s="358"/>
      <c r="C16" s="39"/>
      <c r="D16" s="55" t="s">
        <v>86</v>
      </c>
      <c r="E16" s="374"/>
      <c r="F16" s="374"/>
      <c r="G16" s="399"/>
      <c r="H16" s="400"/>
      <c r="I16" s="399"/>
    </row>
    <row r="17" spans="1:9">
      <c r="A17" s="44"/>
      <c r="B17" s="362"/>
      <c r="C17" s="44"/>
      <c r="D17" s="56" t="s">
        <v>58</v>
      </c>
      <c r="E17" s="375"/>
      <c r="F17" s="375"/>
      <c r="G17" s="363"/>
      <c r="H17" s="365"/>
      <c r="I17" s="363"/>
    </row>
    <row r="18" spans="1:9" ht="26">
      <c r="A18" s="43"/>
      <c r="B18" s="352" t="s">
        <v>32</v>
      </c>
      <c r="C18" s="43"/>
      <c r="D18" s="317" t="s">
        <v>33</v>
      </c>
      <c r="E18" s="354" t="s">
        <v>641</v>
      </c>
      <c r="F18" s="355" t="s">
        <v>292</v>
      </c>
      <c r="G18" s="353">
        <v>3</v>
      </c>
      <c r="H18" s="361">
        <f>VLOOKUP(B18,'Pricelist Summary'!E:K,7,0)</f>
        <v>750</v>
      </c>
      <c r="I18" s="394">
        <f>H18/1.07</f>
        <v>700.93457943925227</v>
      </c>
    </row>
    <row r="19" spans="1:9">
      <c r="A19" s="183"/>
      <c r="B19" s="401"/>
      <c r="C19" s="183"/>
      <c r="D19" s="55" t="s">
        <v>81</v>
      </c>
      <c r="E19" s="183"/>
      <c r="F19" s="183"/>
      <c r="G19" s="399"/>
      <c r="H19" s="400"/>
      <c r="I19" s="399"/>
    </row>
    <row r="20" spans="1:9">
      <c r="A20" s="183"/>
      <c r="B20" s="401"/>
      <c r="C20" s="183"/>
      <c r="D20" s="55" t="s">
        <v>87</v>
      </c>
      <c r="E20" s="183"/>
      <c r="F20" s="183"/>
      <c r="G20" s="399"/>
      <c r="H20" s="400"/>
      <c r="I20" s="399"/>
    </row>
    <row r="21" spans="1:9">
      <c r="A21" s="183"/>
      <c r="B21" s="389" t="s">
        <v>984</v>
      </c>
      <c r="C21" s="183"/>
      <c r="D21" s="55" t="s">
        <v>88</v>
      </c>
      <c r="E21" s="183"/>
      <c r="F21" s="183"/>
      <c r="G21" s="399"/>
      <c r="H21" s="400"/>
      <c r="I21" s="399"/>
    </row>
    <row r="22" spans="1:9">
      <c r="A22" s="183"/>
      <c r="B22" s="401"/>
      <c r="C22" s="183"/>
      <c r="D22" s="55" t="s">
        <v>89</v>
      </c>
      <c r="E22" s="183"/>
      <c r="F22" s="183"/>
      <c r="G22" s="399"/>
      <c r="H22" s="400"/>
      <c r="I22" s="399"/>
    </row>
    <row r="23" spans="1:9">
      <c r="A23" s="183"/>
      <c r="B23" s="401"/>
      <c r="C23" s="183"/>
      <c r="D23" s="55" t="s">
        <v>92</v>
      </c>
      <c r="E23" s="183"/>
      <c r="F23" s="183"/>
      <c r="G23" s="399"/>
      <c r="H23" s="400"/>
      <c r="I23" s="399"/>
    </row>
    <row r="24" spans="1:9">
      <c r="A24" s="183"/>
      <c r="B24" s="401"/>
      <c r="C24" s="183"/>
      <c r="D24" s="55" t="s">
        <v>91</v>
      </c>
      <c r="E24" s="183"/>
      <c r="F24" s="183"/>
      <c r="G24" s="399"/>
      <c r="H24" s="400"/>
      <c r="I24" s="399"/>
    </row>
    <row r="25" spans="1:9">
      <c r="A25" s="183"/>
      <c r="B25" s="401"/>
      <c r="C25" s="183"/>
      <c r="D25" s="55" t="s">
        <v>90</v>
      </c>
      <c r="E25" s="183"/>
      <c r="F25" s="183"/>
      <c r="G25" s="399"/>
      <c r="H25" s="400"/>
      <c r="I25" s="399"/>
    </row>
    <row r="26" spans="1:9">
      <c r="A26" s="183"/>
      <c r="B26" s="401"/>
      <c r="C26" s="183"/>
      <c r="D26" s="55" t="s">
        <v>93</v>
      </c>
      <c r="E26" s="183"/>
      <c r="F26" s="183"/>
      <c r="G26" s="399"/>
      <c r="H26" s="400"/>
      <c r="I26" s="399"/>
    </row>
    <row r="27" spans="1:9">
      <c r="A27" s="402"/>
      <c r="B27" s="403"/>
      <c r="C27" s="402"/>
      <c r="D27" s="56" t="s">
        <v>58</v>
      </c>
      <c r="E27" s="402"/>
      <c r="F27" s="402"/>
      <c r="G27" s="404"/>
      <c r="H27" s="405"/>
      <c r="I27" s="404"/>
    </row>
    <row r="28" spans="1:9" ht="26">
      <c r="A28" s="43"/>
      <c r="B28" s="352" t="s">
        <v>42</v>
      </c>
      <c r="C28" s="43"/>
      <c r="D28" s="317" t="s">
        <v>229</v>
      </c>
      <c r="E28" s="354" t="s">
        <v>641</v>
      </c>
      <c r="F28" s="355" t="s">
        <v>292</v>
      </c>
      <c r="G28" s="353">
        <v>1</v>
      </c>
      <c r="H28" s="361">
        <f>VLOOKUP(B28,'Pricelist Summary'!E:K,7,0)</f>
        <v>800</v>
      </c>
      <c r="I28" s="394">
        <f>H28/1.07</f>
        <v>747.66355140186909</v>
      </c>
    </row>
    <row r="29" spans="1:9">
      <c r="A29" s="39"/>
      <c r="B29" s="358"/>
      <c r="C29" s="39"/>
      <c r="D29" s="55" t="s">
        <v>101</v>
      </c>
      <c r="E29" s="374"/>
      <c r="F29" s="374"/>
      <c r="G29" s="359"/>
      <c r="H29" s="361"/>
      <c r="I29" s="359"/>
    </row>
    <row r="30" spans="1:9">
      <c r="A30" s="39"/>
      <c r="B30" s="358"/>
      <c r="C30" s="39"/>
      <c r="D30" s="55" t="s">
        <v>94</v>
      </c>
      <c r="E30" s="374"/>
      <c r="F30" s="374"/>
      <c r="G30" s="359"/>
      <c r="H30" s="361"/>
      <c r="I30" s="359"/>
    </row>
    <row r="31" spans="1:9">
      <c r="A31" s="39"/>
      <c r="B31" s="358"/>
      <c r="C31" s="39"/>
      <c r="D31" s="55" t="s">
        <v>95</v>
      </c>
      <c r="E31" s="374"/>
      <c r="F31" s="374"/>
      <c r="G31" s="359"/>
      <c r="H31" s="361"/>
      <c r="I31" s="359"/>
    </row>
    <row r="32" spans="1:9">
      <c r="A32" s="39"/>
      <c r="B32" s="358"/>
      <c r="C32" s="39"/>
      <c r="D32" s="55" t="s">
        <v>96</v>
      </c>
      <c r="E32" s="374"/>
      <c r="F32" s="374"/>
      <c r="G32" s="359"/>
      <c r="H32" s="361"/>
      <c r="I32" s="359"/>
    </row>
    <row r="33" spans="1:9">
      <c r="A33" s="39"/>
      <c r="B33" s="358"/>
      <c r="C33" s="39"/>
      <c r="D33" s="55" t="s">
        <v>97</v>
      </c>
      <c r="E33" s="374"/>
      <c r="F33" s="374"/>
      <c r="G33" s="359"/>
      <c r="H33" s="361"/>
      <c r="I33" s="359"/>
    </row>
    <row r="34" spans="1:9">
      <c r="A34" s="39"/>
      <c r="B34" s="358"/>
      <c r="C34" s="39"/>
      <c r="D34" s="55" t="s">
        <v>98</v>
      </c>
      <c r="E34" s="374"/>
      <c r="F34" s="374"/>
      <c r="G34" s="359"/>
      <c r="H34" s="361"/>
      <c r="I34" s="359"/>
    </row>
    <row r="35" spans="1:9">
      <c r="A35" s="39"/>
      <c r="B35" s="358"/>
      <c r="C35" s="39"/>
      <c r="D35" s="55" t="s">
        <v>47</v>
      </c>
      <c r="E35" s="374"/>
      <c r="F35" s="374"/>
      <c r="G35" s="359"/>
      <c r="H35" s="361"/>
      <c r="I35" s="359"/>
    </row>
    <row r="36" spans="1:9">
      <c r="A36" s="39"/>
      <c r="B36" s="358"/>
      <c r="C36" s="39"/>
      <c r="D36" s="55" t="s">
        <v>102</v>
      </c>
      <c r="E36" s="374"/>
      <c r="F36" s="374"/>
      <c r="G36" s="359"/>
      <c r="H36" s="361"/>
      <c r="I36" s="359"/>
    </row>
    <row r="37" spans="1:9">
      <c r="A37" s="39"/>
      <c r="B37" s="358"/>
      <c r="C37" s="39"/>
      <c r="D37" s="55" t="s">
        <v>103</v>
      </c>
      <c r="E37" s="374"/>
      <c r="F37" s="374"/>
      <c r="G37" s="359"/>
      <c r="H37" s="361"/>
      <c r="I37" s="359"/>
    </row>
    <row r="38" spans="1:9">
      <c r="A38" s="39"/>
      <c r="B38" s="358"/>
      <c r="C38" s="39"/>
      <c r="D38" s="55" t="s">
        <v>104</v>
      </c>
      <c r="E38" s="374"/>
      <c r="F38" s="374"/>
      <c r="G38" s="359"/>
      <c r="H38" s="361"/>
      <c r="I38" s="359"/>
    </row>
    <row r="39" spans="1:9">
      <c r="A39" s="39"/>
      <c r="B39" s="358"/>
      <c r="C39" s="39"/>
      <c r="D39" s="55" t="s">
        <v>99</v>
      </c>
      <c r="E39" s="374"/>
      <c r="F39" s="374"/>
      <c r="G39" s="359"/>
      <c r="H39" s="361"/>
      <c r="I39" s="359"/>
    </row>
    <row r="40" spans="1:9">
      <c r="A40" s="44"/>
      <c r="B40" s="362"/>
      <c r="C40" s="44"/>
      <c r="D40" s="56" t="s">
        <v>100</v>
      </c>
      <c r="E40" s="375"/>
      <c r="F40" s="375"/>
      <c r="G40" s="363"/>
      <c r="H40" s="365"/>
      <c r="I40" s="363"/>
    </row>
    <row r="41" spans="1:9" ht="26">
      <c r="A41" s="352" t="s">
        <v>1578</v>
      </c>
      <c r="B41" s="352" t="s">
        <v>1269</v>
      </c>
      <c r="C41" s="43"/>
      <c r="D41" s="406" t="s">
        <v>1270</v>
      </c>
      <c r="E41" s="354" t="s">
        <v>1271</v>
      </c>
      <c r="F41" s="355" t="s">
        <v>292</v>
      </c>
      <c r="G41" s="353">
        <v>1</v>
      </c>
      <c r="H41" s="361">
        <f>VLOOKUP(B41,'Pricelist Summary'!E:K,7,0)</f>
        <v>750</v>
      </c>
      <c r="I41" s="394">
        <f>H41/1.07</f>
        <v>700.93457943925227</v>
      </c>
    </row>
    <row r="42" spans="1:9">
      <c r="A42" s="39"/>
      <c r="B42" s="358"/>
      <c r="C42" s="39"/>
      <c r="D42" s="407" t="s">
        <v>1277</v>
      </c>
      <c r="E42" s="374"/>
      <c r="F42" s="344"/>
      <c r="G42" s="359"/>
      <c r="H42" s="361"/>
      <c r="I42" s="359"/>
    </row>
    <row r="43" spans="1:9">
      <c r="A43" s="39"/>
      <c r="B43" s="367" t="s">
        <v>231</v>
      </c>
      <c r="C43" s="39"/>
      <c r="D43" s="55" t="s">
        <v>1279</v>
      </c>
      <c r="E43" s="374"/>
      <c r="F43" s="344"/>
      <c r="G43" s="359"/>
      <c r="H43" s="361"/>
      <c r="I43" s="359"/>
    </row>
    <row r="44" spans="1:9">
      <c r="A44" s="39"/>
      <c r="B44" s="358"/>
      <c r="C44" s="39"/>
      <c r="D44" s="55" t="s">
        <v>1278</v>
      </c>
      <c r="E44" s="374"/>
      <c r="F44" s="344"/>
      <c r="G44" s="359"/>
      <c r="H44" s="361"/>
      <c r="I44" s="359"/>
    </row>
    <row r="45" spans="1:9">
      <c r="A45" s="39"/>
      <c r="B45" s="358"/>
      <c r="C45" s="39"/>
      <c r="D45" s="55" t="s">
        <v>1280</v>
      </c>
      <c r="E45" s="374"/>
      <c r="F45" s="344"/>
      <c r="G45" s="359"/>
      <c r="H45" s="361"/>
      <c r="I45" s="359"/>
    </row>
    <row r="46" spans="1:9">
      <c r="A46" s="39"/>
      <c r="B46" s="358"/>
      <c r="C46" s="39"/>
      <c r="D46" s="408" t="s">
        <v>1276</v>
      </c>
      <c r="E46" s="374"/>
      <c r="F46" s="344"/>
      <c r="G46" s="359"/>
      <c r="H46" s="361"/>
      <c r="I46" s="359"/>
    </row>
    <row r="47" spans="1:9">
      <c r="A47" s="39"/>
      <c r="B47" s="367"/>
      <c r="C47" s="39"/>
      <c r="D47" s="408" t="s">
        <v>1275</v>
      </c>
      <c r="E47" s="374"/>
      <c r="F47" s="344"/>
      <c r="G47" s="359"/>
      <c r="H47" s="361"/>
      <c r="I47" s="359"/>
    </row>
    <row r="48" spans="1:9">
      <c r="A48" s="39"/>
      <c r="B48" s="358"/>
      <c r="C48" s="39"/>
      <c r="D48" s="55" t="s">
        <v>98</v>
      </c>
      <c r="E48" s="374"/>
      <c r="F48" s="344"/>
      <c r="G48" s="359"/>
      <c r="H48" s="361"/>
      <c r="I48" s="359"/>
    </row>
    <row r="49" spans="1:9">
      <c r="A49" s="39"/>
      <c r="B49" s="358"/>
      <c r="C49" s="39"/>
      <c r="D49" s="55" t="s">
        <v>47</v>
      </c>
      <c r="E49" s="374"/>
      <c r="F49" s="344"/>
      <c r="G49" s="359"/>
      <c r="H49" s="361"/>
      <c r="I49" s="359"/>
    </row>
    <row r="50" spans="1:9">
      <c r="A50" s="39"/>
      <c r="B50" s="358"/>
      <c r="C50" s="39"/>
      <c r="D50" s="55" t="s">
        <v>1274</v>
      </c>
      <c r="E50" s="374"/>
      <c r="F50" s="344"/>
      <c r="G50" s="359"/>
      <c r="H50" s="361"/>
      <c r="I50" s="359"/>
    </row>
    <row r="51" spans="1:9">
      <c r="A51" s="39"/>
      <c r="B51" s="358"/>
      <c r="C51" s="39"/>
      <c r="D51" s="55" t="s">
        <v>1272</v>
      </c>
      <c r="E51" s="374"/>
      <c r="F51" s="344"/>
      <c r="G51" s="359"/>
      <c r="H51" s="361"/>
      <c r="I51" s="359"/>
    </row>
    <row r="52" spans="1:9">
      <c r="A52" s="39"/>
      <c r="B52" s="358"/>
      <c r="C52" s="39"/>
      <c r="D52" s="55" t="s">
        <v>100</v>
      </c>
      <c r="E52" s="374"/>
      <c r="F52" s="374"/>
      <c r="G52" s="359"/>
      <c r="H52" s="361"/>
      <c r="I52" s="359"/>
    </row>
    <row r="53" spans="1:9">
      <c r="A53" s="39"/>
      <c r="B53" s="358"/>
      <c r="C53" s="39"/>
      <c r="D53" s="55" t="s">
        <v>1273</v>
      </c>
      <c r="E53" s="374"/>
      <c r="F53" s="374"/>
      <c r="G53" s="359"/>
      <c r="H53" s="361"/>
      <c r="I53" s="359"/>
    </row>
    <row r="54" spans="1:9">
      <c r="A54" s="44"/>
      <c r="B54" s="362"/>
      <c r="C54" s="44"/>
      <c r="D54" s="56"/>
      <c r="E54" s="375"/>
      <c r="F54" s="375"/>
      <c r="G54" s="363"/>
      <c r="H54" s="365"/>
      <c r="I54" s="363"/>
    </row>
    <row r="55" spans="1:9" ht="26">
      <c r="A55" s="43"/>
      <c r="B55" s="352" t="s">
        <v>284</v>
      </c>
      <c r="C55" s="43"/>
      <c r="D55" s="406" t="s">
        <v>285</v>
      </c>
      <c r="E55" s="354" t="s">
        <v>641</v>
      </c>
      <c r="F55" s="355" t="s">
        <v>292</v>
      </c>
      <c r="G55" s="353">
        <v>3</v>
      </c>
      <c r="H55" s="361">
        <f>VLOOKUP(B55,'Pricelist Summary'!E:K,7,0)</f>
        <v>890</v>
      </c>
      <c r="I55" s="394">
        <f>H55/1.07</f>
        <v>831.77570093457939</v>
      </c>
    </row>
    <row r="56" spans="1:9">
      <c r="A56" s="39"/>
      <c r="B56" s="358"/>
      <c r="C56" s="39"/>
      <c r="D56" s="55" t="s">
        <v>101</v>
      </c>
      <c r="E56" s="374"/>
      <c r="F56" s="374"/>
      <c r="G56" s="359"/>
      <c r="H56" s="361"/>
      <c r="I56" s="359"/>
    </row>
    <row r="57" spans="1:9">
      <c r="A57" s="39"/>
      <c r="B57" s="358"/>
      <c r="C57" s="39"/>
      <c r="D57" s="55" t="s">
        <v>287</v>
      </c>
      <c r="E57" s="374"/>
      <c r="F57" s="374"/>
      <c r="G57" s="359"/>
      <c r="H57" s="361"/>
      <c r="I57" s="359"/>
    </row>
    <row r="58" spans="1:9">
      <c r="A58" s="39"/>
      <c r="B58" s="358"/>
      <c r="C58" s="39"/>
      <c r="D58" s="55" t="s">
        <v>95</v>
      </c>
      <c r="E58" s="374"/>
      <c r="F58" s="374"/>
      <c r="G58" s="359"/>
      <c r="H58" s="361"/>
      <c r="I58" s="359"/>
    </row>
    <row r="59" spans="1:9">
      <c r="A59" s="39"/>
      <c r="B59" s="358"/>
      <c r="C59" s="39"/>
      <c r="D59" s="55" t="s">
        <v>96</v>
      </c>
      <c r="E59" s="374"/>
      <c r="F59" s="374"/>
      <c r="G59" s="359"/>
      <c r="H59" s="361"/>
      <c r="I59" s="359"/>
    </row>
    <row r="60" spans="1:9">
      <c r="A60" s="39"/>
      <c r="B60" s="358"/>
      <c r="C60" s="39"/>
      <c r="D60" s="55" t="s">
        <v>97</v>
      </c>
      <c r="E60" s="374"/>
      <c r="F60" s="374"/>
      <c r="G60" s="359"/>
      <c r="H60" s="361"/>
      <c r="I60" s="359"/>
    </row>
    <row r="61" spans="1:9">
      <c r="A61" s="39"/>
      <c r="B61" s="358"/>
      <c r="C61" s="39"/>
      <c r="D61" s="55" t="s">
        <v>98</v>
      </c>
      <c r="E61" s="374"/>
      <c r="F61" s="374"/>
      <c r="G61" s="359"/>
      <c r="H61" s="361"/>
      <c r="I61" s="359"/>
    </row>
    <row r="62" spans="1:9">
      <c r="A62" s="39"/>
      <c r="B62" s="358"/>
      <c r="C62" s="39"/>
      <c r="D62" s="55" t="s">
        <v>58</v>
      </c>
      <c r="E62" s="374"/>
      <c r="F62" s="374"/>
      <c r="G62" s="359"/>
      <c r="H62" s="361"/>
      <c r="I62" s="359"/>
    </row>
    <row r="63" spans="1:9">
      <c r="A63" s="39"/>
      <c r="B63" s="358"/>
      <c r="C63" s="39"/>
      <c r="D63" s="55" t="s">
        <v>102</v>
      </c>
      <c r="E63" s="374"/>
      <c r="F63" s="374"/>
      <c r="G63" s="359"/>
      <c r="H63" s="361"/>
      <c r="I63" s="359"/>
    </row>
    <row r="64" spans="1:9">
      <c r="A64" s="39"/>
      <c r="B64" s="358"/>
      <c r="C64" s="39"/>
      <c r="D64" s="55" t="s">
        <v>103</v>
      </c>
      <c r="E64" s="374"/>
      <c r="F64" s="374"/>
      <c r="G64" s="359"/>
      <c r="H64" s="361"/>
      <c r="I64" s="359"/>
    </row>
    <row r="65" spans="1:9">
      <c r="A65" s="39"/>
      <c r="B65" s="358"/>
      <c r="C65" s="39"/>
      <c r="D65" s="55" t="s">
        <v>286</v>
      </c>
      <c r="E65" s="374"/>
      <c r="F65" s="374"/>
      <c r="G65" s="359"/>
      <c r="H65" s="361"/>
      <c r="I65" s="359"/>
    </row>
    <row r="66" spans="1:9">
      <c r="A66" s="39"/>
      <c r="B66" s="358"/>
      <c r="C66" s="39"/>
      <c r="D66" s="55" t="s">
        <v>99</v>
      </c>
      <c r="E66" s="374"/>
      <c r="F66" s="374"/>
      <c r="G66" s="359"/>
      <c r="H66" s="361"/>
      <c r="I66" s="359"/>
    </row>
    <row r="67" spans="1:9">
      <c r="A67" s="39"/>
      <c r="B67" s="358"/>
      <c r="C67" s="39"/>
      <c r="D67" s="55" t="s">
        <v>100</v>
      </c>
      <c r="E67" s="374"/>
      <c r="F67" s="374"/>
      <c r="G67" s="359"/>
      <c r="H67" s="361"/>
      <c r="I67" s="359"/>
    </row>
    <row r="68" spans="1:9">
      <c r="A68" s="39"/>
      <c r="B68" s="358"/>
      <c r="C68" s="39"/>
      <c r="D68" s="55"/>
      <c r="E68" s="374"/>
      <c r="F68" s="374"/>
      <c r="G68" s="359"/>
      <c r="H68" s="361"/>
      <c r="I68" s="359"/>
    </row>
    <row r="69" spans="1:9">
      <c r="A69" s="44"/>
      <c r="B69" s="362"/>
      <c r="C69" s="44"/>
      <c r="D69" s="56"/>
      <c r="E69" s="375"/>
      <c r="F69" s="375"/>
      <c r="G69" s="363"/>
      <c r="H69" s="365"/>
      <c r="I69" s="363"/>
    </row>
    <row r="70" spans="1:9" ht="26">
      <c r="A70" s="43"/>
      <c r="B70" s="352" t="s">
        <v>393</v>
      </c>
      <c r="C70" s="43"/>
      <c r="D70" s="406" t="s">
        <v>343</v>
      </c>
      <c r="E70" s="354" t="s">
        <v>641</v>
      </c>
      <c r="F70" s="355" t="s">
        <v>292</v>
      </c>
      <c r="G70" s="353">
        <v>1</v>
      </c>
      <c r="H70" s="361">
        <f>VLOOKUP(B70,'Pricelist Summary'!E:K,7,0)</f>
        <v>990</v>
      </c>
      <c r="I70" s="394">
        <f>H70/1.07</f>
        <v>925.23364485981301</v>
      </c>
    </row>
    <row r="71" spans="1:9">
      <c r="A71" s="39"/>
      <c r="B71" s="358"/>
      <c r="C71" s="39"/>
      <c r="D71" s="407"/>
      <c r="E71" s="360"/>
      <c r="F71" s="344"/>
      <c r="G71" s="359"/>
      <c r="H71" s="361"/>
      <c r="I71" s="394"/>
    </row>
    <row r="72" spans="1:9">
      <c r="A72" s="39"/>
      <c r="B72" s="358"/>
      <c r="C72" s="39"/>
      <c r="D72" s="407" t="s">
        <v>344</v>
      </c>
      <c r="E72" s="374"/>
      <c r="F72" s="344"/>
      <c r="G72" s="359"/>
      <c r="H72" s="361"/>
      <c r="I72" s="359"/>
    </row>
    <row r="73" spans="1:9">
      <c r="A73" s="39"/>
      <c r="B73" s="367"/>
      <c r="C73" s="39"/>
      <c r="D73" s="55" t="s">
        <v>350</v>
      </c>
      <c r="E73" s="374"/>
      <c r="F73" s="344"/>
      <c r="G73" s="359"/>
      <c r="H73" s="361"/>
      <c r="I73" s="359"/>
    </row>
    <row r="74" spans="1:9">
      <c r="A74" s="39"/>
      <c r="B74" s="358"/>
      <c r="C74" s="39"/>
      <c r="D74" s="55" t="s">
        <v>346</v>
      </c>
      <c r="E74" s="374"/>
      <c r="F74" s="344"/>
      <c r="G74" s="359"/>
      <c r="H74" s="361"/>
      <c r="I74" s="359"/>
    </row>
    <row r="75" spans="1:9">
      <c r="A75" s="39"/>
      <c r="B75" s="358"/>
      <c r="C75" s="39"/>
      <c r="D75" s="55" t="s">
        <v>345</v>
      </c>
      <c r="E75" s="374"/>
      <c r="F75" s="344"/>
      <c r="G75" s="359"/>
      <c r="H75" s="361"/>
      <c r="I75" s="359"/>
    </row>
    <row r="76" spans="1:9">
      <c r="A76" s="39"/>
      <c r="B76" s="358"/>
      <c r="C76" s="39"/>
      <c r="D76" s="408" t="s">
        <v>347</v>
      </c>
      <c r="E76" s="374"/>
      <c r="F76" s="344"/>
      <c r="G76" s="359"/>
      <c r="H76" s="361"/>
      <c r="I76" s="359"/>
    </row>
    <row r="77" spans="1:9">
      <c r="A77" s="39"/>
      <c r="B77" s="367"/>
      <c r="C77" s="39"/>
      <c r="D77" s="408" t="s">
        <v>362</v>
      </c>
      <c r="E77" s="374"/>
      <c r="F77" s="344"/>
      <c r="G77" s="359"/>
      <c r="H77" s="361"/>
      <c r="I77" s="359"/>
    </row>
    <row r="78" spans="1:9">
      <c r="A78" s="39"/>
      <c r="B78" s="358"/>
      <c r="C78" s="39"/>
      <c r="D78" s="55" t="s">
        <v>98</v>
      </c>
      <c r="E78" s="374"/>
      <c r="F78" s="344"/>
      <c r="G78" s="359"/>
      <c r="H78" s="361"/>
      <c r="I78" s="359"/>
    </row>
    <row r="79" spans="1:9">
      <c r="A79" s="39"/>
      <c r="B79" s="358"/>
      <c r="C79" s="39"/>
      <c r="D79" s="55" t="s">
        <v>47</v>
      </c>
      <c r="E79" s="374"/>
      <c r="F79" s="344"/>
      <c r="G79" s="359"/>
      <c r="H79" s="361"/>
      <c r="I79" s="359"/>
    </row>
    <row r="80" spans="1:9">
      <c r="A80" s="39"/>
      <c r="B80" s="358"/>
      <c r="C80" s="39"/>
      <c r="D80" s="55" t="s">
        <v>102</v>
      </c>
      <c r="E80" s="374"/>
      <c r="F80" s="344"/>
      <c r="G80" s="359"/>
      <c r="H80" s="361"/>
      <c r="I80" s="359"/>
    </row>
    <row r="81" spans="1:9">
      <c r="A81" s="39"/>
      <c r="B81" s="358"/>
      <c r="C81" s="39"/>
      <c r="D81" s="55" t="s">
        <v>103</v>
      </c>
      <c r="E81" s="374"/>
      <c r="F81" s="344"/>
      <c r="G81" s="359"/>
      <c r="H81" s="361"/>
      <c r="I81" s="359"/>
    </row>
    <row r="82" spans="1:9">
      <c r="A82" s="39"/>
      <c r="B82" s="358"/>
      <c r="C82" s="39"/>
      <c r="D82" s="55" t="s">
        <v>348</v>
      </c>
      <c r="E82" s="374"/>
      <c r="F82" s="344"/>
      <c r="G82" s="359"/>
      <c r="H82" s="361"/>
      <c r="I82" s="359"/>
    </row>
    <row r="83" spans="1:9">
      <c r="A83" s="39"/>
      <c r="B83" s="358"/>
      <c r="C83" s="39"/>
      <c r="D83" s="55" t="s">
        <v>99</v>
      </c>
      <c r="E83" s="374"/>
      <c r="F83" s="374"/>
      <c r="G83" s="359"/>
      <c r="H83" s="361"/>
      <c r="I83" s="359"/>
    </row>
    <row r="84" spans="1:9">
      <c r="A84" s="39"/>
      <c r="B84" s="358"/>
      <c r="C84" s="39"/>
      <c r="D84" s="55" t="s">
        <v>293</v>
      </c>
      <c r="E84" s="374"/>
      <c r="F84" s="374"/>
      <c r="G84" s="359"/>
      <c r="H84" s="361"/>
      <c r="I84" s="359"/>
    </row>
    <row r="85" spans="1:9">
      <c r="A85" s="39"/>
      <c r="B85" s="358"/>
      <c r="C85" s="39"/>
      <c r="D85" s="55" t="s">
        <v>349</v>
      </c>
      <c r="E85" s="374"/>
      <c r="F85" s="374"/>
      <c r="G85" s="359"/>
      <c r="H85" s="361"/>
      <c r="I85" s="359"/>
    </row>
    <row r="86" spans="1:9">
      <c r="A86" s="44"/>
      <c r="B86" s="362"/>
      <c r="C86" s="44"/>
      <c r="D86" s="56"/>
      <c r="E86" s="375"/>
      <c r="F86" s="375"/>
      <c r="G86" s="363"/>
      <c r="H86" s="365"/>
      <c r="I86" s="363"/>
    </row>
    <row r="87" spans="1:9" ht="26">
      <c r="A87" s="43"/>
      <c r="B87" s="352" t="s">
        <v>1038</v>
      </c>
      <c r="C87" s="46"/>
      <c r="D87" s="102" t="s">
        <v>3</v>
      </c>
      <c r="E87" s="354" t="s">
        <v>641</v>
      </c>
      <c r="F87" s="355" t="s">
        <v>292</v>
      </c>
      <c r="G87" s="353">
        <v>1</v>
      </c>
      <c r="H87" s="361">
        <f>VLOOKUP(B87,'Pricelist Summary'!E:K,7,0)</f>
        <v>1090</v>
      </c>
      <c r="I87" s="394">
        <f>H87/1.07</f>
        <v>1018.6915887850466</v>
      </c>
    </row>
    <row r="88" spans="1:9">
      <c r="A88" s="39"/>
      <c r="B88" s="358"/>
      <c r="C88" s="42"/>
      <c r="D88" s="55" t="s">
        <v>106</v>
      </c>
      <c r="E88" s="374"/>
      <c r="F88" s="374"/>
      <c r="G88" s="359"/>
      <c r="H88" s="361"/>
      <c r="I88" s="359"/>
    </row>
    <row r="89" spans="1:9">
      <c r="A89" s="39"/>
      <c r="B89" s="358"/>
      <c r="C89" s="42"/>
      <c r="D89" s="55" t="s">
        <v>107</v>
      </c>
      <c r="E89" s="374"/>
      <c r="F89" s="374"/>
      <c r="G89" s="359"/>
      <c r="H89" s="361"/>
      <c r="I89" s="359"/>
    </row>
    <row r="90" spans="1:9">
      <c r="A90" s="39"/>
      <c r="B90" s="358"/>
      <c r="C90" s="42"/>
      <c r="D90" s="55" t="s">
        <v>108</v>
      </c>
      <c r="E90" s="374"/>
      <c r="F90" s="374"/>
      <c r="G90" s="359"/>
      <c r="H90" s="361"/>
      <c r="I90" s="359"/>
    </row>
    <row r="91" spans="1:9">
      <c r="A91" s="39"/>
      <c r="B91" s="358"/>
      <c r="C91" s="42"/>
      <c r="D91" s="55" t="s">
        <v>109</v>
      </c>
      <c r="E91" s="374"/>
      <c r="F91" s="374"/>
      <c r="G91" s="359"/>
      <c r="H91" s="361"/>
      <c r="I91" s="359"/>
    </row>
    <row r="92" spans="1:9">
      <c r="A92" s="39"/>
      <c r="B92" s="358"/>
      <c r="C92" s="42"/>
      <c r="D92" s="55" t="s">
        <v>110</v>
      </c>
      <c r="E92" s="374"/>
      <c r="F92" s="374"/>
      <c r="G92" s="359"/>
      <c r="H92" s="361"/>
      <c r="I92" s="359"/>
    </row>
    <row r="93" spans="1:9">
      <c r="A93" s="39"/>
      <c r="B93" s="358"/>
      <c r="C93" s="42"/>
      <c r="D93" s="55" t="s">
        <v>111</v>
      </c>
      <c r="E93" s="374"/>
      <c r="F93" s="374"/>
      <c r="G93" s="359"/>
      <c r="H93" s="361"/>
      <c r="I93" s="359"/>
    </row>
    <row r="94" spans="1:9">
      <c r="A94" s="39"/>
      <c r="B94" s="358"/>
      <c r="C94" s="42"/>
      <c r="D94" s="55" t="s">
        <v>112</v>
      </c>
      <c r="E94" s="374"/>
      <c r="F94" s="374"/>
      <c r="G94" s="359"/>
      <c r="H94" s="361"/>
      <c r="I94" s="359"/>
    </row>
    <row r="95" spans="1:9">
      <c r="A95" s="39"/>
      <c r="B95" s="358"/>
      <c r="C95" s="42"/>
      <c r="D95" s="55" t="s">
        <v>105</v>
      </c>
      <c r="E95" s="374"/>
      <c r="F95" s="374"/>
      <c r="G95" s="359"/>
      <c r="H95" s="361"/>
      <c r="I95" s="359"/>
    </row>
    <row r="96" spans="1:9">
      <c r="A96" s="39"/>
      <c r="B96" s="358"/>
      <c r="C96" s="42"/>
      <c r="D96" s="55" t="s">
        <v>113</v>
      </c>
      <c r="E96" s="374"/>
      <c r="F96" s="374"/>
      <c r="G96" s="359"/>
      <c r="H96" s="361"/>
      <c r="I96" s="359"/>
    </row>
    <row r="97" spans="1:9">
      <c r="A97" s="39"/>
      <c r="B97" s="358"/>
      <c r="C97" s="42"/>
      <c r="D97" s="55" t="s">
        <v>114</v>
      </c>
      <c r="E97" s="374"/>
      <c r="F97" s="374"/>
      <c r="G97" s="359"/>
      <c r="H97" s="361"/>
      <c r="I97" s="359"/>
    </row>
    <row r="98" spans="1:9">
      <c r="A98" s="39"/>
      <c r="B98" s="358"/>
      <c r="C98" s="42"/>
      <c r="D98" s="55" t="s">
        <v>47</v>
      </c>
      <c r="E98" s="374"/>
      <c r="F98" s="374"/>
      <c r="G98" s="359"/>
      <c r="H98" s="361"/>
      <c r="I98" s="359"/>
    </row>
    <row r="99" spans="1:9">
      <c r="A99" s="39"/>
      <c r="B99" s="358"/>
      <c r="C99" s="42"/>
      <c r="D99" s="55" t="s">
        <v>115</v>
      </c>
      <c r="E99" s="374"/>
      <c r="F99" s="374"/>
      <c r="G99" s="359"/>
      <c r="H99" s="361"/>
      <c r="I99" s="359"/>
    </row>
    <row r="100" spans="1:9">
      <c r="A100" s="39"/>
      <c r="B100" s="358"/>
      <c r="C100" s="42"/>
      <c r="D100" s="55" t="s">
        <v>116</v>
      </c>
      <c r="E100" s="374"/>
      <c r="F100" s="374"/>
      <c r="G100" s="359"/>
      <c r="H100" s="361"/>
      <c r="I100" s="359"/>
    </row>
    <row r="101" spans="1:9">
      <c r="A101" s="44"/>
      <c r="B101" s="362"/>
      <c r="C101" s="48"/>
      <c r="D101" s="56"/>
      <c r="E101" s="375"/>
      <c r="F101" s="375"/>
      <c r="G101" s="363"/>
      <c r="H101" s="365"/>
      <c r="I101" s="363"/>
    </row>
    <row r="102" spans="1:9" ht="46.5" customHeight="1">
      <c r="A102" s="422"/>
      <c r="B102" s="352" t="s">
        <v>294</v>
      </c>
      <c r="C102" s="46"/>
      <c r="D102" s="409" t="s">
        <v>671</v>
      </c>
      <c r="E102" s="354" t="s">
        <v>641</v>
      </c>
      <c r="F102" s="355" t="s">
        <v>292</v>
      </c>
      <c r="G102" s="353">
        <v>1</v>
      </c>
      <c r="H102" s="361">
        <f>VLOOKUP(B102,'Pricelist Summary'!E:K,7,0)</f>
        <v>2090</v>
      </c>
      <c r="I102" s="394">
        <f>H102/1.07</f>
        <v>1953.2710280373831</v>
      </c>
    </row>
    <row r="103" spans="1:9" ht="46.5" customHeight="1">
      <c r="A103" s="423"/>
      <c r="B103" s="358" t="s">
        <v>300</v>
      </c>
      <c r="C103" s="42"/>
      <c r="D103" s="410" t="s">
        <v>672</v>
      </c>
      <c r="E103" s="360"/>
      <c r="F103" s="344" t="s">
        <v>292</v>
      </c>
      <c r="G103" s="359"/>
      <c r="H103" s="361">
        <f>VLOOKUP(B103,'Pricelist Summary'!E:K,7,0)</f>
        <v>2090</v>
      </c>
      <c r="I103" s="394">
        <f>H103/1.07</f>
        <v>1953.2710280373831</v>
      </c>
    </row>
    <row r="104" spans="1:9" ht="45" customHeight="1">
      <c r="A104" s="421" t="s">
        <v>692</v>
      </c>
      <c r="B104" s="358" t="s">
        <v>673</v>
      </c>
      <c r="C104" s="42"/>
      <c r="D104" s="410" t="s">
        <v>674</v>
      </c>
      <c r="E104" s="360"/>
      <c r="F104" s="344" t="s">
        <v>306</v>
      </c>
      <c r="G104" s="359"/>
      <c r="H104" s="361">
        <f>VLOOKUP(B104,'Pricelist Summary'!E:K,7,0)</f>
        <v>1850</v>
      </c>
      <c r="I104" s="394">
        <f>H104/1.07</f>
        <v>1728.9719626168223</v>
      </c>
    </row>
    <row r="105" spans="1:9" ht="31">
      <c r="A105" s="411"/>
      <c r="B105" s="412"/>
      <c r="C105" s="411"/>
      <c r="D105" s="413" t="s">
        <v>296</v>
      </c>
      <c r="E105" s="360"/>
      <c r="F105" s="344"/>
      <c r="G105" s="359"/>
      <c r="H105" s="361"/>
      <c r="I105" s="359"/>
    </row>
    <row r="106" spans="1:9">
      <c r="A106" s="411"/>
      <c r="B106" s="51"/>
      <c r="C106" s="411"/>
      <c r="D106" s="41" t="s">
        <v>295</v>
      </c>
      <c r="E106" s="360"/>
      <c r="F106" s="344"/>
      <c r="G106" s="359"/>
      <c r="H106" s="361"/>
      <c r="I106" s="359"/>
    </row>
    <row r="107" spans="1:9">
      <c r="A107" s="411"/>
      <c r="B107" s="412"/>
      <c r="C107" s="411"/>
      <c r="D107" s="41" t="s">
        <v>297</v>
      </c>
      <c r="E107" s="360"/>
      <c r="F107" s="344"/>
      <c r="G107" s="359"/>
      <c r="H107" s="361"/>
      <c r="I107" s="359"/>
    </row>
    <row r="108" spans="1:9">
      <c r="A108" s="411"/>
      <c r="B108" s="412"/>
      <c r="C108" s="411"/>
      <c r="D108" s="41" t="s">
        <v>290</v>
      </c>
      <c r="E108" s="360"/>
      <c r="F108" s="344"/>
      <c r="G108" s="359"/>
      <c r="H108" s="361"/>
      <c r="I108" s="359"/>
    </row>
    <row r="109" spans="1:9">
      <c r="A109" s="411"/>
      <c r="B109" s="412"/>
      <c r="C109" s="411"/>
      <c r="D109" s="41" t="s">
        <v>298</v>
      </c>
      <c r="E109" s="360"/>
      <c r="F109" s="344"/>
      <c r="G109" s="359"/>
      <c r="H109" s="361"/>
      <c r="I109" s="359"/>
    </row>
    <row r="110" spans="1:9">
      <c r="A110" s="411"/>
      <c r="B110" s="412"/>
      <c r="C110" s="411"/>
      <c r="D110" s="41" t="s">
        <v>95</v>
      </c>
      <c r="E110" s="360"/>
      <c r="F110" s="344"/>
      <c r="G110" s="359"/>
      <c r="H110" s="361"/>
      <c r="I110" s="359"/>
    </row>
    <row r="111" spans="1:9">
      <c r="A111" s="411"/>
      <c r="B111" s="412"/>
      <c r="C111" s="411"/>
      <c r="D111" s="41"/>
      <c r="E111" s="360"/>
      <c r="F111" s="344"/>
      <c r="G111" s="359"/>
      <c r="H111" s="361"/>
      <c r="I111" s="359"/>
    </row>
    <row r="112" spans="1:9">
      <c r="A112" s="411"/>
      <c r="B112" s="412"/>
      <c r="C112" s="411"/>
      <c r="D112" s="41" t="s">
        <v>99</v>
      </c>
      <c r="E112" s="360"/>
      <c r="F112" s="344"/>
      <c r="G112" s="359"/>
      <c r="H112" s="361"/>
      <c r="I112" s="359"/>
    </row>
    <row r="113" spans="1:9">
      <c r="A113" s="411"/>
      <c r="B113" s="412"/>
      <c r="C113" s="411"/>
      <c r="D113" s="41" t="s">
        <v>293</v>
      </c>
      <c r="E113" s="360"/>
      <c r="F113" s="344"/>
      <c r="G113" s="359"/>
      <c r="H113" s="361"/>
      <c r="I113" s="359"/>
    </row>
    <row r="114" spans="1:9">
      <c r="A114" s="411"/>
      <c r="B114" s="412"/>
      <c r="C114" s="50"/>
      <c r="D114" s="41" t="s">
        <v>299</v>
      </c>
      <c r="E114" s="414"/>
      <c r="F114" s="344"/>
      <c r="G114" s="359"/>
      <c r="H114" s="361"/>
      <c r="I114" s="359"/>
    </row>
    <row r="115" spans="1:9">
      <c r="A115" s="411"/>
      <c r="B115" s="412"/>
      <c r="C115" s="411"/>
      <c r="D115" s="41" t="s">
        <v>47</v>
      </c>
      <c r="E115" s="360"/>
      <c r="F115" s="344"/>
      <c r="G115" s="359"/>
      <c r="H115" s="361"/>
      <c r="I115" s="359"/>
    </row>
    <row r="116" spans="1:9">
      <c r="A116" s="411"/>
      <c r="B116" s="412"/>
      <c r="C116" s="411"/>
      <c r="D116" s="41"/>
      <c r="E116" s="360"/>
      <c r="F116" s="360"/>
      <c r="G116" s="412"/>
      <c r="H116" s="415"/>
      <c r="I116" s="412"/>
    </row>
    <row r="117" spans="1:9">
      <c r="A117" s="411"/>
      <c r="B117" s="412"/>
      <c r="C117" s="411"/>
      <c r="D117" s="41"/>
      <c r="E117" s="360"/>
      <c r="F117" s="360"/>
      <c r="G117" s="412"/>
      <c r="H117" s="415"/>
      <c r="I117" s="412"/>
    </row>
    <row r="118" spans="1:9">
      <c r="A118" s="416"/>
      <c r="B118" s="417"/>
      <c r="C118" s="416"/>
      <c r="D118" s="41"/>
      <c r="E118" s="364"/>
      <c r="F118" s="364"/>
      <c r="G118" s="417"/>
      <c r="H118" s="418"/>
      <c r="I118" s="417"/>
    </row>
    <row r="119" spans="1:9" ht="39">
      <c r="A119" s="43"/>
      <c r="B119" s="352" t="s">
        <v>1652</v>
      </c>
      <c r="C119" s="46"/>
      <c r="D119" s="409" t="s">
        <v>1653</v>
      </c>
      <c r="E119" s="354" t="s">
        <v>1728</v>
      </c>
      <c r="F119" s="355" t="s">
        <v>328</v>
      </c>
      <c r="G119" s="353">
        <v>1</v>
      </c>
      <c r="H119" s="361">
        <f>VLOOKUP(B119,'Pricelist Summary'!E:K,7,0)</f>
        <v>3790</v>
      </c>
      <c r="I119" s="394">
        <f>H119/1.07</f>
        <v>3542.0560747663549</v>
      </c>
    </row>
    <row r="120" spans="1:9" ht="26">
      <c r="A120" s="39"/>
      <c r="B120" s="358"/>
      <c r="C120" s="42"/>
      <c r="D120" s="410"/>
      <c r="E120" s="360" t="s">
        <v>988</v>
      </c>
      <c r="F120" s="344"/>
      <c r="G120" s="359"/>
      <c r="H120" s="361"/>
      <c r="I120" s="394"/>
    </row>
    <row r="121" spans="1:9">
      <c r="A121" s="39"/>
      <c r="B121" s="358"/>
      <c r="C121" s="42"/>
      <c r="D121" s="410" t="s">
        <v>1723</v>
      </c>
      <c r="E121" s="360"/>
      <c r="F121" s="344"/>
      <c r="G121" s="359"/>
      <c r="H121" s="361"/>
      <c r="I121" s="359"/>
    </row>
    <row r="122" spans="1:9" ht="31">
      <c r="A122" s="411"/>
      <c r="B122" s="367" t="s">
        <v>231</v>
      </c>
      <c r="C122" s="411"/>
      <c r="D122" s="413" t="s">
        <v>352</v>
      </c>
      <c r="E122" s="360"/>
      <c r="F122" s="360"/>
      <c r="G122" s="412"/>
      <c r="H122" s="415"/>
      <c r="I122" s="412"/>
    </row>
    <row r="123" spans="1:9">
      <c r="A123" s="411"/>
      <c r="B123" s="419"/>
      <c r="C123" s="411"/>
      <c r="D123" s="41" t="s">
        <v>1729</v>
      </c>
      <c r="E123" s="360"/>
      <c r="F123" s="360"/>
      <c r="G123" s="412"/>
      <c r="H123" s="415"/>
      <c r="I123" s="412"/>
    </row>
    <row r="124" spans="1:9">
      <c r="A124" s="411"/>
      <c r="B124" s="51"/>
      <c r="C124" s="411"/>
      <c r="D124" s="41" t="s">
        <v>358</v>
      </c>
      <c r="E124" s="360"/>
      <c r="F124" s="360"/>
      <c r="G124" s="412"/>
      <c r="H124" s="415"/>
      <c r="I124" s="412"/>
    </row>
    <row r="125" spans="1:9">
      <c r="A125" s="411"/>
      <c r="B125" s="51"/>
      <c r="C125" s="411"/>
      <c r="D125" s="41" t="s">
        <v>1730</v>
      </c>
      <c r="E125" s="360"/>
      <c r="F125" s="360"/>
      <c r="G125" s="412"/>
      <c r="H125" s="415"/>
      <c r="I125" s="412"/>
    </row>
    <row r="126" spans="1:9">
      <c r="A126" s="411"/>
      <c r="B126" s="412"/>
      <c r="C126" s="411"/>
      <c r="D126" s="41" t="s">
        <v>356</v>
      </c>
      <c r="E126" s="360"/>
      <c r="F126" s="360"/>
      <c r="G126" s="412"/>
      <c r="H126" s="415"/>
      <c r="I126" s="412"/>
    </row>
    <row r="127" spans="1:9">
      <c r="A127" s="411"/>
      <c r="B127" s="412"/>
      <c r="C127" s="411"/>
      <c r="D127" s="41" t="s">
        <v>1731</v>
      </c>
      <c r="E127" s="360"/>
      <c r="F127" s="360"/>
      <c r="G127" s="412"/>
      <c r="H127" s="415"/>
      <c r="I127" s="412"/>
    </row>
    <row r="128" spans="1:9">
      <c r="A128" s="411"/>
      <c r="B128" s="412"/>
      <c r="C128" s="411"/>
      <c r="D128" s="41" t="s">
        <v>357</v>
      </c>
      <c r="E128" s="360"/>
      <c r="F128" s="360"/>
      <c r="G128" s="412"/>
      <c r="H128" s="415"/>
      <c r="I128" s="412"/>
    </row>
    <row r="129" spans="1:9">
      <c r="A129" s="50"/>
      <c r="B129" s="123"/>
      <c r="C129" s="411"/>
      <c r="D129" s="41" t="s">
        <v>1732</v>
      </c>
      <c r="E129" s="360"/>
      <c r="F129" s="360"/>
      <c r="G129" s="412"/>
      <c r="H129" s="415"/>
      <c r="I129" s="412"/>
    </row>
    <row r="130" spans="1:9">
      <c r="A130" s="50"/>
      <c r="B130" s="123"/>
      <c r="C130" s="411"/>
      <c r="D130" s="408" t="s">
        <v>1724</v>
      </c>
      <c r="E130" s="360"/>
      <c r="F130" s="360"/>
      <c r="G130" s="412"/>
      <c r="H130" s="415"/>
      <c r="I130" s="412"/>
    </row>
    <row r="131" spans="1:9">
      <c r="A131" s="50"/>
      <c r="B131" s="123"/>
      <c r="C131" s="411"/>
      <c r="D131" s="408" t="s">
        <v>1726</v>
      </c>
      <c r="E131" s="360"/>
      <c r="F131" s="360"/>
      <c r="G131" s="412"/>
      <c r="H131" s="415"/>
      <c r="I131" s="412"/>
    </row>
    <row r="132" spans="1:9">
      <c r="A132" s="50"/>
      <c r="B132" s="123"/>
      <c r="C132" s="411"/>
      <c r="D132" s="408" t="s">
        <v>1725</v>
      </c>
      <c r="E132" s="360"/>
      <c r="F132" s="360"/>
      <c r="G132" s="412"/>
      <c r="H132" s="415"/>
      <c r="I132" s="412"/>
    </row>
    <row r="133" spans="1:9">
      <c r="A133" s="50"/>
      <c r="B133" s="123"/>
      <c r="C133" s="411"/>
      <c r="D133" s="41" t="s">
        <v>1727</v>
      </c>
      <c r="E133" s="360"/>
      <c r="F133" s="360"/>
      <c r="G133" s="412"/>
      <c r="H133" s="415"/>
      <c r="I133" s="412"/>
    </row>
    <row r="134" spans="1:9">
      <c r="A134" s="50"/>
      <c r="B134" s="123"/>
      <c r="C134" s="411"/>
      <c r="D134" s="41" t="s">
        <v>293</v>
      </c>
      <c r="E134" s="360"/>
      <c r="F134" s="360"/>
      <c r="G134" s="412"/>
      <c r="H134" s="415"/>
      <c r="I134" s="412"/>
    </row>
    <row r="135" spans="1:9">
      <c r="A135" s="50"/>
      <c r="B135" s="123"/>
      <c r="C135" s="50"/>
      <c r="D135" s="41" t="s">
        <v>1677</v>
      </c>
      <c r="E135" s="414"/>
      <c r="F135" s="360"/>
      <c r="G135" s="412"/>
      <c r="H135" s="415"/>
      <c r="I135" s="412"/>
    </row>
    <row r="136" spans="1:9">
      <c r="A136" s="411"/>
      <c r="B136" s="412"/>
      <c r="C136" s="411"/>
      <c r="D136" s="41" t="s">
        <v>47</v>
      </c>
      <c r="E136" s="360"/>
      <c r="F136" s="360"/>
      <c r="G136" s="412"/>
      <c r="H136" s="415"/>
      <c r="I136" s="412"/>
    </row>
    <row r="137" spans="1:9">
      <c r="A137" s="411"/>
      <c r="B137" s="412"/>
      <c r="C137" s="411"/>
      <c r="D137" s="41"/>
      <c r="E137" s="360"/>
      <c r="F137" s="360"/>
      <c r="G137" s="412"/>
      <c r="H137" s="415"/>
      <c r="I137" s="412"/>
    </row>
    <row r="138" spans="1:9">
      <c r="A138" s="416"/>
      <c r="B138" s="417"/>
      <c r="C138" s="416"/>
      <c r="D138" s="45"/>
      <c r="E138" s="364"/>
      <c r="F138" s="364"/>
      <c r="G138" s="417"/>
      <c r="H138" s="418"/>
      <c r="I138" s="417"/>
    </row>
    <row r="139" spans="1:9" ht="26">
      <c r="A139" s="43"/>
      <c r="B139" s="352" t="s">
        <v>342</v>
      </c>
      <c r="C139" s="46"/>
      <c r="D139" s="409" t="s">
        <v>351</v>
      </c>
      <c r="E139" s="354" t="s">
        <v>641</v>
      </c>
      <c r="F139" s="355" t="s">
        <v>328</v>
      </c>
      <c r="G139" s="353">
        <v>1</v>
      </c>
      <c r="H139" s="361">
        <f>VLOOKUP(B139,'Pricelist Summary'!E:K,7,0)</f>
        <v>3490</v>
      </c>
      <c r="I139" s="394">
        <f>H139/1.07</f>
        <v>3261.6822429906542</v>
      </c>
    </row>
    <row r="140" spans="1:9">
      <c r="A140" s="39"/>
      <c r="B140" s="358"/>
      <c r="C140" s="42"/>
      <c r="D140" s="410" t="s">
        <v>354</v>
      </c>
      <c r="E140" s="360" t="s">
        <v>635</v>
      </c>
      <c r="F140" s="344"/>
      <c r="G140" s="359"/>
      <c r="H140" s="361"/>
      <c r="I140" s="359"/>
    </row>
    <row r="141" spans="1:9" ht="31">
      <c r="A141" s="411"/>
      <c r="B141" s="367"/>
      <c r="C141" s="411"/>
      <c r="D141" s="413" t="s">
        <v>353</v>
      </c>
      <c r="E141" s="360"/>
      <c r="F141" s="360"/>
      <c r="G141" s="412"/>
      <c r="H141" s="415"/>
      <c r="I141" s="412"/>
    </row>
    <row r="142" spans="1:9" ht="31">
      <c r="A142" s="411"/>
      <c r="B142" s="419"/>
      <c r="C142" s="411"/>
      <c r="D142" s="413" t="s">
        <v>352</v>
      </c>
      <c r="E142" s="360"/>
      <c r="F142" s="360"/>
      <c r="G142" s="412"/>
      <c r="H142" s="415"/>
      <c r="I142" s="412"/>
    </row>
    <row r="143" spans="1:9">
      <c r="A143" s="411"/>
      <c r="B143" s="51"/>
      <c r="C143" s="411"/>
      <c r="D143" s="41" t="s">
        <v>355</v>
      </c>
      <c r="E143" s="360"/>
      <c r="F143" s="360"/>
      <c r="G143" s="412"/>
      <c r="H143" s="415"/>
      <c r="I143" s="412"/>
    </row>
    <row r="144" spans="1:9">
      <c r="A144" s="411"/>
      <c r="B144" s="51"/>
      <c r="C144" s="411"/>
      <c r="D144" s="41" t="s">
        <v>358</v>
      </c>
      <c r="E144" s="360"/>
      <c r="F144" s="360"/>
      <c r="G144" s="412"/>
      <c r="H144" s="415"/>
      <c r="I144" s="412"/>
    </row>
    <row r="145" spans="1:9">
      <c r="A145" s="411"/>
      <c r="B145" s="412"/>
      <c r="C145" s="411"/>
      <c r="D145" s="41" t="s">
        <v>289</v>
      </c>
      <c r="E145" s="360"/>
      <c r="F145" s="360"/>
      <c r="G145" s="412"/>
      <c r="H145" s="415"/>
      <c r="I145" s="412"/>
    </row>
    <row r="146" spans="1:9">
      <c r="A146" s="411"/>
      <c r="B146" s="412"/>
      <c r="C146" s="411"/>
      <c r="D146" s="41" t="s">
        <v>356</v>
      </c>
      <c r="E146" s="360"/>
      <c r="F146" s="360"/>
      <c r="G146" s="412"/>
      <c r="H146" s="415"/>
      <c r="I146" s="412"/>
    </row>
    <row r="147" spans="1:9">
      <c r="A147" s="411"/>
      <c r="B147" s="412"/>
      <c r="C147" s="411"/>
      <c r="D147" s="41" t="s">
        <v>357</v>
      </c>
      <c r="E147" s="360"/>
      <c r="F147" s="360"/>
      <c r="G147" s="412"/>
      <c r="H147" s="415"/>
      <c r="I147" s="412"/>
    </row>
    <row r="148" spans="1:9">
      <c r="A148" s="50"/>
      <c r="B148" s="123"/>
      <c r="C148" s="411"/>
      <c r="D148" s="41" t="s">
        <v>359</v>
      </c>
      <c r="E148" s="360"/>
      <c r="F148" s="360"/>
      <c r="G148" s="412"/>
      <c r="H148" s="415"/>
      <c r="I148" s="412"/>
    </row>
    <row r="149" spans="1:9">
      <c r="A149" s="50"/>
      <c r="B149" s="123"/>
      <c r="C149" s="411"/>
      <c r="D149" s="41" t="s">
        <v>363</v>
      </c>
      <c r="E149" s="360"/>
      <c r="F149" s="360"/>
      <c r="G149" s="412"/>
      <c r="H149" s="415"/>
      <c r="I149" s="412"/>
    </row>
    <row r="150" spans="1:9">
      <c r="A150" s="50"/>
      <c r="B150" s="123"/>
      <c r="C150" s="411"/>
      <c r="D150" s="408"/>
      <c r="E150" s="360"/>
      <c r="F150" s="360"/>
      <c r="G150" s="412"/>
      <c r="H150" s="415"/>
      <c r="I150" s="412"/>
    </row>
    <row r="151" spans="1:9">
      <c r="A151" s="50"/>
      <c r="B151" s="123"/>
      <c r="C151" s="411"/>
      <c r="D151" s="408" t="s">
        <v>360</v>
      </c>
      <c r="E151" s="360"/>
      <c r="F151" s="360"/>
      <c r="G151" s="412"/>
      <c r="H151" s="415"/>
      <c r="I151" s="412"/>
    </row>
    <row r="152" spans="1:9">
      <c r="A152" s="50"/>
      <c r="B152" s="123"/>
      <c r="C152" s="411"/>
      <c r="D152" s="408" t="s">
        <v>361</v>
      </c>
      <c r="E152" s="360"/>
      <c r="F152" s="360"/>
      <c r="G152" s="412"/>
      <c r="H152" s="415"/>
      <c r="I152" s="412"/>
    </row>
    <row r="153" spans="1:9">
      <c r="A153" s="50"/>
      <c r="B153" s="123"/>
      <c r="C153" s="411"/>
      <c r="D153" s="41" t="s">
        <v>99</v>
      </c>
      <c r="E153" s="360"/>
      <c r="F153" s="360"/>
      <c r="G153" s="412"/>
      <c r="H153" s="415"/>
      <c r="I153" s="412"/>
    </row>
    <row r="154" spans="1:9">
      <c r="A154" s="50"/>
      <c r="B154" s="123"/>
      <c r="C154" s="411"/>
      <c r="D154" s="41" t="s">
        <v>293</v>
      </c>
      <c r="E154" s="360"/>
      <c r="F154" s="360"/>
      <c r="G154" s="412"/>
      <c r="H154" s="415"/>
      <c r="I154" s="412"/>
    </row>
    <row r="155" spans="1:9">
      <c r="A155" s="50"/>
      <c r="B155" s="123"/>
      <c r="C155" s="50"/>
      <c r="D155" s="41" t="s">
        <v>299</v>
      </c>
      <c r="E155" s="414"/>
      <c r="F155" s="360"/>
      <c r="G155" s="412"/>
      <c r="H155" s="415"/>
      <c r="I155" s="412"/>
    </row>
    <row r="156" spans="1:9">
      <c r="A156" s="411"/>
      <c r="B156" s="412"/>
      <c r="C156" s="411"/>
      <c r="D156" s="41" t="s">
        <v>47</v>
      </c>
      <c r="E156" s="360"/>
      <c r="F156" s="360"/>
      <c r="G156" s="412"/>
      <c r="H156" s="415"/>
      <c r="I156" s="412"/>
    </row>
    <row r="157" spans="1:9">
      <c r="A157" s="411"/>
      <c r="B157" s="412"/>
      <c r="C157" s="411"/>
      <c r="D157" s="41"/>
      <c r="E157" s="360"/>
      <c r="F157" s="360"/>
      <c r="G157" s="412"/>
      <c r="H157" s="415"/>
      <c r="I157" s="412"/>
    </row>
    <row r="158" spans="1:9">
      <c r="A158" s="416"/>
      <c r="B158" s="417"/>
      <c r="C158" s="416"/>
      <c r="D158" s="45"/>
      <c r="E158" s="364"/>
      <c r="F158" s="364"/>
      <c r="G158" s="417"/>
      <c r="H158" s="418"/>
      <c r="I158" s="417"/>
    </row>
  </sheetData>
  <sheetProtection algorithmName="SHA-512" hashValue="DUmGOb7aiZDm66OYlh1v9JetGYvSrbSYwuNXKPgS0dJQ4WzShqasCfdA2ns2GeTNYWTAwVIXuwGH6bdFpasZbA==" saltValue="P9jp97FkAzRkalC7Fna7DQ==" spinCount="100000" sheet="1" objects="1" scenarios="1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171"/>
  <sheetViews>
    <sheetView zoomScale="55" zoomScaleNormal="55" workbookViewId="0">
      <pane xSplit="5" ySplit="3" topLeftCell="F4" activePane="bottomRight" state="frozen"/>
      <selection pane="topRight" activeCell="E1" sqref="E1"/>
      <selection pane="bottomLeft" activeCell="A4" sqref="A4"/>
      <selection pane="bottomRight" activeCell="H1" sqref="H1:I1048576"/>
    </sheetView>
  </sheetViews>
  <sheetFormatPr baseColWidth="10" defaultColWidth="9" defaultRowHeight="16"/>
  <cols>
    <col min="1" max="1" width="16" customWidth="1"/>
    <col min="2" max="2" width="18" customWidth="1"/>
    <col min="3" max="3" width="63" customWidth="1"/>
    <col min="4" max="4" width="30.5" customWidth="1"/>
    <col min="6" max="7" width="11.5" customWidth="1"/>
  </cols>
  <sheetData>
    <row r="1" spans="1:7" ht="57.75" customHeight="1">
      <c r="B1" t="str">
        <f>'Mouse(CnP)'!C1</f>
        <v>Update 01/08/2026</v>
      </c>
      <c r="C1" s="232" t="s">
        <v>691</v>
      </c>
      <c r="D1" s="29"/>
      <c r="E1" s="29"/>
      <c r="F1" s="29"/>
      <c r="G1" s="29"/>
    </row>
    <row r="2" spans="1:7" s="1" customFormat="1" ht="29.25" customHeight="1">
      <c r="A2" s="587" t="s">
        <v>364</v>
      </c>
      <c r="B2" s="588"/>
      <c r="C2" s="172"/>
      <c r="D2" s="172"/>
      <c r="E2" s="173"/>
      <c r="F2" s="173"/>
      <c r="G2" s="173"/>
    </row>
    <row r="3" spans="1:7" s="1" customFormat="1" ht="33" customHeight="1">
      <c r="A3" s="27" t="s">
        <v>26</v>
      </c>
      <c r="B3" s="27" t="s">
        <v>10</v>
      </c>
      <c r="C3" s="38" t="s">
        <v>0</v>
      </c>
      <c r="D3" s="38" t="s">
        <v>912</v>
      </c>
      <c r="E3" s="28" t="s">
        <v>25</v>
      </c>
      <c r="F3" s="255" t="s">
        <v>985</v>
      </c>
      <c r="G3" s="255" t="s">
        <v>986</v>
      </c>
    </row>
    <row r="4" spans="1:7">
      <c r="A4" s="286" t="s">
        <v>369</v>
      </c>
      <c r="B4" s="287"/>
      <c r="C4" s="288" t="s">
        <v>496</v>
      </c>
      <c r="D4" s="286" t="s">
        <v>913</v>
      </c>
      <c r="E4" s="281">
        <v>1</v>
      </c>
      <c r="F4" s="271">
        <f>VLOOKUP(A4,'Pricelist Summary'!E:K,7,0)</f>
        <v>3590</v>
      </c>
      <c r="G4" s="289">
        <f>F4/1.07</f>
        <v>3355.1401869158876</v>
      </c>
    </row>
    <row r="5" spans="1:7">
      <c r="A5" s="39" t="s">
        <v>655</v>
      </c>
      <c r="B5" s="42"/>
      <c r="C5" s="104" t="s">
        <v>1739</v>
      </c>
      <c r="D5" s="220" t="s">
        <v>1257</v>
      </c>
      <c r="E5" s="119"/>
      <c r="F5" s="257">
        <f>VLOOKUP(A5,'Pricelist Summary'!E:K,7,0)</f>
        <v>2990</v>
      </c>
      <c r="G5" s="276">
        <f>F5/1.07</f>
        <v>2794.3925233644859</v>
      </c>
    </row>
    <row r="6" spans="1:7">
      <c r="A6" s="39"/>
      <c r="B6" s="42"/>
      <c r="C6" s="60"/>
      <c r="D6" s="220"/>
      <c r="E6" s="119"/>
      <c r="F6" s="119"/>
      <c r="G6" s="119"/>
    </row>
    <row r="7" spans="1:7">
      <c r="A7" s="39"/>
      <c r="B7" s="42"/>
      <c r="C7" s="104" t="s">
        <v>918</v>
      </c>
      <c r="D7" s="219"/>
      <c r="E7" s="119"/>
      <c r="F7" s="119"/>
      <c r="G7" s="119"/>
    </row>
    <row r="8" spans="1:7">
      <c r="A8" s="39"/>
      <c r="B8" s="1"/>
      <c r="C8" s="60" t="s">
        <v>370</v>
      </c>
      <c r="D8" s="220"/>
      <c r="E8" s="119"/>
      <c r="F8" s="119"/>
      <c r="G8" s="119"/>
    </row>
    <row r="9" spans="1:7">
      <c r="A9" s="39"/>
      <c r="B9" s="42"/>
      <c r="C9" s="60" t="s">
        <v>365</v>
      </c>
      <c r="D9" s="220"/>
      <c r="E9" s="119"/>
      <c r="F9" s="119"/>
      <c r="G9" s="119"/>
    </row>
    <row r="10" spans="1:7">
      <c r="A10" s="39"/>
      <c r="B10" s="42"/>
      <c r="C10" s="60" t="s">
        <v>366</v>
      </c>
      <c r="D10" s="220"/>
      <c r="E10" s="119"/>
      <c r="F10" s="119"/>
      <c r="G10" s="119"/>
    </row>
    <row r="11" spans="1:7">
      <c r="A11" s="39"/>
      <c r="B11" s="42"/>
      <c r="C11" s="60" t="s">
        <v>371</v>
      </c>
      <c r="D11" s="220"/>
      <c r="E11" s="119"/>
      <c r="F11" s="119"/>
      <c r="G11" s="119"/>
    </row>
    <row r="12" spans="1:7">
      <c r="A12" s="154"/>
      <c r="B12" s="42"/>
      <c r="C12" s="60" t="s">
        <v>367</v>
      </c>
      <c r="D12" s="220"/>
      <c r="E12" s="119"/>
      <c r="F12" s="119"/>
      <c r="G12" s="119"/>
    </row>
    <row r="13" spans="1:7">
      <c r="A13" s="154"/>
      <c r="B13" s="42"/>
      <c r="C13" s="60" t="s">
        <v>374</v>
      </c>
      <c r="D13" s="220"/>
      <c r="E13" s="119"/>
      <c r="F13" s="119"/>
      <c r="G13" s="119"/>
    </row>
    <row r="14" spans="1:7">
      <c r="A14" s="39"/>
      <c r="B14" s="42"/>
      <c r="C14" s="60" t="s">
        <v>368</v>
      </c>
      <c r="D14" s="220"/>
      <c r="E14" s="119"/>
      <c r="F14" s="119"/>
      <c r="G14" s="119"/>
    </row>
    <row r="15" spans="1:7">
      <c r="A15" s="39"/>
      <c r="B15" s="42"/>
      <c r="C15" s="60" t="s">
        <v>372</v>
      </c>
      <c r="D15" s="220"/>
      <c r="E15" s="119"/>
      <c r="F15" s="119"/>
      <c r="G15" s="119"/>
    </row>
    <row r="16" spans="1:7">
      <c r="A16" s="39"/>
      <c r="B16" s="42"/>
      <c r="C16" s="60" t="s">
        <v>307</v>
      </c>
      <c r="D16" s="220"/>
      <c r="E16" s="119"/>
      <c r="F16" s="119"/>
      <c r="G16" s="119"/>
    </row>
    <row r="17" spans="1:7">
      <c r="A17" s="39"/>
      <c r="B17" s="42"/>
      <c r="C17" s="60" t="s">
        <v>373</v>
      </c>
      <c r="D17" s="220"/>
      <c r="E17" s="119"/>
      <c r="F17" s="119"/>
      <c r="G17" s="119"/>
    </row>
    <row r="18" spans="1:7">
      <c r="A18" s="39"/>
      <c r="B18" s="42"/>
      <c r="C18" s="293" t="s">
        <v>919</v>
      </c>
      <c r="D18" s="219"/>
      <c r="E18" s="119"/>
      <c r="F18" s="119"/>
      <c r="G18" s="119"/>
    </row>
    <row r="19" spans="1:7">
      <c r="A19" s="39"/>
      <c r="B19" s="42"/>
      <c r="C19" s="157" t="s">
        <v>1084</v>
      </c>
      <c r="D19" s="219"/>
      <c r="E19" s="119"/>
      <c r="F19" s="119"/>
      <c r="G19" s="119"/>
    </row>
    <row r="20" spans="1:7">
      <c r="A20" s="44"/>
      <c r="B20" s="48"/>
      <c r="C20" s="131" t="s">
        <v>434</v>
      </c>
      <c r="D20" s="221"/>
      <c r="E20" s="122"/>
      <c r="F20" s="122"/>
      <c r="G20" s="122"/>
    </row>
    <row r="21" spans="1:7">
      <c r="A21" s="286" t="s">
        <v>447</v>
      </c>
      <c r="B21" s="287"/>
      <c r="C21" s="288" t="s">
        <v>497</v>
      </c>
      <c r="D21" s="286" t="s">
        <v>913</v>
      </c>
      <c r="E21" s="281">
        <v>1</v>
      </c>
      <c r="F21" s="271">
        <f>VLOOKUP(A21,'Pricelist Summary'!E:K,7,0)</f>
        <v>4490</v>
      </c>
      <c r="G21" s="289">
        <f>F21/1.07</f>
        <v>4196.26168224299</v>
      </c>
    </row>
    <row r="22" spans="1:7">
      <c r="A22" s="39" t="s">
        <v>1185</v>
      </c>
      <c r="B22" s="42"/>
      <c r="C22" s="104" t="s">
        <v>1186</v>
      </c>
      <c r="D22" s="220" t="s">
        <v>1257</v>
      </c>
      <c r="E22" s="119"/>
      <c r="F22" s="119"/>
      <c r="G22" s="119"/>
    </row>
    <row r="23" spans="1:7">
      <c r="A23" s="39"/>
      <c r="B23" s="42"/>
      <c r="C23" s="104"/>
      <c r="D23" s="220"/>
      <c r="E23" s="119"/>
      <c r="F23" s="119"/>
      <c r="G23" s="119"/>
    </row>
    <row r="24" spans="1:7">
      <c r="A24" s="39"/>
      <c r="B24" s="42"/>
      <c r="C24" s="104" t="s">
        <v>449</v>
      </c>
      <c r="D24" s="219"/>
      <c r="E24" s="119"/>
      <c r="F24" s="119"/>
      <c r="G24" s="119"/>
    </row>
    <row r="25" spans="1:7" ht="15.75" customHeight="1">
      <c r="A25" s="39"/>
      <c r="B25" s="47"/>
      <c r="C25" s="60" t="s">
        <v>450</v>
      </c>
      <c r="D25" s="220"/>
      <c r="E25" s="119"/>
      <c r="F25" s="119"/>
      <c r="G25" s="119"/>
    </row>
    <row r="26" spans="1:7">
      <c r="A26" s="39"/>
      <c r="B26" s="47"/>
      <c r="C26" s="60" t="s">
        <v>448</v>
      </c>
      <c r="D26" s="220"/>
      <c r="E26" s="119"/>
      <c r="F26" s="119"/>
      <c r="G26" s="119"/>
    </row>
    <row r="27" spans="1:7">
      <c r="A27" s="39"/>
      <c r="B27" s="42"/>
      <c r="C27" s="60" t="s">
        <v>444</v>
      </c>
      <c r="D27" s="220"/>
      <c r="E27" s="119"/>
      <c r="F27" s="119"/>
      <c r="G27" s="119"/>
    </row>
    <row r="28" spans="1:7">
      <c r="A28" s="39"/>
      <c r="B28" s="42"/>
      <c r="C28" s="60" t="s">
        <v>459</v>
      </c>
      <c r="D28" s="220"/>
      <c r="E28" s="119"/>
      <c r="F28" s="119"/>
      <c r="G28" s="119"/>
    </row>
    <row r="29" spans="1:7">
      <c r="A29" s="39"/>
      <c r="B29" s="42"/>
      <c r="C29" s="60" t="s">
        <v>451</v>
      </c>
      <c r="D29" s="220"/>
      <c r="E29" s="119"/>
      <c r="F29" s="119"/>
      <c r="G29" s="119"/>
    </row>
    <row r="30" spans="1:7">
      <c r="A30" s="39"/>
      <c r="B30" s="42"/>
      <c r="C30" s="60" t="s">
        <v>453</v>
      </c>
      <c r="D30" s="220"/>
      <c r="E30" s="119"/>
      <c r="F30" s="119"/>
      <c r="G30" s="119"/>
    </row>
    <row r="31" spans="1:7">
      <c r="A31" s="154"/>
      <c r="B31" s="42"/>
      <c r="C31" s="60" t="s">
        <v>454</v>
      </c>
      <c r="D31" s="220"/>
      <c r="E31" s="119"/>
      <c r="F31" s="119"/>
      <c r="G31" s="119"/>
    </row>
    <row r="32" spans="1:7">
      <c r="A32" s="154"/>
      <c r="B32" s="42"/>
      <c r="C32" s="60" t="s">
        <v>452</v>
      </c>
      <c r="D32" s="220"/>
      <c r="E32" s="119"/>
      <c r="F32" s="119"/>
      <c r="G32" s="119"/>
    </row>
    <row r="33" spans="1:7">
      <c r="A33" s="39"/>
      <c r="B33" s="42"/>
      <c r="C33" s="60" t="s">
        <v>455</v>
      </c>
      <c r="D33" s="220"/>
      <c r="E33" s="119"/>
      <c r="F33" s="119"/>
      <c r="G33" s="119"/>
    </row>
    <row r="34" spans="1:7">
      <c r="A34" s="39"/>
      <c r="B34" s="42"/>
      <c r="C34" s="60" t="s">
        <v>431</v>
      </c>
      <c r="D34" s="220"/>
      <c r="E34" s="119"/>
      <c r="F34" s="119"/>
      <c r="G34" s="119"/>
    </row>
    <row r="35" spans="1:7">
      <c r="A35" s="39"/>
      <c r="B35" s="42"/>
      <c r="C35" s="60" t="s">
        <v>456</v>
      </c>
      <c r="D35" s="220"/>
      <c r="E35" s="119"/>
      <c r="F35" s="119"/>
      <c r="G35" s="119"/>
    </row>
    <row r="36" spans="1:7">
      <c r="A36" s="39"/>
      <c r="B36" s="42"/>
      <c r="C36" s="60" t="s">
        <v>457</v>
      </c>
      <c r="D36" s="220"/>
      <c r="E36" s="119"/>
      <c r="F36" s="119"/>
      <c r="G36" s="119"/>
    </row>
    <row r="37" spans="1:7">
      <c r="A37" s="39"/>
      <c r="B37" s="42"/>
      <c r="C37" s="293" t="s">
        <v>919</v>
      </c>
      <c r="D37" s="219"/>
      <c r="E37" s="119"/>
      <c r="F37" s="119"/>
      <c r="G37" s="119"/>
    </row>
    <row r="38" spans="1:7">
      <c r="A38" s="39"/>
      <c r="B38" s="42"/>
      <c r="C38" s="157" t="s">
        <v>458</v>
      </c>
      <c r="D38" s="222"/>
      <c r="E38" s="119"/>
      <c r="F38" s="119"/>
      <c r="G38" s="119"/>
    </row>
    <row r="39" spans="1:7">
      <c r="A39" s="44"/>
      <c r="B39" s="48"/>
      <c r="C39" s="131" t="s">
        <v>434</v>
      </c>
      <c r="D39" s="221"/>
      <c r="E39" s="122"/>
      <c r="F39" s="122"/>
      <c r="G39" s="122"/>
    </row>
    <row r="40" spans="1:7">
      <c r="A40" s="43" t="s">
        <v>422</v>
      </c>
      <c r="B40" s="46"/>
      <c r="C40" s="102" t="s">
        <v>1598</v>
      </c>
      <c r="D40" s="218" t="s">
        <v>1740</v>
      </c>
      <c r="E40" s="121">
        <v>1</v>
      </c>
      <c r="F40" s="257">
        <f>VLOOKUP(A40,'Pricelist Summary'!E:K,7,0)</f>
        <v>5590</v>
      </c>
      <c r="G40" s="276">
        <f>F40/1.07</f>
        <v>5224.2990654205605</v>
      </c>
    </row>
    <row r="41" spans="1:7">
      <c r="A41" s="39"/>
      <c r="B41" s="42"/>
      <c r="C41" s="60"/>
      <c r="D41" s="220"/>
      <c r="E41" s="119"/>
      <c r="F41" s="119"/>
      <c r="G41" s="119"/>
    </row>
    <row r="42" spans="1:7">
      <c r="A42" s="39"/>
      <c r="B42" s="42"/>
      <c r="C42" s="104" t="s">
        <v>580</v>
      </c>
      <c r="D42" s="219"/>
      <c r="E42" s="119"/>
      <c r="F42" s="119"/>
      <c r="G42" s="119"/>
    </row>
    <row r="43" spans="1:7">
      <c r="A43" s="39"/>
      <c r="B43" s="47"/>
      <c r="C43" s="60" t="s">
        <v>443</v>
      </c>
      <c r="D43" s="220"/>
      <c r="E43" s="119"/>
      <c r="F43" s="119"/>
      <c r="G43" s="119"/>
    </row>
    <row r="44" spans="1:7">
      <c r="A44" s="39"/>
      <c r="B44" s="47"/>
      <c r="C44" s="60" t="s">
        <v>442</v>
      </c>
      <c r="D44" s="220"/>
      <c r="E44" s="119"/>
      <c r="F44" s="119"/>
      <c r="G44" s="119"/>
    </row>
    <row r="45" spans="1:7">
      <c r="A45" s="39"/>
      <c r="B45" s="42"/>
      <c r="C45" s="60" t="s">
        <v>444</v>
      </c>
      <c r="D45" s="220"/>
      <c r="E45" s="119"/>
      <c r="F45" s="119"/>
      <c r="G45" s="119"/>
    </row>
    <row r="46" spans="1:7">
      <c r="A46" s="39"/>
      <c r="B46" s="42"/>
      <c r="C46" s="60" t="s">
        <v>445</v>
      </c>
      <c r="D46" s="220"/>
      <c r="E46" s="119"/>
      <c r="F46" s="119"/>
      <c r="G46" s="119"/>
    </row>
    <row r="47" spans="1:7">
      <c r="A47" s="39"/>
      <c r="B47" s="42"/>
      <c r="C47" s="60" t="s">
        <v>429</v>
      </c>
      <c r="D47" s="220"/>
      <c r="E47" s="119"/>
      <c r="F47" s="119"/>
      <c r="G47" s="119"/>
    </row>
    <row r="48" spans="1:7">
      <c r="A48" s="39"/>
      <c r="B48" s="42"/>
      <c r="C48" s="60" t="s">
        <v>424</v>
      </c>
      <c r="D48" s="220"/>
      <c r="E48" s="119"/>
      <c r="F48" s="119"/>
      <c r="G48" s="119"/>
    </row>
    <row r="49" spans="1:7">
      <c r="A49" s="154"/>
      <c r="B49" s="42"/>
      <c r="C49" s="60" t="s">
        <v>427</v>
      </c>
      <c r="D49" s="220"/>
      <c r="E49" s="119"/>
      <c r="F49" s="119"/>
      <c r="G49" s="119"/>
    </row>
    <row r="50" spans="1:7">
      <c r="A50" s="154"/>
      <c r="B50" s="42"/>
      <c r="C50" s="60" t="s">
        <v>441</v>
      </c>
      <c r="D50" s="220"/>
      <c r="E50" s="119"/>
      <c r="F50" s="119"/>
      <c r="G50" s="119"/>
    </row>
    <row r="51" spans="1:7">
      <c r="A51" s="39"/>
      <c r="B51" s="42"/>
      <c r="C51" s="60" t="s">
        <v>430</v>
      </c>
      <c r="D51" s="220"/>
      <c r="E51" s="119"/>
      <c r="F51" s="119"/>
      <c r="G51" s="119"/>
    </row>
    <row r="52" spans="1:7">
      <c r="A52" s="39"/>
      <c r="B52" s="42"/>
      <c r="C52" s="60" t="s">
        <v>431</v>
      </c>
      <c r="D52" s="220"/>
      <c r="E52" s="119"/>
      <c r="F52" s="119"/>
      <c r="G52" s="119"/>
    </row>
    <row r="53" spans="1:7">
      <c r="A53" s="39"/>
      <c r="B53" s="42"/>
      <c r="C53" s="60" t="s">
        <v>432</v>
      </c>
      <c r="D53" s="220"/>
      <c r="E53" s="119"/>
      <c r="F53" s="119"/>
      <c r="G53" s="119"/>
    </row>
    <row r="54" spans="1:7">
      <c r="A54" s="39"/>
      <c r="B54" s="42"/>
      <c r="C54" s="60" t="s">
        <v>433</v>
      </c>
      <c r="D54" s="220"/>
      <c r="E54" s="119"/>
      <c r="F54" s="119"/>
      <c r="G54" s="119"/>
    </row>
    <row r="55" spans="1:7">
      <c r="A55" s="39"/>
      <c r="B55" s="42"/>
      <c r="C55" s="293" t="s">
        <v>919</v>
      </c>
      <c r="D55" s="219"/>
      <c r="E55" s="119"/>
      <c r="F55" s="119"/>
      <c r="G55" s="119"/>
    </row>
    <row r="56" spans="1:7">
      <c r="A56" s="39"/>
      <c r="B56" s="42"/>
      <c r="C56" s="157" t="s">
        <v>446</v>
      </c>
      <c r="D56" s="222"/>
      <c r="E56" s="119"/>
      <c r="F56" s="119"/>
      <c r="G56" s="119"/>
    </row>
    <row r="57" spans="1:7">
      <c r="A57" s="44"/>
      <c r="B57" s="48"/>
      <c r="C57" s="131" t="s">
        <v>434</v>
      </c>
      <c r="D57" s="221"/>
      <c r="E57" s="122"/>
      <c r="F57" s="122"/>
      <c r="G57" s="122"/>
    </row>
    <row r="58" spans="1:7">
      <c r="A58" s="342" t="s">
        <v>435</v>
      </c>
      <c r="B58" s="344" t="s">
        <v>984</v>
      </c>
      <c r="C58" s="291" t="s">
        <v>693</v>
      </c>
      <c r="D58" s="273" t="s">
        <v>915</v>
      </c>
      <c r="E58" s="343"/>
      <c r="F58" s="271">
        <f>VLOOKUP(A58,'Pricelist Summary'!E:K,7,0)</f>
        <v>6890</v>
      </c>
      <c r="G58" s="289">
        <f>F58/1.07</f>
        <v>6439.2523364485978</v>
      </c>
    </row>
    <row r="59" spans="1:7">
      <c r="A59" s="342" t="s">
        <v>436</v>
      </c>
      <c r="B59" s="344" t="s">
        <v>984</v>
      </c>
      <c r="C59" s="291" t="s">
        <v>694</v>
      </c>
      <c r="D59" s="273" t="s">
        <v>914</v>
      </c>
      <c r="E59" s="343"/>
      <c r="F59" s="271">
        <f>VLOOKUP(A59,'Pricelist Summary'!E:K,7,0)</f>
        <v>6890</v>
      </c>
      <c r="G59" s="289">
        <f>F59/1.07</f>
        <v>6439.2523364485978</v>
      </c>
    </row>
    <row r="60" spans="1:7">
      <c r="A60" s="342" t="s">
        <v>437</v>
      </c>
      <c r="B60" s="344" t="s">
        <v>984</v>
      </c>
      <c r="C60" s="291" t="s">
        <v>438</v>
      </c>
      <c r="D60" s="273" t="s">
        <v>916</v>
      </c>
      <c r="E60" s="343"/>
      <c r="F60" s="271">
        <f>VLOOKUP(A60,'Pricelist Summary'!E:K,7,0)</f>
        <v>7890</v>
      </c>
      <c r="G60" s="289">
        <f>F60/1.07</f>
        <v>7373.8317757009345</v>
      </c>
    </row>
    <row r="61" spans="1:7">
      <c r="A61" s="111"/>
      <c r="B61" s="42"/>
      <c r="C61" s="60"/>
      <c r="D61" s="220"/>
      <c r="E61" s="176"/>
      <c r="F61" s="176"/>
      <c r="G61" s="176"/>
    </row>
    <row r="62" spans="1:7">
      <c r="A62" s="116"/>
      <c r="B62" s="42"/>
      <c r="C62" s="104" t="s">
        <v>439</v>
      </c>
      <c r="D62" s="219"/>
      <c r="E62" s="176"/>
      <c r="F62" s="176"/>
      <c r="G62" s="176"/>
    </row>
    <row r="63" spans="1:7">
      <c r="A63" s="111"/>
      <c r="B63" s="17"/>
      <c r="C63" s="60" t="s">
        <v>423</v>
      </c>
      <c r="D63" s="220"/>
      <c r="E63" s="176"/>
      <c r="F63" s="176"/>
      <c r="G63" s="176"/>
    </row>
    <row r="64" spans="1:7">
      <c r="A64" s="111"/>
      <c r="B64" s="42"/>
      <c r="C64" s="60" t="s">
        <v>426</v>
      </c>
      <c r="D64" s="220"/>
      <c r="E64" s="176"/>
      <c r="F64" s="176"/>
      <c r="G64" s="176"/>
    </row>
    <row r="65" spans="1:7">
      <c r="A65" s="111"/>
      <c r="B65" s="42"/>
      <c r="C65" s="60" t="s">
        <v>425</v>
      </c>
      <c r="D65" s="220"/>
      <c r="E65" s="176"/>
      <c r="F65" s="176"/>
      <c r="G65" s="176"/>
    </row>
    <row r="66" spans="1:7">
      <c r="A66" s="111"/>
      <c r="B66" s="42"/>
      <c r="C66" s="60" t="s">
        <v>440</v>
      </c>
      <c r="D66" s="220"/>
      <c r="E66" s="176"/>
      <c r="F66" s="176"/>
      <c r="G66" s="176"/>
    </row>
    <row r="67" spans="1:7">
      <c r="A67" s="111"/>
      <c r="B67" s="42"/>
      <c r="C67" s="60" t="s">
        <v>424</v>
      </c>
      <c r="D67" s="220"/>
      <c r="E67" s="176"/>
      <c r="F67" s="176"/>
      <c r="G67" s="176"/>
    </row>
    <row r="68" spans="1:7">
      <c r="A68" s="178"/>
      <c r="B68" s="42"/>
      <c r="C68" s="60" t="s">
        <v>427</v>
      </c>
      <c r="D68" s="220"/>
      <c r="E68" s="176"/>
      <c r="F68" s="176"/>
      <c r="G68" s="176"/>
    </row>
    <row r="69" spans="1:7">
      <c r="A69" s="178"/>
      <c r="B69" s="42"/>
      <c r="C69" s="60" t="s">
        <v>428</v>
      </c>
      <c r="D69" s="220"/>
      <c r="E69" s="176"/>
      <c r="F69" s="176"/>
      <c r="G69" s="176"/>
    </row>
    <row r="70" spans="1:7">
      <c r="A70" s="111"/>
      <c r="B70" s="42"/>
      <c r="C70" s="60" t="s">
        <v>461</v>
      </c>
      <c r="D70" s="220"/>
      <c r="E70" s="176"/>
      <c r="F70" s="176"/>
      <c r="G70" s="176"/>
    </row>
    <row r="71" spans="1:7">
      <c r="A71" s="111"/>
      <c r="B71" s="42"/>
      <c r="C71" s="60" t="s">
        <v>462</v>
      </c>
      <c r="D71" s="220"/>
      <c r="E71" s="176"/>
      <c r="F71" s="176"/>
      <c r="G71" s="176"/>
    </row>
    <row r="72" spans="1:7">
      <c r="A72" s="111"/>
      <c r="B72" s="42"/>
      <c r="C72" s="60" t="s">
        <v>463</v>
      </c>
      <c r="D72" s="220"/>
      <c r="E72" s="176"/>
      <c r="F72" s="176"/>
      <c r="G72" s="176"/>
    </row>
    <row r="73" spans="1:7">
      <c r="A73" s="111"/>
      <c r="B73" s="42"/>
      <c r="C73" s="60" t="s">
        <v>464</v>
      </c>
      <c r="D73" s="220"/>
      <c r="E73" s="176"/>
      <c r="F73" s="176"/>
      <c r="G73" s="176"/>
    </row>
    <row r="74" spans="1:7">
      <c r="A74" s="111"/>
      <c r="B74" s="42"/>
      <c r="C74" s="293" t="s">
        <v>919</v>
      </c>
      <c r="D74" s="219"/>
      <c r="E74" s="176"/>
      <c r="F74" s="176"/>
      <c r="G74" s="176"/>
    </row>
    <row r="75" spans="1:7">
      <c r="A75" s="111"/>
      <c r="B75" s="42"/>
      <c r="C75" s="157" t="s">
        <v>446</v>
      </c>
      <c r="D75" s="222"/>
      <c r="E75" s="176"/>
      <c r="F75" s="176"/>
      <c r="G75" s="176"/>
    </row>
    <row r="76" spans="1:7">
      <c r="A76" s="179"/>
      <c r="B76" s="48"/>
      <c r="C76" s="131" t="s">
        <v>434</v>
      </c>
      <c r="D76" s="221"/>
      <c r="E76" s="177"/>
      <c r="F76" s="177"/>
      <c r="G76" s="177"/>
    </row>
    <row r="77" spans="1:7">
      <c r="A77" s="111" t="s">
        <v>1047</v>
      </c>
      <c r="B77" s="42"/>
      <c r="C77" s="104" t="s">
        <v>656</v>
      </c>
      <c r="D77" s="220" t="s">
        <v>1257</v>
      </c>
      <c r="E77" s="180">
        <v>1</v>
      </c>
      <c r="F77" s="257">
        <f>VLOOKUP(A77,'Pricelist Summary'!E:K,7,0)</f>
        <v>3790</v>
      </c>
      <c r="G77" s="276">
        <f>F77/1.07</f>
        <v>3542.0560747663549</v>
      </c>
    </row>
    <row r="78" spans="1:7">
      <c r="A78" s="111" t="s">
        <v>1048</v>
      </c>
      <c r="B78" s="42"/>
      <c r="C78" s="104" t="s">
        <v>1052</v>
      </c>
      <c r="D78" s="220" t="s">
        <v>1602</v>
      </c>
      <c r="E78" s="180"/>
      <c r="F78" s="257">
        <f>VLOOKUP(A78,'Pricelist Summary'!E:K,7,0)</f>
        <v>6790</v>
      </c>
      <c r="G78" s="276">
        <f>F78/1.07</f>
        <v>6345.794392523364</v>
      </c>
    </row>
    <row r="79" spans="1:7">
      <c r="A79" s="111" t="s">
        <v>1049</v>
      </c>
      <c r="B79" s="42"/>
      <c r="C79" s="104" t="s">
        <v>1053</v>
      </c>
      <c r="D79" s="220" t="s">
        <v>1603</v>
      </c>
      <c r="E79" s="180"/>
      <c r="F79" s="257">
        <f>VLOOKUP(A79,'Pricelist Summary'!E:K,7,0)</f>
        <v>7990</v>
      </c>
      <c r="G79" s="276">
        <f>F79/1.07</f>
        <v>7467.2897196261674</v>
      </c>
    </row>
    <row r="80" spans="1:7">
      <c r="A80" s="111" t="s">
        <v>1050</v>
      </c>
      <c r="B80" s="42"/>
      <c r="C80" s="104" t="s">
        <v>1054</v>
      </c>
      <c r="D80" s="220" t="s">
        <v>1580</v>
      </c>
      <c r="E80" s="180"/>
      <c r="F80" s="257">
        <f>VLOOKUP(A80,'Pricelist Summary'!E:K,7,0)</f>
        <v>7690</v>
      </c>
      <c r="G80" s="276">
        <f>F80/1.07</f>
        <v>7186.9158878504668</v>
      </c>
    </row>
    <row r="81" spans="1:7">
      <c r="A81" s="111" t="s">
        <v>1051</v>
      </c>
      <c r="B81" s="42"/>
      <c r="C81" s="104" t="s">
        <v>1055</v>
      </c>
      <c r="D81" s="220" t="s">
        <v>1581</v>
      </c>
      <c r="E81" s="180"/>
      <c r="F81" s="257">
        <f>VLOOKUP(A81,'Pricelist Summary'!E:K,7,0)</f>
        <v>8990</v>
      </c>
      <c r="G81" s="276">
        <f>F81/1.07</f>
        <v>8401.8691588785041</v>
      </c>
    </row>
    <row r="82" spans="1:7">
      <c r="A82" s="111"/>
      <c r="B82" s="42"/>
      <c r="C82" s="60"/>
      <c r="D82" s="220"/>
      <c r="E82" s="176"/>
      <c r="F82" s="176"/>
      <c r="G82" s="176"/>
    </row>
    <row r="83" spans="1:7">
      <c r="A83" s="111"/>
      <c r="B83" s="42"/>
      <c r="C83" s="104" t="s">
        <v>1074</v>
      </c>
      <c r="D83" s="219"/>
      <c r="E83" s="176"/>
      <c r="F83" s="176"/>
      <c r="G83" s="176"/>
    </row>
    <row r="84" spans="1:7">
      <c r="A84" s="111"/>
      <c r="B84" s="42"/>
      <c r="C84" s="104" t="s">
        <v>1075</v>
      </c>
      <c r="D84" s="219"/>
      <c r="E84" s="176"/>
      <c r="F84" s="176"/>
      <c r="G84" s="176"/>
    </row>
    <row r="85" spans="1:7">
      <c r="A85" s="116" t="s">
        <v>231</v>
      </c>
      <c r="B85" s="17"/>
      <c r="C85" s="60" t="s">
        <v>423</v>
      </c>
      <c r="D85" s="220"/>
      <c r="E85" s="176"/>
      <c r="F85" s="176"/>
      <c r="G85" s="176"/>
    </row>
    <row r="86" spans="1:7">
      <c r="A86" s="111"/>
      <c r="B86" s="42"/>
      <c r="C86" s="60" t="s">
        <v>426</v>
      </c>
      <c r="D86" s="220"/>
      <c r="E86" s="176"/>
      <c r="F86" s="176"/>
      <c r="G86" s="176"/>
    </row>
    <row r="87" spans="1:7">
      <c r="A87" s="111"/>
      <c r="B87" s="42"/>
      <c r="C87" s="60" t="s">
        <v>425</v>
      </c>
      <c r="D87" s="220"/>
      <c r="E87" s="176"/>
      <c r="F87" s="176"/>
      <c r="G87" s="176"/>
    </row>
    <row r="88" spans="1:7">
      <c r="A88" s="111"/>
      <c r="B88" s="42"/>
      <c r="C88" s="60" t="s">
        <v>440</v>
      </c>
      <c r="D88" s="220"/>
      <c r="E88" s="176"/>
      <c r="F88" s="176"/>
      <c r="G88" s="176"/>
    </row>
    <row r="89" spans="1:7">
      <c r="A89" s="111"/>
      <c r="B89" s="42"/>
      <c r="C89" s="60" t="s">
        <v>424</v>
      </c>
      <c r="D89" s="220"/>
      <c r="E89" s="176"/>
      <c r="F89" s="176"/>
      <c r="G89" s="176"/>
    </row>
    <row r="90" spans="1:7">
      <c r="A90" s="178"/>
      <c r="B90" s="42"/>
      <c r="C90" s="60" t="s">
        <v>427</v>
      </c>
      <c r="D90" s="220"/>
      <c r="E90" s="176"/>
      <c r="F90" s="176"/>
      <c r="G90" s="176"/>
    </row>
    <row r="91" spans="1:7">
      <c r="A91" s="178"/>
      <c r="B91" s="42"/>
      <c r="C91" s="60" t="s">
        <v>428</v>
      </c>
      <c r="D91" s="220"/>
      <c r="E91" s="176"/>
      <c r="F91" s="176"/>
      <c r="G91" s="176"/>
    </row>
    <row r="92" spans="1:7">
      <c r="A92" s="111"/>
      <c r="B92" s="42"/>
      <c r="C92" s="60" t="s">
        <v>461</v>
      </c>
      <c r="D92" s="220"/>
      <c r="E92" s="176"/>
      <c r="F92" s="176"/>
      <c r="G92" s="176"/>
    </row>
    <row r="93" spans="1:7">
      <c r="A93" s="111"/>
      <c r="B93" s="42"/>
      <c r="C93" s="60" t="s">
        <v>462</v>
      </c>
      <c r="D93" s="220"/>
      <c r="E93" s="176"/>
      <c r="F93" s="176"/>
      <c r="G93" s="176"/>
    </row>
    <row r="94" spans="1:7">
      <c r="A94" s="111"/>
      <c r="B94" s="42"/>
      <c r="C94" s="60" t="s">
        <v>463</v>
      </c>
      <c r="D94" s="220"/>
      <c r="E94" s="176"/>
      <c r="F94" s="176"/>
      <c r="G94" s="176"/>
    </row>
    <row r="95" spans="1:7">
      <c r="A95" s="111"/>
      <c r="B95" s="42"/>
      <c r="C95" s="60" t="s">
        <v>464</v>
      </c>
      <c r="D95" s="220"/>
      <c r="E95" s="176"/>
      <c r="F95" s="176"/>
      <c r="G95" s="176"/>
    </row>
    <row r="96" spans="1:7">
      <c r="A96" s="111"/>
      <c r="B96" s="42"/>
      <c r="C96" s="293" t="s">
        <v>919</v>
      </c>
      <c r="D96" s="219"/>
      <c r="E96" s="176"/>
      <c r="F96" s="176"/>
      <c r="G96" s="176"/>
    </row>
    <row r="97" spans="1:7">
      <c r="A97" s="111"/>
      <c r="B97" s="42"/>
      <c r="C97" s="157" t="s">
        <v>1076</v>
      </c>
      <c r="D97" s="222"/>
      <c r="E97" s="176"/>
      <c r="F97" s="176"/>
      <c r="G97" s="176"/>
    </row>
    <row r="98" spans="1:7">
      <c r="A98" s="179"/>
      <c r="B98" s="48"/>
      <c r="C98" s="131" t="s">
        <v>434</v>
      </c>
      <c r="D98" s="221"/>
      <c r="E98" s="177"/>
      <c r="F98" s="177"/>
      <c r="G98" s="177"/>
    </row>
    <row r="99" spans="1:7">
      <c r="A99" s="111" t="s">
        <v>1507</v>
      </c>
      <c r="B99" s="42"/>
      <c r="C99" s="104" t="s">
        <v>1505</v>
      </c>
      <c r="D99" s="220" t="s">
        <v>1604</v>
      </c>
      <c r="E99" s="180">
        <v>1</v>
      </c>
      <c r="F99" s="257">
        <f>VLOOKUP(A99,'Pricelist Summary'!E:K,7,0)</f>
        <v>2990</v>
      </c>
      <c r="G99" s="276">
        <f>F99/1.07</f>
        <v>2794.3925233644859</v>
      </c>
    </row>
    <row r="100" spans="1:7">
      <c r="A100" s="111" t="s">
        <v>1508</v>
      </c>
      <c r="B100" s="42"/>
      <c r="C100" s="104" t="s">
        <v>1506</v>
      </c>
      <c r="D100" s="220" t="s">
        <v>1605</v>
      </c>
      <c r="E100" s="180"/>
      <c r="F100" s="257">
        <f>VLOOKUP(A100,'Pricelist Summary'!E:K,7,0)</f>
        <v>3790</v>
      </c>
      <c r="G100" s="276">
        <f>F100/1.07</f>
        <v>3542.0560747663549</v>
      </c>
    </row>
    <row r="101" spans="1:7">
      <c r="A101" s="111"/>
      <c r="B101" s="42"/>
      <c r="C101" s="60"/>
      <c r="D101" s="220"/>
      <c r="E101" s="176"/>
      <c r="F101" s="176"/>
      <c r="G101" s="176"/>
    </row>
    <row r="102" spans="1:7">
      <c r="A102" s="111"/>
      <c r="B102" s="42"/>
      <c r="C102" s="104" t="s">
        <v>1509</v>
      </c>
      <c r="D102" s="219"/>
      <c r="E102" s="176"/>
      <c r="F102" s="176"/>
      <c r="G102" s="176"/>
    </row>
    <row r="103" spans="1:7">
      <c r="A103" s="116" t="s">
        <v>231</v>
      </c>
      <c r="B103" s="17"/>
      <c r="C103" s="60" t="s">
        <v>1510</v>
      </c>
      <c r="D103" s="220"/>
      <c r="E103" s="176"/>
      <c r="F103" s="176"/>
      <c r="G103" s="176"/>
    </row>
    <row r="104" spans="1:7">
      <c r="A104" s="111"/>
      <c r="B104" s="42"/>
      <c r="C104" s="60" t="s">
        <v>1511</v>
      </c>
      <c r="D104" s="220"/>
      <c r="E104" s="176"/>
      <c r="F104" s="176"/>
      <c r="G104" s="176"/>
    </row>
    <row r="105" spans="1:7">
      <c r="A105" s="111"/>
      <c r="B105" s="42"/>
      <c r="C105" s="60" t="s">
        <v>1515</v>
      </c>
      <c r="D105" s="220"/>
      <c r="E105" s="176"/>
      <c r="F105" s="176"/>
      <c r="G105" s="176"/>
    </row>
    <row r="106" spans="1:7">
      <c r="A106" s="111"/>
      <c r="B106" s="42"/>
      <c r="C106" s="60" t="s">
        <v>1512</v>
      </c>
      <c r="D106" s="220"/>
      <c r="E106" s="176"/>
      <c r="F106" s="176"/>
      <c r="G106" s="176"/>
    </row>
    <row r="107" spans="1:7">
      <c r="A107" s="111"/>
      <c r="B107" s="42"/>
      <c r="C107" s="60" t="s">
        <v>1513</v>
      </c>
      <c r="D107" s="220"/>
      <c r="E107" s="176"/>
      <c r="F107" s="176"/>
      <c r="G107" s="176"/>
    </row>
    <row r="108" spans="1:7">
      <c r="A108" s="178"/>
      <c r="B108" s="42"/>
      <c r="C108" s="60" t="s">
        <v>1514</v>
      </c>
      <c r="D108" s="220"/>
      <c r="E108" s="176"/>
      <c r="F108" s="176"/>
      <c r="G108" s="176"/>
    </row>
    <row r="109" spans="1:7">
      <c r="A109" s="178"/>
      <c r="B109" s="42"/>
      <c r="C109" s="60" t="s">
        <v>1516</v>
      </c>
      <c r="D109" s="220"/>
      <c r="E109" s="176"/>
      <c r="F109" s="176"/>
      <c r="G109" s="176"/>
    </row>
    <row r="110" spans="1:7">
      <c r="A110" s="111"/>
      <c r="B110" s="42"/>
      <c r="C110" s="60" t="s">
        <v>1518</v>
      </c>
      <c r="D110" s="220"/>
      <c r="E110" s="176"/>
      <c r="F110" s="176"/>
      <c r="G110" s="176"/>
    </row>
    <row r="111" spans="1:7">
      <c r="A111" s="111"/>
      <c r="B111" s="42"/>
      <c r="C111" s="60" t="s">
        <v>1519</v>
      </c>
      <c r="D111" s="220"/>
      <c r="E111" s="176"/>
      <c r="F111" s="176"/>
      <c r="G111" s="176"/>
    </row>
    <row r="112" spans="1:7">
      <c r="A112" s="111"/>
      <c r="B112" s="42"/>
      <c r="C112" s="293" t="s">
        <v>919</v>
      </c>
      <c r="D112" s="220"/>
      <c r="E112" s="176"/>
      <c r="F112" s="176"/>
      <c r="G112" s="176"/>
    </row>
    <row r="113" spans="1:7">
      <c r="A113" s="111"/>
      <c r="B113" s="42"/>
      <c r="C113" s="157" t="s">
        <v>1517</v>
      </c>
      <c r="D113" s="220"/>
      <c r="E113" s="176"/>
      <c r="F113" s="176"/>
      <c r="G113" s="176"/>
    </row>
    <row r="114" spans="1:7">
      <c r="A114" s="179"/>
      <c r="B114" s="48"/>
      <c r="C114" s="131"/>
      <c r="D114" s="221"/>
      <c r="E114" s="177"/>
      <c r="F114" s="177"/>
      <c r="G114" s="177"/>
    </row>
    <row r="115" spans="1:7" s="1" customFormat="1" ht="29.25" customHeight="1">
      <c r="A115" s="589" t="s">
        <v>460</v>
      </c>
      <c r="B115" s="590"/>
      <c r="C115" s="37"/>
      <c r="D115" s="223"/>
      <c r="E115" s="7"/>
      <c r="F115" s="7"/>
      <c r="G115" s="277"/>
    </row>
    <row r="116" spans="1:7">
      <c r="A116" s="43" t="s">
        <v>657</v>
      </c>
      <c r="B116" s="46"/>
      <c r="C116" s="102" t="s">
        <v>658</v>
      </c>
      <c r="D116" s="218" t="s">
        <v>917</v>
      </c>
      <c r="E116" s="121">
        <v>1</v>
      </c>
      <c r="F116" s="257">
        <f>VLOOKUP(A116,'Pricelist Summary'!E:K,7,0)</f>
        <v>2290</v>
      </c>
      <c r="G116" s="276">
        <f>F116/1.07</f>
        <v>2140.1869158878503</v>
      </c>
    </row>
    <row r="117" spans="1:7" s="486" customFormat="1">
      <c r="A117" s="273" t="s">
        <v>375</v>
      </c>
      <c r="B117" s="290"/>
      <c r="C117" s="291" t="s">
        <v>1073</v>
      </c>
      <c r="D117" s="485"/>
      <c r="E117" s="275"/>
      <c r="F117" s="275"/>
      <c r="G117" s="275"/>
    </row>
    <row r="118" spans="1:7">
      <c r="A118" s="39"/>
      <c r="B118" s="42"/>
      <c r="C118" s="104"/>
      <c r="D118" s="219"/>
      <c r="E118" s="119"/>
      <c r="F118" s="119"/>
      <c r="G118" s="119"/>
    </row>
    <row r="119" spans="1:7">
      <c r="A119" s="39"/>
      <c r="B119" s="42"/>
      <c r="C119" s="104" t="s">
        <v>376</v>
      </c>
      <c r="D119" s="219"/>
      <c r="E119" s="119"/>
      <c r="F119" s="119"/>
      <c r="G119" s="119"/>
    </row>
    <row r="120" spans="1:7">
      <c r="A120" s="39"/>
      <c r="B120" s="1"/>
      <c r="C120" s="60" t="s">
        <v>383</v>
      </c>
      <c r="D120" s="220"/>
      <c r="E120" s="119"/>
      <c r="F120" s="119"/>
      <c r="G120" s="119"/>
    </row>
    <row r="121" spans="1:7">
      <c r="A121" s="39"/>
      <c r="B121" s="42"/>
      <c r="C121" s="60" t="s">
        <v>377</v>
      </c>
      <c r="D121" s="220"/>
      <c r="E121" s="119"/>
      <c r="F121" s="119"/>
      <c r="G121" s="119"/>
    </row>
    <row r="122" spans="1:7">
      <c r="A122" s="39"/>
      <c r="B122" s="42"/>
      <c r="C122" s="60" t="s">
        <v>465</v>
      </c>
      <c r="D122" s="220"/>
      <c r="E122" s="119"/>
      <c r="F122" s="119"/>
      <c r="G122" s="119"/>
    </row>
    <row r="123" spans="1:7">
      <c r="A123" s="39"/>
      <c r="B123" s="42"/>
      <c r="C123" s="60" t="s">
        <v>378</v>
      </c>
      <c r="D123" s="220"/>
      <c r="E123" s="119"/>
      <c r="F123" s="119"/>
      <c r="G123" s="119"/>
    </row>
    <row r="124" spans="1:7">
      <c r="A124" s="39"/>
      <c r="B124" s="42"/>
      <c r="C124" s="60" t="s">
        <v>379</v>
      </c>
      <c r="D124" s="220"/>
      <c r="E124" s="119"/>
      <c r="F124" s="119"/>
      <c r="G124" s="119"/>
    </row>
    <row r="125" spans="1:7">
      <c r="A125" s="39"/>
      <c r="B125" s="42"/>
      <c r="C125" s="60" t="s">
        <v>380</v>
      </c>
      <c r="D125" s="220"/>
      <c r="E125" s="119"/>
      <c r="F125" s="119"/>
      <c r="G125" s="119"/>
    </row>
    <row r="126" spans="1:7">
      <c r="A126" s="39"/>
      <c r="B126" s="42"/>
      <c r="C126" s="60" t="s">
        <v>381</v>
      </c>
      <c r="D126" s="220"/>
      <c r="E126" s="119"/>
      <c r="F126" s="119"/>
      <c r="G126" s="119"/>
    </row>
    <row r="127" spans="1:7">
      <c r="A127" s="39"/>
      <c r="B127" s="42"/>
      <c r="C127" s="60" t="s">
        <v>382</v>
      </c>
      <c r="D127" s="220"/>
      <c r="E127" s="119"/>
      <c r="F127" s="119"/>
      <c r="G127" s="119"/>
    </row>
    <row r="128" spans="1:7">
      <c r="A128" s="39"/>
      <c r="B128" s="42"/>
      <c r="C128" s="157" t="s">
        <v>466</v>
      </c>
      <c r="D128" s="222"/>
      <c r="E128" s="119"/>
      <c r="F128" s="119"/>
      <c r="G128" s="119"/>
    </row>
    <row r="129" spans="1:7">
      <c r="A129" s="44"/>
      <c r="B129" s="48"/>
      <c r="C129" s="148"/>
      <c r="D129" s="224"/>
      <c r="E129" s="122"/>
      <c r="F129" s="122"/>
      <c r="G129" s="122"/>
    </row>
    <row r="130" spans="1:7">
      <c r="A130" s="43" t="s">
        <v>1067</v>
      </c>
      <c r="B130" s="46"/>
      <c r="C130" s="102" t="s">
        <v>1070</v>
      </c>
      <c r="D130" s="218" t="s">
        <v>917</v>
      </c>
      <c r="E130" s="121">
        <v>1</v>
      </c>
      <c r="F130" s="257">
        <f>VLOOKUP(A130,'Pricelist Summary'!E:K,7,0)</f>
        <v>2890</v>
      </c>
      <c r="G130" s="276">
        <f>F130/1.07</f>
        <v>2700.934579439252</v>
      </c>
    </row>
    <row r="131" spans="1:7">
      <c r="A131" s="39" t="s">
        <v>1068</v>
      </c>
      <c r="B131" s="42"/>
      <c r="C131" s="104" t="s">
        <v>1071</v>
      </c>
      <c r="D131" s="220"/>
      <c r="E131" s="119"/>
      <c r="F131" s="257">
        <f>VLOOKUP(A131,'Pricelist Summary'!E:K,7,0)</f>
        <v>2890</v>
      </c>
      <c r="G131" s="276">
        <f>F131/1.07</f>
        <v>2700.934579439252</v>
      </c>
    </row>
    <row r="132" spans="1:7">
      <c r="A132" s="39" t="s">
        <v>1069</v>
      </c>
      <c r="B132" s="42"/>
      <c r="C132" s="104" t="s">
        <v>1072</v>
      </c>
      <c r="D132" s="220"/>
      <c r="E132" s="119"/>
      <c r="F132" s="257">
        <f>VLOOKUP(A132,'Pricelist Summary'!E:K,7,0)</f>
        <v>2890</v>
      </c>
      <c r="G132" s="276">
        <f>F132/1.07</f>
        <v>2700.934579439252</v>
      </c>
    </row>
    <row r="133" spans="1:7">
      <c r="A133" s="39"/>
      <c r="B133" s="42"/>
      <c r="C133" s="60"/>
      <c r="D133" s="60"/>
      <c r="E133" s="119"/>
      <c r="F133" s="119"/>
      <c r="G133" s="119"/>
    </row>
    <row r="134" spans="1:7">
      <c r="A134" s="39"/>
      <c r="B134" s="42"/>
      <c r="C134" s="104" t="s">
        <v>1077</v>
      </c>
      <c r="D134" s="104"/>
      <c r="E134" s="119"/>
      <c r="F134" s="119"/>
      <c r="G134" s="119"/>
    </row>
    <row r="135" spans="1:7">
      <c r="A135" s="116" t="s">
        <v>231</v>
      </c>
      <c r="B135" s="175"/>
      <c r="C135" s="60" t="s">
        <v>1079</v>
      </c>
      <c r="D135" s="104"/>
      <c r="E135" s="119"/>
      <c r="F135" s="119"/>
      <c r="G135" s="119"/>
    </row>
    <row r="136" spans="1:7">
      <c r="A136" s="39"/>
      <c r="B136" s="1"/>
      <c r="C136" s="60" t="s">
        <v>1082</v>
      </c>
      <c r="D136" s="60"/>
      <c r="E136" s="119"/>
      <c r="F136" s="119"/>
      <c r="G136" s="119"/>
    </row>
    <row r="137" spans="1:7">
      <c r="A137" s="39"/>
      <c r="B137" s="42"/>
      <c r="C137" s="60" t="s">
        <v>1080</v>
      </c>
      <c r="D137" s="60"/>
      <c r="E137" s="119"/>
      <c r="F137" s="119"/>
      <c r="G137" s="119"/>
    </row>
    <row r="138" spans="1:7">
      <c r="A138" s="39"/>
      <c r="B138" s="42"/>
      <c r="C138" s="60" t="s">
        <v>1187</v>
      </c>
      <c r="D138" s="60"/>
      <c r="E138" s="119"/>
      <c r="F138" s="119"/>
      <c r="G138" s="119"/>
    </row>
    <row r="139" spans="1:7">
      <c r="A139" s="39"/>
      <c r="B139" s="42"/>
      <c r="C139" s="60" t="s">
        <v>1081</v>
      </c>
      <c r="D139" s="60"/>
      <c r="E139" s="119"/>
      <c r="F139" s="119"/>
      <c r="G139" s="119"/>
    </row>
    <row r="140" spans="1:7">
      <c r="A140" s="39"/>
      <c r="B140" s="42"/>
      <c r="C140" s="292" t="s">
        <v>1078</v>
      </c>
      <c r="D140" s="60"/>
      <c r="E140" s="119"/>
      <c r="F140" s="119"/>
      <c r="G140" s="119"/>
    </row>
    <row r="141" spans="1:7">
      <c r="A141" s="39"/>
      <c r="B141" s="42"/>
      <c r="C141" s="293" t="s">
        <v>919</v>
      </c>
      <c r="D141" s="60"/>
      <c r="E141" s="119"/>
      <c r="F141" s="119"/>
      <c r="G141" s="119"/>
    </row>
    <row r="142" spans="1:7">
      <c r="A142" s="39"/>
      <c r="B142" s="42"/>
      <c r="C142" s="157" t="s">
        <v>1083</v>
      </c>
      <c r="D142" s="60"/>
      <c r="E142" s="119"/>
      <c r="F142" s="119"/>
      <c r="G142" s="119"/>
    </row>
    <row r="143" spans="1:7">
      <c r="A143" s="44"/>
      <c r="B143" s="48"/>
      <c r="C143" s="148"/>
      <c r="D143" s="148"/>
      <c r="E143" s="122"/>
      <c r="F143" s="122"/>
      <c r="G143" s="122"/>
    </row>
    <row r="144" spans="1:7">
      <c r="A144" s="51"/>
      <c r="B144" s="51"/>
      <c r="C144" s="51"/>
      <c r="D144" s="51"/>
      <c r="E144" s="51"/>
      <c r="F144" s="51"/>
      <c r="G144" s="278"/>
    </row>
    <row r="145" spans="1:7">
      <c r="A145" s="51"/>
      <c r="B145" s="51"/>
      <c r="C145" s="51"/>
      <c r="D145" s="51"/>
      <c r="E145" s="51"/>
      <c r="F145" s="51"/>
      <c r="G145" s="278"/>
    </row>
    <row r="146" spans="1:7">
      <c r="A146" s="51"/>
      <c r="B146" s="51"/>
      <c r="C146" s="51"/>
      <c r="D146" s="51"/>
      <c r="E146" s="51"/>
      <c r="F146" s="51"/>
      <c r="G146" s="278"/>
    </row>
    <row r="147" spans="1:7">
      <c r="A147" s="51"/>
      <c r="B147" s="51"/>
      <c r="C147" s="51"/>
      <c r="D147" s="51"/>
      <c r="E147" s="51"/>
      <c r="F147" s="51"/>
      <c r="G147" s="278"/>
    </row>
    <row r="148" spans="1:7">
      <c r="A148" s="51"/>
      <c r="B148" s="51"/>
      <c r="C148" s="51"/>
      <c r="D148" s="51"/>
      <c r="E148" s="51"/>
      <c r="F148" s="51"/>
      <c r="G148" s="278"/>
    </row>
    <row r="149" spans="1:7">
      <c r="A149" s="51"/>
      <c r="B149" s="51"/>
      <c r="C149" s="51"/>
      <c r="D149" s="51"/>
      <c r="E149" s="51"/>
      <c r="F149" s="51"/>
      <c r="G149" s="278"/>
    </row>
    <row r="150" spans="1:7">
      <c r="A150" s="51"/>
      <c r="B150" s="51"/>
      <c r="C150" s="51"/>
      <c r="D150" s="51"/>
      <c r="E150" s="51"/>
      <c r="F150" s="51"/>
      <c r="G150" s="278"/>
    </row>
    <row r="151" spans="1:7">
      <c r="A151" s="51"/>
      <c r="B151" s="51"/>
      <c r="C151" s="51"/>
      <c r="D151" s="51"/>
      <c r="E151" s="51"/>
      <c r="F151" s="51"/>
      <c r="G151" s="278"/>
    </row>
    <row r="152" spans="1:7">
      <c r="A152" s="51"/>
      <c r="B152" s="51"/>
      <c r="C152" s="51"/>
      <c r="D152" s="51"/>
      <c r="E152" s="51"/>
      <c r="F152" s="51"/>
      <c r="G152" s="278"/>
    </row>
    <row r="153" spans="1:7">
      <c r="A153" s="51"/>
      <c r="B153" s="51"/>
      <c r="C153" s="51"/>
      <c r="D153" s="51"/>
      <c r="E153" s="51"/>
      <c r="F153" s="51"/>
      <c r="G153" s="51"/>
    </row>
    <row r="154" spans="1:7">
      <c r="A154" s="51"/>
      <c r="B154" s="51"/>
      <c r="C154" s="51"/>
      <c r="D154" s="51"/>
      <c r="E154" s="51"/>
      <c r="F154" s="51"/>
      <c r="G154" s="51"/>
    </row>
    <row r="155" spans="1:7">
      <c r="A155" s="51"/>
      <c r="B155" s="51"/>
      <c r="C155" s="51"/>
      <c r="D155" s="51"/>
      <c r="E155" s="51"/>
      <c r="F155" s="51"/>
      <c r="G155" s="51"/>
    </row>
    <row r="156" spans="1:7">
      <c r="A156" s="51"/>
      <c r="B156" s="51"/>
      <c r="C156" s="51"/>
      <c r="D156" s="51"/>
      <c r="E156" s="51"/>
      <c r="F156" s="51"/>
      <c r="G156" s="51"/>
    </row>
    <row r="157" spans="1:7">
      <c r="A157" s="51"/>
      <c r="B157" s="51"/>
      <c r="C157" s="51"/>
      <c r="D157" s="51"/>
      <c r="E157" s="51"/>
      <c r="F157" s="51"/>
      <c r="G157" s="51"/>
    </row>
    <row r="158" spans="1:7">
      <c r="A158" s="51"/>
      <c r="B158" s="51"/>
      <c r="C158" s="51"/>
      <c r="D158" s="51"/>
      <c r="E158" s="51"/>
      <c r="F158" s="51"/>
      <c r="G158" s="51"/>
    </row>
    <row r="159" spans="1:7">
      <c r="A159" s="51"/>
      <c r="B159" s="51"/>
      <c r="C159" s="51"/>
      <c r="D159" s="51"/>
      <c r="E159" s="51"/>
      <c r="F159" s="51"/>
      <c r="G159" s="51"/>
    </row>
    <row r="160" spans="1:7">
      <c r="A160" s="51"/>
      <c r="B160" s="51"/>
      <c r="C160" s="51"/>
      <c r="D160" s="51"/>
      <c r="E160" s="51"/>
      <c r="F160" s="51"/>
      <c r="G160" s="51"/>
    </row>
    <row r="161" spans="1:7">
      <c r="A161" s="51"/>
      <c r="B161" s="51"/>
      <c r="C161" s="51"/>
      <c r="D161" s="51"/>
      <c r="E161" s="51"/>
      <c r="F161" s="51"/>
      <c r="G161" s="51"/>
    </row>
    <row r="162" spans="1:7">
      <c r="A162" s="51"/>
      <c r="B162" s="51"/>
      <c r="C162" s="51"/>
      <c r="D162" s="51"/>
      <c r="E162" s="51"/>
      <c r="F162" s="51"/>
      <c r="G162" s="51"/>
    </row>
    <row r="163" spans="1:7">
      <c r="A163" s="51"/>
      <c r="B163" s="51"/>
      <c r="C163" s="51"/>
      <c r="D163" s="51"/>
      <c r="E163" s="51"/>
      <c r="F163" s="51"/>
      <c r="G163" s="51"/>
    </row>
    <row r="164" spans="1:7">
      <c r="A164" s="51"/>
      <c r="B164" s="51"/>
      <c r="C164" s="51"/>
      <c r="D164" s="51"/>
      <c r="E164" s="51"/>
      <c r="F164" s="51"/>
      <c r="G164" s="51"/>
    </row>
    <row r="165" spans="1:7">
      <c r="A165" s="51"/>
      <c r="B165" s="51"/>
      <c r="C165" s="51"/>
      <c r="D165" s="51"/>
      <c r="E165" s="51"/>
      <c r="F165" s="51"/>
      <c r="G165" s="51"/>
    </row>
    <row r="166" spans="1:7">
      <c r="A166" s="51"/>
      <c r="B166" s="51"/>
      <c r="C166" s="51"/>
      <c r="D166" s="51"/>
      <c r="E166" s="51"/>
      <c r="F166" s="51"/>
      <c r="G166" s="51"/>
    </row>
    <row r="167" spans="1:7">
      <c r="A167" s="51"/>
      <c r="B167" s="51"/>
      <c r="C167" s="51"/>
      <c r="D167" s="51"/>
      <c r="E167" s="51"/>
      <c r="F167" s="51"/>
      <c r="G167" s="51"/>
    </row>
    <row r="168" spans="1:7">
      <c r="A168" s="51"/>
      <c r="B168" s="51"/>
      <c r="C168" s="51"/>
      <c r="D168" s="51"/>
      <c r="E168" s="51"/>
      <c r="F168" s="51"/>
      <c r="G168" s="51"/>
    </row>
    <row r="169" spans="1:7">
      <c r="A169" s="51"/>
      <c r="B169" s="51"/>
      <c r="C169" s="51"/>
      <c r="D169" s="51"/>
      <c r="E169" s="51"/>
      <c r="F169" s="51"/>
      <c r="G169" s="51"/>
    </row>
    <row r="170" spans="1:7">
      <c r="A170" s="51"/>
      <c r="B170" s="51"/>
      <c r="C170" s="51"/>
      <c r="D170" s="51"/>
      <c r="E170" s="51"/>
      <c r="F170" s="51"/>
      <c r="G170" s="51"/>
    </row>
    <row r="171" spans="1:7">
      <c r="A171" s="51"/>
      <c r="B171" s="51"/>
      <c r="C171" s="51"/>
      <c r="D171" s="51"/>
      <c r="E171" s="51"/>
      <c r="F171" s="51"/>
      <c r="G171" s="51"/>
    </row>
  </sheetData>
  <sheetProtection algorithmName="SHA-512" hashValue="F9Wz23Cz4cs20Di/o40GHZM+hOI7GJeOUnK5Txqv/paLoNAYpbBGnG/jQWAuCwPehXJbLLprCvRSQIsW6BP7Og==" saltValue="yTA4UyNhOaIToQzeErZXGA==" spinCount="100000" sheet="1" objects="1" scenarios="1"/>
  <mergeCells count="2">
    <mergeCell ref="A2:B2"/>
    <mergeCell ref="A115:B115"/>
  </mergeCells>
  <hyperlinks>
    <hyperlink ref="C38" r:id="rId1" xr:uid="{00000000-0004-0000-0200-000000000000}"/>
    <hyperlink ref="C56" r:id="rId2" xr:uid="{00000000-0004-0000-0200-000001000000}"/>
    <hyperlink ref="C75" r:id="rId3" xr:uid="{00000000-0004-0000-0200-000002000000}"/>
    <hyperlink ref="C128" r:id="rId4" xr:uid="{00000000-0004-0000-0200-000003000000}"/>
    <hyperlink ref="C97" r:id="rId5" location="2024-model-features" xr:uid="{00000000-0004-0000-0200-000004000000}"/>
    <hyperlink ref="C142" r:id="rId6" xr:uid="{00000000-0004-0000-0200-000005000000}"/>
    <hyperlink ref="C19" r:id="rId7" xr:uid="{00000000-0004-0000-0200-000006000000}"/>
    <hyperlink ref="C113" r:id="rId8" xr:uid="{1090F0F0-219A-49EB-938C-653507AE8C27}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F114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1" sqref="G1:H1048576"/>
    </sheetView>
  </sheetViews>
  <sheetFormatPr baseColWidth="10" defaultColWidth="8.83203125" defaultRowHeight="16"/>
  <cols>
    <col min="1" max="1" width="14.83203125" bestFit="1" customWidth="1"/>
    <col min="2" max="2" width="18.33203125" customWidth="1"/>
    <col min="3" max="3" width="64.5" customWidth="1"/>
    <col min="4" max="4" width="8" bestFit="1" customWidth="1"/>
    <col min="5" max="6" width="10.6640625" customWidth="1"/>
  </cols>
  <sheetData>
    <row r="1" spans="1:6" ht="81" customHeight="1">
      <c r="B1" t="str">
        <f>'Mouse(CnP)'!C1</f>
        <v>Update 01/08/2026</v>
      </c>
      <c r="C1" s="234" t="s">
        <v>974</v>
      </c>
      <c r="D1" s="233"/>
      <c r="E1" s="233"/>
      <c r="F1" s="233"/>
    </row>
    <row r="2" spans="1:6" s="1" customFormat="1" ht="33" customHeight="1">
      <c r="A2" s="4" t="s">
        <v>26</v>
      </c>
      <c r="B2" s="4" t="s">
        <v>10</v>
      </c>
      <c r="C2" s="30" t="s">
        <v>0</v>
      </c>
      <c r="D2" s="5" t="s">
        <v>25</v>
      </c>
      <c r="E2" s="265" t="s">
        <v>985</v>
      </c>
      <c r="F2" s="259" t="s">
        <v>986</v>
      </c>
    </row>
    <row r="3" spans="1:6" s="1" customFormat="1" ht="29.25" customHeight="1">
      <c r="A3" s="43" t="s">
        <v>204</v>
      </c>
      <c r="B3" s="46"/>
      <c r="C3" s="102" t="s">
        <v>205</v>
      </c>
      <c r="D3" s="121">
        <v>2</v>
      </c>
      <c r="E3" s="257">
        <f>VLOOKUP(A3,'Pricelist Summary'!E:K,7,0)</f>
        <v>290</v>
      </c>
      <c r="F3" s="256">
        <f>E3/1.07</f>
        <v>271.02803738317755</v>
      </c>
    </row>
    <row r="4" spans="1:6" s="1" customFormat="1" ht="29.25" customHeight="1">
      <c r="A4" s="39" t="s">
        <v>29</v>
      </c>
      <c r="B4" s="42"/>
      <c r="C4" s="104" t="s">
        <v>206</v>
      </c>
      <c r="D4" s="119">
        <v>1</v>
      </c>
      <c r="E4" s="257">
        <f>VLOOKUP(A4,'Pricelist Summary'!E:K,7,0)</f>
        <v>290</v>
      </c>
      <c r="F4" s="256">
        <f>E4/1.07</f>
        <v>271.02803738317755</v>
      </c>
    </row>
    <row r="5" spans="1:6" s="1" customFormat="1" ht="15">
      <c r="A5" s="39"/>
      <c r="B5" s="42"/>
      <c r="C5" s="55" t="s">
        <v>117</v>
      </c>
      <c r="D5" s="119"/>
      <c r="E5" s="119"/>
      <c r="F5" s="119"/>
    </row>
    <row r="6" spans="1:6" s="1" customFormat="1" ht="15">
      <c r="A6" s="39"/>
      <c r="B6" s="42"/>
      <c r="C6" s="55" t="s">
        <v>153</v>
      </c>
      <c r="D6" s="119"/>
      <c r="E6" s="119"/>
      <c r="F6" s="119"/>
    </row>
    <row r="7" spans="1:6" s="1" customFormat="1" ht="15">
      <c r="A7" s="39"/>
      <c r="B7" s="42"/>
      <c r="C7" s="55" t="s">
        <v>154</v>
      </c>
      <c r="D7" s="119"/>
      <c r="E7" s="119"/>
      <c r="F7" s="119"/>
    </row>
    <row r="8" spans="1:6" s="1" customFormat="1" ht="15">
      <c r="A8" s="39"/>
      <c r="B8" s="42"/>
      <c r="C8" s="55" t="s">
        <v>155</v>
      </c>
      <c r="D8" s="119"/>
      <c r="E8" s="119"/>
      <c r="F8" s="119"/>
    </row>
    <row r="9" spans="1:6" s="1" customFormat="1" ht="15">
      <c r="A9" s="39"/>
      <c r="B9" s="42"/>
      <c r="C9" s="55" t="s">
        <v>156</v>
      </c>
      <c r="D9" s="119"/>
      <c r="E9" s="119"/>
      <c r="F9" s="119"/>
    </row>
    <row r="10" spans="1:6" s="1" customFormat="1" ht="15">
      <c r="A10" s="39"/>
      <c r="B10" s="42"/>
      <c r="C10" s="55" t="s">
        <v>157</v>
      </c>
      <c r="D10" s="119"/>
      <c r="E10" s="119"/>
      <c r="F10" s="119"/>
    </row>
    <row r="11" spans="1:6" s="1" customFormat="1" ht="15">
      <c r="A11" s="39"/>
      <c r="B11" s="42"/>
      <c r="C11" s="55" t="s">
        <v>1154</v>
      </c>
      <c r="D11" s="119"/>
      <c r="E11" s="119"/>
      <c r="F11" s="119"/>
    </row>
    <row r="12" spans="1:6" s="1" customFormat="1" ht="15">
      <c r="A12" s="44"/>
      <c r="B12" s="48"/>
      <c r="C12" s="56" t="s">
        <v>159</v>
      </c>
      <c r="D12" s="122"/>
      <c r="E12" s="122"/>
      <c r="F12" s="122"/>
    </row>
    <row r="13" spans="1:6" s="1" customFormat="1" ht="30.75" customHeight="1">
      <c r="A13" s="43" t="s">
        <v>28</v>
      </c>
      <c r="B13" s="46"/>
      <c r="C13" s="102" t="s">
        <v>30</v>
      </c>
      <c r="D13" s="125">
        <v>1</v>
      </c>
      <c r="E13" s="257">
        <f>VLOOKUP(A13,'Pricelist Summary'!E:K,7,0)</f>
        <v>490</v>
      </c>
      <c r="F13" s="256">
        <f>E13/1.07</f>
        <v>457.94392523364485</v>
      </c>
    </row>
    <row r="14" spans="1:6" s="1" customFormat="1" ht="15">
      <c r="A14" s="39"/>
      <c r="B14" s="42"/>
      <c r="C14" s="55" t="s">
        <v>117</v>
      </c>
      <c r="D14" s="119"/>
      <c r="E14" s="119"/>
      <c r="F14" s="119"/>
    </row>
    <row r="15" spans="1:6" s="1" customFormat="1" ht="15">
      <c r="A15" s="39"/>
      <c r="B15" s="42"/>
      <c r="C15" s="55" t="s">
        <v>174</v>
      </c>
      <c r="D15" s="119"/>
      <c r="E15" s="119"/>
      <c r="F15" s="119"/>
    </row>
    <row r="16" spans="1:6" s="1" customFormat="1" ht="15">
      <c r="A16" s="39"/>
      <c r="B16" s="42"/>
      <c r="C16" s="55" t="s">
        <v>160</v>
      </c>
      <c r="D16" s="119"/>
      <c r="E16" s="119"/>
      <c r="F16" s="119"/>
    </row>
    <row r="17" spans="1:6" s="1" customFormat="1" ht="15">
      <c r="A17" s="39"/>
      <c r="B17" s="42"/>
      <c r="C17" s="55" t="s">
        <v>161</v>
      </c>
      <c r="D17" s="119"/>
      <c r="E17" s="119"/>
      <c r="F17" s="119"/>
    </row>
    <row r="18" spans="1:6" s="1" customFormat="1" ht="15">
      <c r="A18" s="39"/>
      <c r="B18" s="42"/>
      <c r="C18" s="55" t="s">
        <v>162</v>
      </c>
      <c r="D18" s="119"/>
      <c r="E18" s="119"/>
      <c r="F18" s="119"/>
    </row>
    <row r="19" spans="1:6" s="1" customFormat="1">
      <c r="A19" s="39"/>
      <c r="B19" s="42"/>
      <c r="C19"/>
      <c r="D19" s="119"/>
      <c r="E19" s="119"/>
      <c r="F19" s="119"/>
    </row>
    <row r="20" spans="1:6" s="1" customFormat="1" ht="15">
      <c r="A20" s="39"/>
      <c r="B20" s="42"/>
      <c r="C20" s="55" t="s">
        <v>163</v>
      </c>
      <c r="D20" s="119"/>
      <c r="E20" s="119"/>
      <c r="F20" s="119"/>
    </row>
    <row r="21" spans="1:6" s="1" customFormat="1" ht="15">
      <c r="A21" s="39"/>
      <c r="B21" s="42"/>
      <c r="C21" s="55" t="s">
        <v>158</v>
      </c>
      <c r="D21" s="119"/>
      <c r="E21" s="119"/>
      <c r="F21" s="119"/>
    </row>
    <row r="22" spans="1:6" s="1" customFormat="1" ht="15">
      <c r="A22" s="39"/>
      <c r="B22" s="42"/>
      <c r="C22" s="55" t="s">
        <v>47</v>
      </c>
      <c r="D22" s="119"/>
      <c r="E22" s="119"/>
      <c r="F22" s="119"/>
    </row>
    <row r="23" spans="1:6" s="1" customFormat="1" ht="15">
      <c r="A23" s="44"/>
      <c r="B23" s="48"/>
      <c r="C23" s="56" t="s">
        <v>159</v>
      </c>
      <c r="D23" s="122"/>
      <c r="E23" s="122"/>
      <c r="F23" s="122"/>
    </row>
    <row r="24" spans="1:6" s="1" customFormat="1" ht="30.75" customHeight="1">
      <c r="A24" s="43" t="s">
        <v>23</v>
      </c>
      <c r="B24" s="46"/>
      <c r="C24" s="102" t="s">
        <v>9</v>
      </c>
      <c r="D24" s="121">
        <v>2</v>
      </c>
      <c r="E24" s="257">
        <f>VLOOKUP(A24,'Pricelist Summary'!E:K,7,0)</f>
        <v>790</v>
      </c>
      <c r="F24" s="256">
        <f>E24/1.07</f>
        <v>738.31775700934577</v>
      </c>
    </row>
    <row r="25" spans="1:6" s="1" customFormat="1" ht="15">
      <c r="A25" s="39"/>
      <c r="B25" s="42"/>
      <c r="C25" s="55" t="s">
        <v>117</v>
      </c>
      <c r="D25" s="119"/>
      <c r="E25" s="119"/>
      <c r="F25" s="119"/>
    </row>
    <row r="26" spans="1:6" s="1" customFormat="1" ht="15">
      <c r="A26" s="39"/>
      <c r="B26" s="42"/>
      <c r="C26" s="55" t="s">
        <v>164</v>
      </c>
      <c r="D26" s="119"/>
      <c r="E26" s="119"/>
      <c r="F26" s="119"/>
    </row>
    <row r="27" spans="1:6" s="1" customFormat="1" ht="15">
      <c r="A27" s="39"/>
      <c r="B27" s="42"/>
      <c r="C27" s="55" t="s">
        <v>165</v>
      </c>
      <c r="D27" s="119"/>
      <c r="E27" s="119"/>
      <c r="F27" s="119"/>
    </row>
    <row r="28" spans="1:6" s="1" customFormat="1" ht="15">
      <c r="A28" s="39"/>
      <c r="B28" s="42"/>
      <c r="C28" s="55" t="s">
        <v>166</v>
      </c>
      <c r="D28" s="119"/>
      <c r="E28" s="119"/>
      <c r="F28" s="119"/>
    </row>
    <row r="29" spans="1:6" s="1" customFormat="1" ht="15">
      <c r="A29" s="39"/>
      <c r="B29" s="42"/>
      <c r="C29" s="55" t="s">
        <v>167</v>
      </c>
      <c r="D29" s="119"/>
      <c r="E29" s="119"/>
      <c r="F29" s="119"/>
    </row>
    <row r="30" spans="1:6" s="1" customFormat="1" ht="15">
      <c r="A30" s="39"/>
      <c r="B30" s="42"/>
      <c r="C30" s="55" t="s">
        <v>168</v>
      </c>
      <c r="D30" s="119"/>
      <c r="E30" s="119"/>
      <c r="F30" s="119"/>
    </row>
    <row r="31" spans="1:6" s="1" customFormat="1" ht="15">
      <c r="A31" s="44"/>
      <c r="B31" s="48"/>
      <c r="C31" s="56" t="s">
        <v>82</v>
      </c>
      <c r="D31" s="122"/>
      <c r="E31" s="122"/>
      <c r="F31" s="122"/>
    </row>
    <row r="32" spans="1:6" s="225" customFormat="1" ht="30.75" customHeight="1">
      <c r="A32" s="286" t="s">
        <v>1039</v>
      </c>
      <c r="B32" s="497"/>
      <c r="C32" s="288" t="s">
        <v>1040</v>
      </c>
      <c r="D32" s="281">
        <v>2</v>
      </c>
      <c r="E32" s="271">
        <f>VLOOKUP(A32,'Pricelist Summary'!E:K,7,0)</f>
        <v>990</v>
      </c>
      <c r="F32" s="272">
        <f>E32/1.07</f>
        <v>925.23364485981301</v>
      </c>
    </row>
    <row r="33" spans="1:6" s="225" customFormat="1" ht="13.5" customHeight="1">
      <c r="A33" s="273"/>
      <c r="B33" s="274"/>
      <c r="C33" s="388" t="s">
        <v>1041</v>
      </c>
      <c r="D33" s="275"/>
      <c r="E33" s="275"/>
      <c r="F33" s="275"/>
    </row>
    <row r="34" spans="1:6" s="225" customFormat="1" ht="13.5" customHeight="1">
      <c r="A34" s="485"/>
      <c r="B34" s="290"/>
      <c r="C34" s="388" t="s">
        <v>117</v>
      </c>
      <c r="D34" s="275"/>
      <c r="E34" s="275"/>
      <c r="F34" s="275"/>
    </row>
    <row r="35" spans="1:6" s="225" customFormat="1" ht="13.5" customHeight="1">
      <c r="A35" s="273"/>
      <c r="B35" s="290"/>
      <c r="C35" s="388" t="s">
        <v>169</v>
      </c>
      <c r="D35" s="275"/>
      <c r="E35" s="275"/>
      <c r="F35" s="275"/>
    </row>
    <row r="36" spans="1:6" s="225" customFormat="1" ht="13.5" customHeight="1">
      <c r="A36" s="273"/>
      <c r="B36" s="290"/>
      <c r="C36" s="388" t="s">
        <v>1042</v>
      </c>
      <c r="D36" s="275"/>
      <c r="E36" s="275"/>
      <c r="F36" s="275"/>
    </row>
    <row r="37" spans="1:6" s="225" customFormat="1" ht="13.5" customHeight="1">
      <c r="A37" s="273"/>
      <c r="B37" s="290"/>
      <c r="C37" s="388" t="s">
        <v>1043</v>
      </c>
      <c r="D37" s="275"/>
      <c r="E37" s="275"/>
      <c r="F37" s="275"/>
    </row>
    <row r="38" spans="1:6" s="225" customFormat="1" ht="13.5" customHeight="1">
      <c r="A38" s="273"/>
      <c r="B38" s="290"/>
      <c r="C38" s="388" t="s">
        <v>1044</v>
      </c>
      <c r="D38" s="275"/>
      <c r="E38" s="275"/>
      <c r="F38" s="275"/>
    </row>
    <row r="39" spans="1:6" s="225" customFormat="1" ht="13.5" customHeight="1">
      <c r="A39" s="273"/>
      <c r="B39" s="370" t="s">
        <v>984</v>
      </c>
      <c r="C39" s="388" t="s">
        <v>1045</v>
      </c>
      <c r="D39" s="275"/>
      <c r="E39" s="275"/>
      <c r="F39" s="275"/>
    </row>
    <row r="40" spans="1:6" s="225" customFormat="1" ht="13.5" customHeight="1">
      <c r="A40" s="273"/>
      <c r="B40" s="290"/>
      <c r="C40" s="388" t="s">
        <v>1046</v>
      </c>
      <c r="D40" s="275"/>
      <c r="E40" s="275"/>
      <c r="F40" s="275"/>
    </row>
    <row r="41" spans="1:6" s="225" customFormat="1" ht="13.5" customHeight="1">
      <c r="A41" s="273"/>
      <c r="B41" s="290"/>
      <c r="C41" s="388" t="s">
        <v>82</v>
      </c>
      <c r="D41" s="275"/>
      <c r="E41" s="275"/>
      <c r="F41" s="275"/>
    </row>
    <row r="42" spans="1:6" s="225" customFormat="1" ht="15">
      <c r="A42" s="282"/>
      <c r="B42" s="283"/>
      <c r="C42" s="284"/>
      <c r="D42" s="285"/>
      <c r="E42" s="285"/>
      <c r="F42" s="285"/>
    </row>
    <row r="43" spans="1:6" s="1" customFormat="1" ht="30.75" customHeight="1">
      <c r="A43" s="43" t="s">
        <v>22</v>
      </c>
      <c r="B43" s="46"/>
      <c r="C43" s="102" t="s">
        <v>652</v>
      </c>
      <c r="D43" s="121">
        <v>2</v>
      </c>
      <c r="E43" s="257">
        <f>VLOOKUP(A43,'Pricelist Summary'!E:K,7,0)</f>
        <v>1190</v>
      </c>
      <c r="F43" s="256">
        <f>E43/1.07</f>
        <v>1112.1495327102803</v>
      </c>
    </row>
    <row r="44" spans="1:6" s="1" customFormat="1" ht="30.75" customHeight="1">
      <c r="A44" s="39" t="s">
        <v>650</v>
      </c>
      <c r="B44" s="175"/>
      <c r="C44" s="104" t="s">
        <v>653</v>
      </c>
      <c r="D44" s="119"/>
      <c r="E44" s="257">
        <f>VLOOKUP(A44,'Pricelist Summary'!E:K,7,0)</f>
        <v>1190</v>
      </c>
      <c r="F44" s="256">
        <f>E44/1.07</f>
        <v>1112.1495327102803</v>
      </c>
    </row>
    <row r="45" spans="1:6" s="1" customFormat="1" ht="30.75" customHeight="1">
      <c r="A45" s="39" t="s">
        <v>651</v>
      </c>
      <c r="B45" s="175"/>
      <c r="C45" s="104" t="s">
        <v>654</v>
      </c>
      <c r="D45" s="119"/>
      <c r="E45" s="257">
        <f>VLOOKUP(A45,'Pricelist Summary'!E:K,7,0)</f>
        <v>1190</v>
      </c>
      <c r="F45" s="256">
        <f>E45/1.07</f>
        <v>1112.1495327102803</v>
      </c>
    </row>
    <row r="46" spans="1:6" s="1" customFormat="1">
      <c r="A46" s="39"/>
      <c r="B46"/>
      <c r="C46" s="55" t="s">
        <v>117</v>
      </c>
      <c r="D46" s="119"/>
      <c r="E46" s="119"/>
      <c r="F46" s="119"/>
    </row>
    <row r="47" spans="1:6" s="1" customFormat="1" ht="15">
      <c r="A47" s="39"/>
      <c r="B47" s="42"/>
      <c r="C47" s="55" t="s">
        <v>169</v>
      </c>
      <c r="D47" s="119"/>
      <c r="E47" s="119"/>
      <c r="F47" s="119"/>
    </row>
    <row r="48" spans="1:6" s="1" customFormat="1" ht="15">
      <c r="A48" s="39"/>
      <c r="B48" s="42"/>
      <c r="C48" s="55" t="s">
        <v>170</v>
      </c>
      <c r="D48" s="119"/>
      <c r="E48" s="119"/>
      <c r="F48" s="119"/>
    </row>
    <row r="49" spans="1:6" s="1" customFormat="1" ht="15">
      <c r="A49" s="39"/>
      <c r="B49" s="42"/>
      <c r="C49" s="55" t="s">
        <v>980</v>
      </c>
      <c r="D49" s="119"/>
      <c r="E49" s="119"/>
      <c r="F49" s="119"/>
    </row>
    <row r="50" spans="1:6" s="1" customFormat="1" ht="15">
      <c r="A50" s="39"/>
      <c r="B50" s="42"/>
      <c r="C50" s="55" t="s">
        <v>975</v>
      </c>
      <c r="D50" s="119"/>
      <c r="E50" s="119"/>
      <c r="F50" s="119"/>
    </row>
    <row r="51" spans="1:6" s="1" customFormat="1" ht="15">
      <c r="A51" s="39"/>
      <c r="B51" s="42"/>
      <c r="C51" s="55" t="s">
        <v>976</v>
      </c>
      <c r="D51" s="119"/>
      <c r="E51" s="119"/>
      <c r="F51" s="119"/>
    </row>
    <row r="52" spans="1:6" s="1" customFormat="1" ht="15">
      <c r="A52" s="39"/>
      <c r="B52" s="42"/>
      <c r="C52" s="55" t="s">
        <v>977</v>
      </c>
      <c r="D52" s="119"/>
      <c r="E52" s="119"/>
      <c r="F52" s="119"/>
    </row>
    <row r="53" spans="1:6" s="1" customFormat="1" ht="15">
      <c r="A53" s="39"/>
      <c r="B53" s="42"/>
      <c r="C53" s="55" t="s">
        <v>978</v>
      </c>
      <c r="D53" s="119"/>
      <c r="E53" s="119"/>
      <c r="F53" s="119"/>
    </row>
    <row r="54" spans="1:6" s="1" customFormat="1" ht="15">
      <c r="A54" s="39"/>
      <c r="B54" s="42"/>
      <c r="C54" s="55" t="s">
        <v>979</v>
      </c>
      <c r="D54" s="119"/>
      <c r="E54" s="119"/>
      <c r="F54" s="119"/>
    </row>
    <row r="55" spans="1:6" s="1" customFormat="1" ht="15">
      <c r="A55" s="39"/>
      <c r="B55" s="42"/>
      <c r="C55" s="55" t="s">
        <v>981</v>
      </c>
      <c r="D55" s="119"/>
      <c r="E55" s="119"/>
      <c r="F55" s="119"/>
    </row>
    <row r="56" spans="1:6" s="1" customFormat="1" ht="15">
      <c r="A56" s="44"/>
      <c r="B56" s="48"/>
      <c r="C56" s="56" t="s">
        <v>82</v>
      </c>
      <c r="D56" s="122"/>
      <c r="E56" s="122"/>
      <c r="F56" s="122"/>
    </row>
    <row r="57" spans="1:6" s="1" customFormat="1" ht="30.75" customHeight="1">
      <c r="A57" s="43" t="s">
        <v>21</v>
      </c>
      <c r="B57" s="46"/>
      <c r="C57" s="102" t="s">
        <v>8</v>
      </c>
      <c r="D57" s="121">
        <v>2</v>
      </c>
      <c r="E57" s="257">
        <f>VLOOKUP(A57,'Pricelist Summary'!E:K,7,0)</f>
        <v>1490</v>
      </c>
      <c r="F57" s="256">
        <f>E57/1.07</f>
        <v>1392.5233644859811</v>
      </c>
    </row>
    <row r="58" spans="1:6" s="1" customFormat="1" ht="15">
      <c r="A58" s="39"/>
      <c r="B58" s="42"/>
      <c r="C58" s="55" t="s">
        <v>117</v>
      </c>
      <c r="D58" s="119"/>
      <c r="E58" s="119"/>
      <c r="F58" s="119"/>
    </row>
    <row r="59" spans="1:6" s="1" customFormat="1" ht="15">
      <c r="A59" s="39"/>
      <c r="B59" s="42"/>
      <c r="C59" s="55" t="s">
        <v>171</v>
      </c>
      <c r="D59" s="119"/>
      <c r="E59" s="119"/>
      <c r="F59" s="119"/>
    </row>
    <row r="60" spans="1:6" s="1" customFormat="1" ht="15">
      <c r="A60" s="39"/>
      <c r="B60" s="42"/>
      <c r="C60" s="55" t="s">
        <v>172</v>
      </c>
      <c r="D60" s="119"/>
      <c r="E60" s="119"/>
      <c r="F60" s="119"/>
    </row>
    <row r="61" spans="1:6" s="1" customFormat="1" ht="15">
      <c r="A61" s="39"/>
      <c r="B61" s="42"/>
      <c r="C61" s="55" t="s">
        <v>173</v>
      </c>
      <c r="D61" s="119"/>
      <c r="E61" s="119"/>
      <c r="F61" s="119"/>
    </row>
    <row r="62" spans="1:6" s="1" customFormat="1" ht="15">
      <c r="A62" s="44"/>
      <c r="B62" s="48"/>
      <c r="C62" s="56" t="s">
        <v>82</v>
      </c>
      <c r="D62" s="122"/>
      <c r="E62" s="122"/>
      <c r="F62" s="122"/>
    </row>
    <row r="63" spans="1:6" s="1" customFormat="1" ht="30" customHeight="1">
      <c r="A63" s="39" t="s">
        <v>1021</v>
      </c>
      <c r="B63" s="57"/>
      <c r="C63" s="155" t="s">
        <v>1024</v>
      </c>
      <c r="D63" s="119">
        <v>1</v>
      </c>
      <c r="E63" s="257">
        <f>VLOOKUP(A63,'Pricelist Summary'!E:K,7,0)</f>
        <v>2490</v>
      </c>
      <c r="F63" s="256">
        <f>E63/1.07</f>
        <v>2327.1028037383176</v>
      </c>
    </row>
    <row r="64" spans="1:6" s="1" customFormat="1" ht="30" customHeight="1">
      <c r="A64" s="39" t="s">
        <v>1022</v>
      </c>
      <c r="B64" s="57"/>
      <c r="C64" s="155" t="s">
        <v>1025</v>
      </c>
      <c r="D64" s="119"/>
      <c r="E64" s="119"/>
      <c r="F64" s="119"/>
    </row>
    <row r="65" spans="1:6" s="1" customFormat="1" ht="30" customHeight="1">
      <c r="A65" s="39" t="s">
        <v>1023</v>
      </c>
      <c r="B65" s="57"/>
      <c r="C65" s="155" t="s">
        <v>1026</v>
      </c>
      <c r="D65" s="119"/>
      <c r="E65" s="119"/>
      <c r="F65" s="119"/>
    </row>
    <row r="66" spans="1:6" s="1" customFormat="1" ht="15">
      <c r="A66" s="39"/>
      <c r="B66" s="57"/>
      <c r="C66" s="155"/>
      <c r="D66" s="119"/>
      <c r="E66" s="119"/>
      <c r="F66" s="119"/>
    </row>
    <row r="67" spans="1:6" s="1" customFormat="1" ht="15">
      <c r="A67" s="39"/>
      <c r="B67" s="57"/>
      <c r="C67" s="155" t="s">
        <v>619</v>
      </c>
      <c r="D67" s="119"/>
      <c r="E67" s="119"/>
      <c r="F67" s="119"/>
    </row>
    <row r="68" spans="1:6" s="1" customFormat="1" ht="15">
      <c r="A68" s="116"/>
      <c r="B68" s="57"/>
      <c r="C68" s="58" t="s">
        <v>1028</v>
      </c>
      <c r="D68" s="119"/>
      <c r="E68" s="119"/>
      <c r="F68" s="119"/>
    </row>
    <row r="69" spans="1:6" s="1" customFormat="1" ht="15">
      <c r="A69" s="39"/>
      <c r="B69" s="57"/>
      <c r="C69" s="58" t="s">
        <v>1027</v>
      </c>
      <c r="D69" s="119"/>
      <c r="E69" s="119"/>
      <c r="F69" s="119"/>
    </row>
    <row r="70" spans="1:6" s="1" customFormat="1" ht="15">
      <c r="A70" s="39"/>
      <c r="B70" s="57"/>
      <c r="C70" s="58" t="s">
        <v>499</v>
      </c>
      <c r="D70" s="119"/>
      <c r="E70" s="119"/>
      <c r="F70" s="119"/>
    </row>
    <row r="71" spans="1:6" s="1" customFormat="1" ht="15">
      <c r="A71" s="116"/>
      <c r="B71" s="57"/>
      <c r="C71" s="58" t="s">
        <v>500</v>
      </c>
      <c r="D71" s="119"/>
      <c r="E71" s="119"/>
      <c r="F71" s="119"/>
    </row>
    <row r="72" spans="1:6" s="1" customFormat="1" ht="15">
      <c r="A72" s="39"/>
      <c r="B72" s="57"/>
      <c r="C72" s="58" t="s">
        <v>498</v>
      </c>
      <c r="D72" s="119"/>
      <c r="E72" s="119"/>
      <c r="F72" s="119"/>
    </row>
    <row r="73" spans="1:6" s="1" customFormat="1" ht="15">
      <c r="A73" s="39"/>
      <c r="B73" s="57"/>
      <c r="C73" s="158" t="s">
        <v>502</v>
      </c>
      <c r="D73" s="119"/>
      <c r="E73" s="119"/>
      <c r="F73" s="119"/>
    </row>
    <row r="74" spans="1:6" s="1" customFormat="1" ht="15">
      <c r="A74" s="39"/>
      <c r="B74" s="57"/>
      <c r="C74" s="58" t="s">
        <v>621</v>
      </c>
      <c r="D74" s="119"/>
      <c r="E74" s="119"/>
      <c r="F74" s="119"/>
    </row>
    <row r="75" spans="1:6" s="1" customFormat="1" ht="15">
      <c r="A75" s="39"/>
      <c r="B75" s="57"/>
      <c r="C75" s="58" t="s">
        <v>501</v>
      </c>
      <c r="D75" s="119"/>
      <c r="E75" s="119"/>
      <c r="F75" s="119"/>
    </row>
    <row r="76" spans="1:6" s="1" customFormat="1" ht="15">
      <c r="A76" s="39"/>
      <c r="B76" s="57"/>
      <c r="C76" s="158" t="s">
        <v>503</v>
      </c>
      <c r="D76" s="119"/>
      <c r="E76" s="119"/>
      <c r="F76" s="119"/>
    </row>
    <row r="77" spans="1:6" s="1" customFormat="1" ht="15">
      <c r="A77" s="39"/>
      <c r="B77" s="57"/>
      <c r="C77" s="58" t="s">
        <v>504</v>
      </c>
      <c r="D77" s="119"/>
      <c r="E77" s="119"/>
      <c r="F77" s="119"/>
    </row>
    <row r="78" spans="1:6" s="1" customFormat="1" ht="15">
      <c r="A78" s="39"/>
      <c r="B78" s="57"/>
      <c r="C78" s="58" t="s">
        <v>1029</v>
      </c>
      <c r="D78" s="119"/>
      <c r="E78" s="119"/>
      <c r="F78" s="119"/>
    </row>
    <row r="79" spans="1:6" s="1" customFormat="1" ht="15">
      <c r="A79" s="39"/>
      <c r="B79" s="57"/>
      <c r="C79" s="58" t="s">
        <v>622</v>
      </c>
      <c r="D79" s="119"/>
      <c r="E79" s="119"/>
      <c r="F79" s="119"/>
    </row>
    <row r="80" spans="1:6" s="1" customFormat="1" ht="15">
      <c r="A80" s="39"/>
      <c r="B80" s="57"/>
      <c r="C80" s="58"/>
      <c r="D80" s="119"/>
      <c r="E80" s="119"/>
      <c r="F80" s="119"/>
    </row>
    <row r="81" spans="1:6" s="1" customFormat="1" ht="15">
      <c r="A81" s="39"/>
      <c r="B81" s="57"/>
      <c r="C81" s="169" t="s">
        <v>625</v>
      </c>
      <c r="D81" s="119"/>
      <c r="E81" s="119"/>
      <c r="F81" s="119"/>
    </row>
    <row r="82" spans="1:6" s="1" customFormat="1" ht="15">
      <c r="A82" s="44"/>
      <c r="B82" s="59"/>
      <c r="C82" s="156"/>
      <c r="D82" s="122"/>
      <c r="E82" s="122"/>
      <c r="F82" s="122"/>
    </row>
    <row r="83" spans="1:6" s="1" customFormat="1" ht="30" customHeight="1">
      <c r="A83" s="39" t="s">
        <v>613</v>
      </c>
      <c r="B83" s="57"/>
      <c r="C83" s="155" t="s">
        <v>616</v>
      </c>
      <c r="D83" s="119">
        <v>1</v>
      </c>
      <c r="E83" s="257">
        <f>VLOOKUP(A83,'Pricelist Summary'!E:K,7,0)</f>
        <v>3390</v>
      </c>
      <c r="F83" s="256">
        <f>E83/1.07</f>
        <v>3168.2242990654204</v>
      </c>
    </row>
    <row r="84" spans="1:6" s="1" customFormat="1" ht="30" customHeight="1">
      <c r="A84" s="39" t="s">
        <v>614</v>
      </c>
      <c r="B84" s="57"/>
      <c r="C84" s="155" t="s">
        <v>617</v>
      </c>
      <c r="D84" s="119"/>
      <c r="E84" s="257">
        <f>VLOOKUP(A84,'Pricelist Summary'!E:K,7,0)</f>
        <v>3390</v>
      </c>
      <c r="F84" s="256">
        <f>E84/1.07</f>
        <v>3168.2242990654204</v>
      </c>
    </row>
    <row r="85" spans="1:6" s="1" customFormat="1" ht="30" customHeight="1">
      <c r="A85" s="39" t="s">
        <v>615</v>
      </c>
      <c r="B85" s="57"/>
      <c r="C85" s="155" t="s">
        <v>618</v>
      </c>
      <c r="D85" s="119"/>
      <c r="E85" s="257">
        <f>VLOOKUP(A85,'Pricelist Summary'!E:K,7,0)</f>
        <v>3390</v>
      </c>
      <c r="F85" s="256">
        <f>E85/1.07</f>
        <v>3168.2242990654204</v>
      </c>
    </row>
    <row r="86" spans="1:6" s="1" customFormat="1" ht="15">
      <c r="A86" s="39"/>
      <c r="B86" s="57"/>
      <c r="C86" s="155"/>
      <c r="D86" s="119"/>
      <c r="E86" s="119"/>
      <c r="F86" s="119"/>
    </row>
    <row r="87" spans="1:6" s="1" customFormat="1" ht="15">
      <c r="A87" s="39"/>
      <c r="B87" s="57"/>
      <c r="C87" s="155" t="s">
        <v>619</v>
      </c>
      <c r="D87" s="119"/>
      <c r="E87" s="119"/>
      <c r="F87" s="119"/>
    </row>
    <row r="88" spans="1:6" s="1" customFormat="1" ht="15">
      <c r="A88" s="116"/>
      <c r="B88" s="57"/>
      <c r="C88" s="58" t="s">
        <v>624</v>
      </c>
      <c r="D88" s="119"/>
      <c r="E88" s="119"/>
      <c r="F88" s="119"/>
    </row>
    <row r="89" spans="1:6" s="1" customFormat="1" ht="15">
      <c r="A89" s="39"/>
      <c r="B89" s="57"/>
      <c r="C89" s="58" t="s">
        <v>620</v>
      </c>
      <c r="D89" s="119"/>
      <c r="E89" s="119"/>
      <c r="F89" s="119"/>
    </row>
    <row r="90" spans="1:6" s="1" customFormat="1" ht="15">
      <c r="A90" s="39"/>
      <c r="B90" s="57"/>
      <c r="C90" s="58" t="s">
        <v>499</v>
      </c>
      <c r="D90" s="119"/>
      <c r="E90" s="119"/>
      <c r="F90" s="119"/>
    </row>
    <row r="91" spans="1:6" s="1" customFormat="1" ht="15">
      <c r="A91" s="116"/>
      <c r="B91" s="57"/>
      <c r="C91" s="58" t="s">
        <v>500</v>
      </c>
      <c r="D91" s="119"/>
      <c r="E91" s="119"/>
      <c r="F91" s="119"/>
    </row>
    <row r="92" spans="1:6" s="1" customFormat="1" ht="15">
      <c r="A92" s="39"/>
      <c r="B92" s="57"/>
      <c r="C92" s="58" t="s">
        <v>498</v>
      </c>
      <c r="D92" s="119"/>
      <c r="E92" s="119"/>
      <c r="F92" s="119"/>
    </row>
    <row r="93" spans="1:6" s="1" customFormat="1" ht="15">
      <c r="A93" s="39"/>
      <c r="B93" s="57"/>
      <c r="C93" s="158" t="s">
        <v>502</v>
      </c>
      <c r="D93" s="119"/>
      <c r="E93" s="119"/>
      <c r="F93" s="119"/>
    </row>
    <row r="94" spans="1:6" s="1" customFormat="1" ht="15">
      <c r="A94" s="39"/>
      <c r="B94" s="57"/>
      <c r="C94" s="58" t="s">
        <v>621</v>
      </c>
      <c r="D94" s="119"/>
      <c r="E94" s="119"/>
      <c r="F94" s="119"/>
    </row>
    <row r="95" spans="1:6" s="1" customFormat="1" ht="15">
      <c r="A95" s="39"/>
      <c r="B95" s="57"/>
      <c r="C95" s="58" t="s">
        <v>501</v>
      </c>
      <c r="D95" s="119"/>
      <c r="E95" s="119"/>
      <c r="F95" s="119"/>
    </row>
    <row r="96" spans="1:6" s="1" customFormat="1" ht="15">
      <c r="A96" s="39"/>
      <c r="B96" s="57"/>
      <c r="C96" s="158" t="s">
        <v>503</v>
      </c>
      <c r="D96" s="119"/>
      <c r="E96" s="119"/>
      <c r="F96" s="119"/>
    </row>
    <row r="97" spans="1:6" s="1" customFormat="1" ht="15">
      <c r="A97" s="39"/>
      <c r="B97" s="57"/>
      <c r="C97" s="58" t="s">
        <v>504</v>
      </c>
      <c r="D97" s="119"/>
      <c r="E97" s="119"/>
      <c r="F97" s="119"/>
    </row>
    <row r="98" spans="1:6" s="1" customFormat="1" ht="15">
      <c r="A98" s="39"/>
      <c r="B98" s="57"/>
      <c r="C98" s="58" t="s">
        <v>623</v>
      </c>
      <c r="D98" s="119"/>
      <c r="E98" s="119"/>
      <c r="F98" s="119"/>
    </row>
    <row r="99" spans="1:6" s="1" customFormat="1" ht="15">
      <c r="A99" s="39"/>
      <c r="B99" s="57"/>
      <c r="C99" s="58" t="s">
        <v>622</v>
      </c>
      <c r="D99" s="119"/>
      <c r="E99" s="119"/>
      <c r="F99" s="119"/>
    </row>
    <row r="100" spans="1:6" s="1" customFormat="1" ht="15">
      <c r="A100" s="39"/>
      <c r="B100" s="57"/>
      <c r="C100" s="58"/>
      <c r="D100" s="119"/>
      <c r="E100" s="119"/>
      <c r="F100" s="119"/>
    </row>
    <row r="101" spans="1:6" s="1" customFormat="1" ht="15">
      <c r="A101" s="39"/>
      <c r="B101" s="57"/>
      <c r="C101" s="169" t="s">
        <v>625</v>
      </c>
      <c r="D101" s="119"/>
      <c r="E101" s="119"/>
      <c r="F101" s="119"/>
    </row>
    <row r="102" spans="1:6" s="1" customFormat="1" ht="15">
      <c r="A102" s="44"/>
      <c r="B102" s="59"/>
      <c r="C102" s="156"/>
      <c r="D102" s="122"/>
      <c r="E102" s="122"/>
      <c r="F102" s="122"/>
    </row>
    <row r="103" spans="1:6" s="1" customFormat="1" ht="30.75" customHeight="1">
      <c r="A103" s="43" t="s">
        <v>996</v>
      </c>
      <c r="B103" s="46"/>
      <c r="C103" s="102" t="s">
        <v>997</v>
      </c>
      <c r="D103" s="121">
        <v>1</v>
      </c>
      <c r="E103" s="257">
        <f>VLOOKUP(A103,'Pricelist Summary'!E:K,7,0)</f>
        <v>449</v>
      </c>
      <c r="F103" s="256">
        <f>E103/1.07</f>
        <v>419.62616822429902</v>
      </c>
    </row>
    <row r="104" spans="1:6" s="1" customFormat="1" ht="15" customHeight="1">
      <c r="A104" s="39"/>
      <c r="B104" s="175"/>
      <c r="C104" s="104"/>
      <c r="D104" s="119"/>
      <c r="E104" s="119"/>
      <c r="F104" s="119"/>
    </row>
    <row r="105" spans="1:6" s="1" customFormat="1" ht="16.5" customHeight="1">
      <c r="A105" s="116"/>
      <c r="B105" s="175"/>
      <c r="C105" s="41" t="s">
        <v>1004</v>
      </c>
      <c r="D105" s="119"/>
      <c r="E105" s="119"/>
      <c r="F105" s="119"/>
    </row>
    <row r="106" spans="1:6" s="1" customFormat="1">
      <c r="A106" s="39"/>
      <c r="B106"/>
      <c r="C106" s="41" t="s">
        <v>998</v>
      </c>
      <c r="D106" s="119"/>
      <c r="E106" s="119"/>
      <c r="F106" s="119"/>
    </row>
    <row r="107" spans="1:6" s="1" customFormat="1" ht="15">
      <c r="A107" s="39"/>
      <c r="B107" s="42"/>
      <c r="C107" s="41" t="s">
        <v>1003</v>
      </c>
      <c r="D107" s="119"/>
      <c r="E107" s="119"/>
      <c r="F107" s="119"/>
    </row>
    <row r="108" spans="1:6" s="1" customFormat="1" ht="15">
      <c r="A108" s="39"/>
      <c r="B108" s="42"/>
      <c r="C108" s="41" t="s">
        <v>999</v>
      </c>
      <c r="D108" s="119"/>
      <c r="E108" s="119"/>
      <c r="F108" s="119"/>
    </row>
    <row r="109" spans="1:6" s="1" customFormat="1" ht="15">
      <c r="A109" s="39"/>
      <c r="B109" s="42"/>
      <c r="C109" s="41" t="s">
        <v>1000</v>
      </c>
      <c r="D109" s="119"/>
      <c r="E109" s="119"/>
      <c r="F109" s="119"/>
    </row>
    <row r="110" spans="1:6" s="1" customFormat="1" ht="15">
      <c r="A110" s="39"/>
      <c r="B110" s="42"/>
      <c r="C110" s="41" t="s">
        <v>1005</v>
      </c>
      <c r="D110" s="119"/>
      <c r="E110" s="119"/>
      <c r="F110" s="119"/>
    </row>
    <row r="111" spans="1:6" s="1" customFormat="1" ht="15">
      <c r="A111" s="39"/>
      <c r="B111" s="42"/>
      <c r="C111" s="41" t="s">
        <v>1001</v>
      </c>
      <c r="D111" s="119"/>
      <c r="E111" s="119"/>
      <c r="F111" s="119"/>
    </row>
    <row r="112" spans="1:6" s="1" customFormat="1" ht="15">
      <c r="A112" s="39"/>
      <c r="B112" s="42"/>
      <c r="C112" s="41" t="s">
        <v>1002</v>
      </c>
      <c r="D112" s="119"/>
      <c r="E112" s="119"/>
      <c r="F112" s="119"/>
    </row>
    <row r="113" spans="1:6" s="1" customFormat="1" ht="15">
      <c r="A113" s="39"/>
      <c r="B113" s="42"/>
      <c r="C113" s="55"/>
      <c r="D113" s="119"/>
      <c r="E113" s="119"/>
      <c r="F113" s="119"/>
    </row>
    <row r="114" spans="1:6" s="1" customFormat="1" ht="15">
      <c r="A114" s="44"/>
      <c r="B114" s="48"/>
      <c r="C114" s="56"/>
      <c r="D114" s="122"/>
      <c r="E114" s="122"/>
      <c r="F114" s="122"/>
    </row>
  </sheetData>
  <sheetProtection algorithmName="SHA-512" hashValue="v/3lmlPSyJ7BF3AivdJPgFwdbm4yQ+Us1BoxWuaRowWC17vk1CO9oYbWsYn3fEH+3M8/PrTiMVVHzETPyFX4gQ==" saltValue="7+VexUG1H4hZf3USrPCBrA==" spinCount="100000" sheet="1" objects="1" scenarios="1"/>
  <hyperlinks>
    <hyperlink ref="C101" r:id="rId1" xr:uid="{00000000-0004-0000-0400-000000000000}"/>
    <hyperlink ref="C81" r:id="rId2" xr:uid="{00000000-0004-0000-0400-000001000000}"/>
  </hyperlinks>
  <pageMargins left="0.7" right="0.7" top="0.75" bottom="0.75" header="0.3" footer="0.3"/>
  <pageSetup paperSize="9" orientation="portrait" horizontalDpi="1200" verticalDpi="1200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F149"/>
  <sheetViews>
    <sheetView zoomScale="55" zoomScaleNormal="55" workbookViewId="0">
      <pane ySplit="3" topLeftCell="A4" activePane="bottomLeft" state="frozen"/>
      <selection pane="bottomLeft" activeCell="G1" sqref="G1:H1048576"/>
    </sheetView>
  </sheetViews>
  <sheetFormatPr baseColWidth="10" defaultColWidth="8.83203125" defaultRowHeight="16"/>
  <cols>
    <col min="1" max="1" width="22.5" customWidth="1"/>
    <col min="2" max="2" width="27.1640625" customWidth="1"/>
    <col min="3" max="3" width="64.33203125" customWidth="1"/>
    <col min="4" max="4" width="8.5" bestFit="1" customWidth="1"/>
    <col min="5" max="5" width="10.83203125" style="63" customWidth="1"/>
    <col min="6" max="6" width="10.83203125" style="139" customWidth="1"/>
  </cols>
  <sheetData>
    <row r="1" spans="1:6" ht="56.25" customHeight="1">
      <c r="B1" s="29"/>
      <c r="C1" s="29" t="str">
        <f>'Mouse(CnP)'!C1</f>
        <v>Update 01/08/2026</v>
      </c>
      <c r="D1" s="270"/>
      <c r="E1" s="270"/>
      <c r="F1" s="270"/>
    </row>
    <row r="2" spans="1:6" s="1" customFormat="1" ht="29.25" customHeight="1">
      <c r="A2" s="587" t="s">
        <v>12</v>
      </c>
      <c r="B2" s="588"/>
      <c r="C2" s="172"/>
      <c r="D2" s="173"/>
      <c r="E2" s="264"/>
      <c r="F2" s="258"/>
    </row>
    <row r="3" spans="1:6" s="1" customFormat="1" ht="33" customHeight="1">
      <c r="A3" s="27" t="s">
        <v>26</v>
      </c>
      <c r="B3" s="27" t="s">
        <v>10</v>
      </c>
      <c r="C3" s="38" t="s">
        <v>0</v>
      </c>
      <c r="D3" s="28" t="s">
        <v>25</v>
      </c>
      <c r="E3" s="265" t="s">
        <v>985</v>
      </c>
      <c r="F3" s="259" t="s">
        <v>986</v>
      </c>
    </row>
    <row r="4" spans="1:6" ht="30" customHeight="1">
      <c r="A4" s="553" t="s">
        <v>1654</v>
      </c>
      <c r="B4" s="54"/>
      <c r="C4" s="555" t="s">
        <v>1655</v>
      </c>
      <c r="D4" s="121">
        <v>1</v>
      </c>
      <c r="E4" s="257">
        <f>VLOOKUP(A4,'Pricelist Summary'!E:K,7,0)</f>
        <v>4790</v>
      </c>
      <c r="F4" s="256">
        <f>E4/1.07</f>
        <v>4476.6355140186915</v>
      </c>
    </row>
    <row r="5" spans="1:6" ht="30" customHeight="1">
      <c r="A5" s="554" t="s">
        <v>1656</v>
      </c>
      <c r="B5" s="50"/>
      <c r="C5" s="556" t="s">
        <v>1657</v>
      </c>
      <c r="D5" s="123" t="s">
        <v>267</v>
      </c>
      <c r="E5" s="257">
        <f>VLOOKUP(A5,'Pricelist Summary'!E:K,7,0)</f>
        <v>4790</v>
      </c>
      <c r="F5" s="256">
        <f>E5/1.07</f>
        <v>4476.6355140186915</v>
      </c>
    </row>
    <row r="6" spans="1:6" ht="30" customHeight="1">
      <c r="A6" s="554" t="s">
        <v>1658</v>
      </c>
      <c r="B6" s="50"/>
      <c r="C6" s="556" t="s">
        <v>1659</v>
      </c>
      <c r="D6" s="123"/>
      <c r="E6" s="257">
        <f>VLOOKUP(A6,'Pricelist Summary'!E:K,7,0)</f>
        <v>4790</v>
      </c>
      <c r="F6" s="256">
        <f>E6/1.07</f>
        <v>4476.6355140186915</v>
      </c>
    </row>
    <row r="7" spans="1:6">
      <c r="A7" s="50"/>
      <c r="B7" s="50"/>
      <c r="C7" s="301" t="s">
        <v>1684</v>
      </c>
      <c r="D7" s="123"/>
      <c r="E7" s="268"/>
      <c r="F7" s="262"/>
    </row>
    <row r="8" spans="1:6">
      <c r="A8" s="50"/>
      <c r="B8" s="50"/>
      <c r="C8" s="61" t="s">
        <v>1672</v>
      </c>
      <c r="D8" s="123"/>
      <c r="E8" s="268"/>
      <c r="F8" s="262"/>
    </row>
    <row r="9" spans="1:6">
      <c r="A9" s="50"/>
      <c r="B9" s="50"/>
      <c r="C9" s="298" t="s">
        <v>1092</v>
      </c>
      <c r="D9" s="123"/>
      <c r="E9" s="268"/>
      <c r="F9" s="262"/>
    </row>
    <row r="10" spans="1:6">
      <c r="A10" s="50"/>
      <c r="B10" s="50"/>
      <c r="C10" s="297" t="s">
        <v>1673</v>
      </c>
      <c r="D10" s="123" t="s">
        <v>267</v>
      </c>
      <c r="E10" s="268"/>
      <c r="F10" s="262"/>
    </row>
    <row r="11" spans="1:6">
      <c r="A11" s="50"/>
      <c r="B11" s="50"/>
      <c r="C11" s="297" t="s">
        <v>1674</v>
      </c>
      <c r="D11" s="123"/>
      <c r="E11" s="268"/>
      <c r="F11" s="262"/>
    </row>
    <row r="12" spans="1:6" ht="15.75" customHeight="1">
      <c r="A12" s="50"/>
      <c r="B12" s="591" t="s">
        <v>1521</v>
      </c>
      <c r="C12" s="297" t="s">
        <v>1091</v>
      </c>
      <c r="D12" s="123" t="s">
        <v>267</v>
      </c>
      <c r="E12" s="268"/>
      <c r="F12" s="262"/>
    </row>
    <row r="13" spans="1:6" ht="15.75" customHeight="1">
      <c r="A13" s="50"/>
      <c r="B13" s="591"/>
      <c r="C13" s="297" t="s">
        <v>1675</v>
      </c>
      <c r="D13" s="557"/>
      <c r="E13" s="268"/>
      <c r="F13" s="262"/>
    </row>
    <row r="14" spans="1:6" ht="15.75" customHeight="1">
      <c r="A14" s="50"/>
      <c r="B14" s="591"/>
      <c r="C14" s="297" t="s">
        <v>1679</v>
      </c>
      <c r="D14" s="557"/>
      <c r="E14" s="268"/>
      <c r="F14" s="262"/>
    </row>
    <row r="15" spans="1:6">
      <c r="A15" s="50"/>
      <c r="B15" s="591"/>
      <c r="C15" s="61" t="s">
        <v>1676</v>
      </c>
      <c r="D15" s="51"/>
      <c r="E15" s="268"/>
      <c r="F15" s="262"/>
    </row>
    <row r="16" spans="1:6">
      <c r="A16" s="50"/>
      <c r="B16" s="591"/>
      <c r="C16" s="61" t="s">
        <v>258</v>
      </c>
      <c r="D16" s="51"/>
      <c r="E16" s="268"/>
      <c r="F16" s="262"/>
    </row>
    <row r="17" spans="1:6">
      <c r="A17" s="50"/>
      <c r="B17" s="591"/>
      <c r="C17" s="61" t="s">
        <v>259</v>
      </c>
      <c r="D17" s="51"/>
      <c r="E17" s="268"/>
      <c r="F17" s="262"/>
    </row>
    <row r="18" spans="1:6" ht="15.75" customHeight="1">
      <c r="A18" s="50"/>
      <c r="B18" s="591"/>
      <c r="C18" s="61" t="s">
        <v>1680</v>
      </c>
      <c r="D18" s="51"/>
      <c r="E18" s="268"/>
      <c r="F18" s="262"/>
    </row>
    <row r="19" spans="1:6">
      <c r="A19" s="50"/>
      <c r="B19" s="50"/>
      <c r="C19" s="61" t="s">
        <v>1097</v>
      </c>
      <c r="D19" s="51"/>
      <c r="E19" s="268"/>
      <c r="F19" s="262"/>
    </row>
    <row r="20" spans="1:6">
      <c r="A20" s="50"/>
      <c r="B20" s="526" t="s">
        <v>1683</v>
      </c>
      <c r="C20" s="61" t="s">
        <v>1681</v>
      </c>
      <c r="D20" s="51"/>
      <c r="E20" s="268"/>
      <c r="F20" s="262"/>
    </row>
    <row r="21" spans="1:6">
      <c r="A21" s="50"/>
      <c r="B21" s="50" t="s">
        <v>1682</v>
      </c>
      <c r="C21" s="61" t="s">
        <v>262</v>
      </c>
      <c r="D21" s="51"/>
      <c r="E21" s="268"/>
      <c r="F21" s="262"/>
    </row>
    <row r="22" spans="1:6">
      <c r="A22" s="50"/>
      <c r="B22" s="50"/>
      <c r="C22" s="61" t="s">
        <v>263</v>
      </c>
      <c r="D22" s="51"/>
      <c r="E22" s="268"/>
      <c r="F22" s="262"/>
    </row>
    <row r="23" spans="1:6">
      <c r="A23" s="50"/>
      <c r="B23" s="527" t="s">
        <v>1600</v>
      </c>
      <c r="C23" s="301" t="s">
        <v>264</v>
      </c>
      <c r="D23" s="123"/>
      <c r="E23" s="268"/>
      <c r="F23" s="262"/>
    </row>
    <row r="24" spans="1:6">
      <c r="A24" s="50"/>
      <c r="B24" s="50"/>
      <c r="C24" s="302" t="s">
        <v>1677</v>
      </c>
      <c r="D24" s="123"/>
      <c r="E24" s="268"/>
      <c r="F24" s="262"/>
    </row>
    <row r="25" spans="1:6">
      <c r="A25" s="50"/>
      <c r="B25" s="50"/>
      <c r="C25" s="301" t="s">
        <v>1093</v>
      </c>
      <c r="D25" s="123"/>
      <c r="E25" s="268"/>
      <c r="F25" s="262"/>
    </row>
    <row r="26" spans="1:6">
      <c r="A26" s="50"/>
      <c r="B26" s="50"/>
      <c r="C26" s="302" t="s">
        <v>1099</v>
      </c>
      <c r="D26" s="123"/>
      <c r="E26" s="268"/>
      <c r="F26" s="262"/>
    </row>
    <row r="27" spans="1:6">
      <c r="A27" s="50"/>
      <c r="B27" s="50"/>
      <c r="C27" s="301" t="s">
        <v>1094</v>
      </c>
      <c r="D27" s="123"/>
      <c r="E27" s="268"/>
      <c r="F27" s="262"/>
    </row>
    <row r="28" spans="1:6">
      <c r="A28" s="50"/>
      <c r="B28" s="50"/>
      <c r="C28" s="303" t="s">
        <v>1095</v>
      </c>
      <c r="D28" s="123"/>
      <c r="E28" s="268"/>
      <c r="F28" s="262"/>
    </row>
    <row r="29" spans="1:6">
      <c r="A29" s="50"/>
      <c r="B29" s="50"/>
      <c r="C29" s="294" t="s">
        <v>1678</v>
      </c>
      <c r="D29" s="123"/>
      <c r="E29" s="268"/>
      <c r="F29" s="262"/>
    </row>
    <row r="30" spans="1:6">
      <c r="A30" s="50"/>
      <c r="B30" s="50"/>
      <c r="C30" s="304"/>
      <c r="D30" s="123"/>
      <c r="E30" s="268"/>
      <c r="F30" s="262"/>
    </row>
    <row r="31" spans="1:6">
      <c r="A31" s="50"/>
      <c r="B31" s="50"/>
      <c r="C31" s="295"/>
      <c r="D31" s="123"/>
      <c r="E31" s="268"/>
      <c r="F31" s="262"/>
    </row>
    <row r="32" spans="1:6">
      <c r="A32" s="52"/>
      <c r="B32" s="52"/>
      <c r="C32" s="296"/>
      <c r="D32" s="124"/>
      <c r="E32" s="269"/>
      <c r="F32" s="263"/>
    </row>
    <row r="33" spans="1:6" ht="30" customHeight="1">
      <c r="A33" s="43" t="s">
        <v>254</v>
      </c>
      <c r="B33" s="54"/>
      <c r="C33" s="113" t="s">
        <v>256</v>
      </c>
      <c r="D33" s="121">
        <v>1</v>
      </c>
      <c r="E33" s="257">
        <f>VLOOKUP(A33,'Pricelist Summary'!E:K,7,0)</f>
        <v>4190</v>
      </c>
      <c r="F33" s="256">
        <f>E33/1.07</f>
        <v>3915.8878504672894</v>
      </c>
    </row>
    <row r="34" spans="1:6" ht="30" customHeight="1">
      <c r="A34" s="39" t="s">
        <v>255</v>
      </c>
      <c r="B34" s="50"/>
      <c r="C34" s="114" t="s">
        <v>257</v>
      </c>
      <c r="D34" s="123" t="s">
        <v>267</v>
      </c>
      <c r="E34" s="257">
        <f>VLOOKUP(A34,'Pricelist Summary'!E:K,7,0)</f>
        <v>4190</v>
      </c>
      <c r="F34" s="256">
        <f>E34/1.07</f>
        <v>3915.8878504672894</v>
      </c>
    </row>
    <row r="35" spans="1:6">
      <c r="A35" s="50"/>
      <c r="B35" s="50"/>
      <c r="C35" s="51"/>
      <c r="D35" s="123"/>
      <c r="E35" s="268"/>
      <c r="F35" s="262"/>
    </row>
    <row r="36" spans="1:6">
      <c r="A36" s="50"/>
      <c r="B36" s="50"/>
      <c r="C36" s="301" t="s">
        <v>1087</v>
      </c>
      <c r="D36" s="123"/>
      <c r="E36" s="268"/>
      <c r="F36" s="262"/>
    </row>
    <row r="37" spans="1:6">
      <c r="A37" s="50"/>
      <c r="B37" s="50"/>
      <c r="C37" s="61" t="s">
        <v>1088</v>
      </c>
      <c r="D37" s="123"/>
      <c r="E37" s="268"/>
      <c r="F37" s="262"/>
    </row>
    <row r="38" spans="1:6">
      <c r="A38" s="50"/>
      <c r="B38" s="50"/>
      <c r="C38" s="298" t="s">
        <v>1092</v>
      </c>
      <c r="D38" s="123"/>
      <c r="E38" s="268"/>
      <c r="F38" s="262"/>
    </row>
    <row r="39" spans="1:6">
      <c r="A39" s="50"/>
      <c r="B39" s="50"/>
      <c r="C39" s="297" t="s">
        <v>1089</v>
      </c>
      <c r="D39" s="123" t="s">
        <v>267</v>
      </c>
      <c r="E39" s="268"/>
      <c r="F39" s="262"/>
    </row>
    <row r="40" spans="1:6">
      <c r="A40" s="50"/>
      <c r="B40" s="50"/>
      <c r="C40" s="297" t="s">
        <v>1090</v>
      </c>
      <c r="D40" s="123"/>
      <c r="E40" s="268"/>
      <c r="F40" s="262"/>
    </row>
    <row r="41" spans="1:6" ht="15.75" customHeight="1">
      <c r="A41" s="50"/>
      <c r="B41" s="591" t="s">
        <v>1521</v>
      </c>
      <c r="C41" s="297" t="s">
        <v>1091</v>
      </c>
      <c r="D41" s="123" t="s">
        <v>267</v>
      </c>
      <c r="E41" s="268"/>
      <c r="F41" s="262"/>
    </row>
    <row r="42" spans="1:6">
      <c r="A42" s="50"/>
      <c r="B42" s="591"/>
      <c r="C42" s="61" t="s">
        <v>1096</v>
      </c>
      <c r="D42" s="51"/>
      <c r="E42" s="268"/>
      <c r="F42" s="262"/>
    </row>
    <row r="43" spans="1:6">
      <c r="A43" s="50"/>
      <c r="B43" s="591"/>
      <c r="C43" s="61" t="s">
        <v>258</v>
      </c>
      <c r="D43" s="51"/>
      <c r="E43" s="268"/>
      <c r="F43" s="262"/>
    </row>
    <row r="44" spans="1:6">
      <c r="A44" s="50"/>
      <c r="B44" s="591"/>
      <c r="C44" s="61" t="s">
        <v>259</v>
      </c>
      <c r="D44" s="51"/>
      <c r="E44" s="268"/>
      <c r="F44" s="262"/>
    </row>
    <row r="45" spans="1:6" ht="15.75" customHeight="1">
      <c r="A45" s="50"/>
      <c r="B45" s="591"/>
      <c r="C45" s="61" t="s">
        <v>260</v>
      </c>
      <c r="D45" s="51"/>
      <c r="E45" s="268"/>
      <c r="F45" s="262"/>
    </row>
    <row r="46" spans="1:6">
      <c r="A46" s="50"/>
      <c r="B46" s="50"/>
      <c r="C46" s="61" t="s">
        <v>1097</v>
      </c>
      <c r="D46" s="51"/>
      <c r="E46" s="268"/>
      <c r="F46" s="262"/>
    </row>
    <row r="47" spans="1:6">
      <c r="A47" s="50"/>
      <c r="B47" s="526" t="s">
        <v>1599</v>
      </c>
      <c r="C47" s="61" t="s">
        <v>261</v>
      </c>
      <c r="D47" s="51"/>
      <c r="E47" s="268"/>
      <c r="F47" s="262"/>
    </row>
    <row r="48" spans="1:6">
      <c r="A48" s="50"/>
      <c r="B48" s="50"/>
      <c r="C48" s="61" t="s">
        <v>262</v>
      </c>
      <c r="D48" s="51"/>
      <c r="E48" s="268"/>
      <c r="F48" s="262"/>
    </row>
    <row r="49" spans="1:6">
      <c r="A49" s="50"/>
      <c r="B49" s="50"/>
      <c r="C49" s="61" t="s">
        <v>263</v>
      </c>
      <c r="D49" s="51"/>
      <c r="E49" s="268"/>
      <c r="F49" s="262"/>
    </row>
    <row r="50" spans="1:6">
      <c r="A50" s="50"/>
      <c r="B50" s="50"/>
      <c r="C50" s="301" t="s">
        <v>264</v>
      </c>
      <c r="D50" s="123"/>
      <c r="E50" s="268"/>
      <c r="F50" s="262"/>
    </row>
    <row r="51" spans="1:6">
      <c r="A51" s="50"/>
      <c r="B51" s="50"/>
      <c r="C51" s="302" t="s">
        <v>1098</v>
      </c>
      <c r="D51" s="123"/>
      <c r="E51" s="268"/>
      <c r="F51" s="262"/>
    </row>
    <row r="52" spans="1:6">
      <c r="A52" s="50"/>
      <c r="B52" s="50"/>
      <c r="C52" s="301" t="s">
        <v>1093</v>
      </c>
      <c r="D52" s="123"/>
      <c r="E52" s="268"/>
      <c r="F52" s="262"/>
    </row>
    <row r="53" spans="1:6">
      <c r="A53" s="50"/>
      <c r="B53" s="50"/>
      <c r="C53" s="302" t="s">
        <v>1099</v>
      </c>
      <c r="D53" s="123"/>
      <c r="E53" s="268"/>
      <c r="F53" s="262"/>
    </row>
    <row r="54" spans="1:6">
      <c r="A54" s="50"/>
      <c r="B54" s="50"/>
      <c r="C54" s="301" t="s">
        <v>1094</v>
      </c>
      <c r="D54" s="123"/>
      <c r="E54" s="268"/>
      <c r="F54" s="262"/>
    </row>
    <row r="55" spans="1:6">
      <c r="A55" s="50"/>
      <c r="B55" s="50"/>
      <c r="C55" s="303" t="s">
        <v>1095</v>
      </c>
      <c r="D55" s="123"/>
      <c r="E55" s="268"/>
      <c r="F55" s="262"/>
    </row>
    <row r="56" spans="1:6">
      <c r="A56" s="50"/>
      <c r="B56" s="50"/>
      <c r="C56" s="294" t="s">
        <v>1085</v>
      </c>
      <c r="D56" s="123"/>
      <c r="E56" s="268"/>
      <c r="F56" s="262"/>
    </row>
    <row r="57" spans="1:6">
      <c r="A57" s="50"/>
      <c r="B57" s="50"/>
      <c r="C57" s="304" t="s">
        <v>1086</v>
      </c>
      <c r="D57" s="123"/>
      <c r="E57" s="268"/>
      <c r="F57" s="262"/>
    </row>
    <row r="58" spans="1:6">
      <c r="A58" s="50"/>
      <c r="B58" s="50"/>
      <c r="C58" s="295" t="s">
        <v>265</v>
      </c>
      <c r="D58" s="123"/>
      <c r="E58" s="268"/>
      <c r="F58" s="262"/>
    </row>
    <row r="59" spans="1:6">
      <c r="A59" s="52"/>
      <c r="B59" s="52"/>
      <c r="C59" s="296" t="s">
        <v>266</v>
      </c>
      <c r="D59" s="124"/>
      <c r="E59" s="269"/>
      <c r="F59" s="263"/>
    </row>
    <row r="60" spans="1:6" s="1" customFormat="1" ht="30" customHeight="1">
      <c r="A60" s="43" t="s">
        <v>20</v>
      </c>
      <c r="B60" s="46"/>
      <c r="C60" s="102" t="s">
        <v>7</v>
      </c>
      <c r="D60" s="121">
        <v>3</v>
      </c>
      <c r="E60" s="257">
        <f>VLOOKUP(A60,'Pricelist Summary'!E:K,7,0)</f>
        <v>1050</v>
      </c>
      <c r="F60" s="256">
        <f>E60/1.07</f>
        <v>981.30841121495325</v>
      </c>
    </row>
    <row r="61" spans="1:6" s="1" customFormat="1" ht="15">
      <c r="A61" s="39"/>
      <c r="B61" s="42"/>
      <c r="C61" s="60" t="s">
        <v>177</v>
      </c>
      <c r="D61" s="119"/>
      <c r="E61" s="266"/>
      <c r="F61" s="260"/>
    </row>
    <row r="62" spans="1:6" s="1" customFormat="1" ht="15">
      <c r="A62" s="39"/>
      <c r="B62" s="42"/>
      <c r="C62" s="60" t="s">
        <v>175</v>
      </c>
      <c r="D62" s="119"/>
      <c r="E62" s="266"/>
      <c r="F62" s="260"/>
    </row>
    <row r="63" spans="1:6" s="1" customFormat="1" ht="15" customHeight="1">
      <c r="A63" s="39"/>
      <c r="C63" s="60" t="s">
        <v>176</v>
      </c>
      <c r="D63" s="119"/>
      <c r="E63" s="266"/>
      <c r="F63" s="260"/>
    </row>
    <row r="64" spans="1:6" s="1" customFormat="1" ht="15">
      <c r="A64" s="39"/>
      <c r="B64" s="42"/>
      <c r="C64" s="60" t="s">
        <v>184</v>
      </c>
      <c r="D64" s="119"/>
      <c r="E64" s="266"/>
      <c r="F64" s="260"/>
    </row>
    <row r="65" spans="1:6" s="1" customFormat="1" ht="15" customHeight="1">
      <c r="A65" s="39"/>
      <c r="B65" s="42"/>
      <c r="C65" s="60" t="s">
        <v>185</v>
      </c>
      <c r="D65" s="119"/>
      <c r="E65" s="266"/>
      <c r="F65" s="260"/>
    </row>
    <row r="66" spans="1:6" s="1" customFormat="1" ht="15">
      <c r="A66" s="39"/>
      <c r="B66" s="42"/>
      <c r="C66" s="60" t="s">
        <v>186</v>
      </c>
      <c r="D66" s="119"/>
      <c r="E66" s="266"/>
      <c r="F66" s="260"/>
    </row>
    <row r="67" spans="1:6" s="1" customFormat="1" ht="15">
      <c r="A67" s="39"/>
      <c r="B67" s="42"/>
      <c r="C67" s="60" t="s">
        <v>187</v>
      </c>
      <c r="D67" s="119"/>
      <c r="E67" s="266"/>
      <c r="F67" s="260"/>
    </row>
    <row r="68" spans="1:6" s="1" customFormat="1" ht="15" customHeight="1">
      <c r="A68" s="39"/>
      <c r="B68" s="112" t="s">
        <v>193</v>
      </c>
      <c r="C68" s="60" t="s">
        <v>188</v>
      </c>
      <c r="D68" s="119"/>
      <c r="E68" s="266"/>
      <c r="F68" s="260"/>
    </row>
    <row r="69" spans="1:6" s="1" customFormat="1" ht="15">
      <c r="A69" s="39"/>
      <c r="B69" s="42"/>
      <c r="C69" s="60" t="s">
        <v>189</v>
      </c>
      <c r="D69" s="119"/>
      <c r="E69" s="266"/>
      <c r="F69" s="260"/>
    </row>
    <row r="70" spans="1:6" s="1" customFormat="1">
      <c r="A70" s="39"/>
      <c r="B70" s="527" t="s">
        <v>1600</v>
      </c>
      <c r="C70" s="60" t="s">
        <v>1575</v>
      </c>
      <c r="D70" s="119"/>
      <c r="E70" s="266"/>
      <c r="F70" s="260"/>
    </row>
    <row r="71" spans="1:6" s="1" customFormat="1" ht="15">
      <c r="A71" s="39"/>
      <c r="B71" s="42"/>
      <c r="C71" s="60" t="s">
        <v>190</v>
      </c>
      <c r="D71" s="119"/>
      <c r="E71" s="266"/>
      <c r="F71" s="260"/>
    </row>
    <row r="72" spans="1:6" s="1" customFormat="1" ht="15">
      <c r="A72" s="39"/>
      <c r="B72" s="42"/>
      <c r="C72" s="157" t="s">
        <v>1102</v>
      </c>
      <c r="D72" s="119"/>
      <c r="E72" s="266"/>
      <c r="F72" s="260"/>
    </row>
    <row r="73" spans="1:6" s="1" customFormat="1" ht="15">
      <c r="A73" s="44"/>
      <c r="B73" s="48"/>
      <c r="C73" s="131" t="s">
        <v>58</v>
      </c>
      <c r="D73" s="122"/>
      <c r="E73" s="267"/>
      <c r="F73" s="261"/>
    </row>
    <row r="74" spans="1:6" s="1" customFormat="1" ht="30.75" customHeight="1">
      <c r="A74" s="43" t="s">
        <v>676</v>
      </c>
      <c r="B74" s="316"/>
      <c r="C74" s="317" t="s">
        <v>689</v>
      </c>
      <c r="D74" s="318">
        <v>1</v>
      </c>
      <c r="E74" s="319">
        <f>VLOOKUP(A74,'Pricelist Summary'!E:K,7,0)</f>
        <v>1350</v>
      </c>
      <c r="F74" s="320">
        <f>E74/1.07</f>
        <v>1261.6822429906542</v>
      </c>
    </row>
    <row r="75" spans="1:6" s="1" customFormat="1" ht="30.75" customHeight="1">
      <c r="A75" s="273" t="s">
        <v>677</v>
      </c>
      <c r="B75" s="290"/>
      <c r="C75" s="291" t="s">
        <v>690</v>
      </c>
      <c r="D75" s="321"/>
      <c r="F75" s="17"/>
    </row>
    <row r="76" spans="1:6">
      <c r="A76" s="50"/>
      <c r="B76" s="50"/>
      <c r="C76" s="61" t="s">
        <v>678</v>
      </c>
      <c r="D76" s="123"/>
      <c r="E76" s="322"/>
      <c r="F76" s="262"/>
    </row>
    <row r="77" spans="1:6" ht="15.75" customHeight="1">
      <c r="A77" s="50"/>
      <c r="B77" s="50"/>
      <c r="C77" s="61" t="s">
        <v>681</v>
      </c>
      <c r="D77" s="123"/>
      <c r="E77" s="322"/>
      <c r="F77" s="262"/>
    </row>
    <row r="78" spans="1:6" ht="15.75" customHeight="1">
      <c r="A78" s="50"/>
      <c r="B78" s="50"/>
      <c r="C78" s="61" t="s">
        <v>682</v>
      </c>
      <c r="D78" s="123"/>
      <c r="E78" s="322"/>
      <c r="F78" s="262"/>
    </row>
    <row r="79" spans="1:6">
      <c r="A79" s="50"/>
      <c r="B79" s="50"/>
      <c r="C79" s="61" t="s">
        <v>679</v>
      </c>
      <c r="D79" s="123"/>
      <c r="E79" s="322"/>
      <c r="F79" s="262"/>
    </row>
    <row r="80" spans="1:6">
      <c r="A80" s="50"/>
      <c r="B80" s="50"/>
      <c r="C80" s="61" t="s">
        <v>680</v>
      </c>
      <c r="D80" s="123"/>
      <c r="E80" s="322"/>
      <c r="F80" s="262"/>
    </row>
    <row r="81" spans="1:6">
      <c r="A81" s="50"/>
      <c r="B81" s="527" t="s">
        <v>1600</v>
      </c>
      <c r="C81" s="61" t="s">
        <v>1188</v>
      </c>
      <c r="D81" s="123"/>
      <c r="E81" s="322"/>
      <c r="F81" s="262"/>
    </row>
    <row r="82" spans="1:6">
      <c r="A82" s="50"/>
      <c r="B82" s="323"/>
      <c r="C82" s="61" t="s">
        <v>1189</v>
      </c>
      <c r="D82" s="123"/>
      <c r="E82" s="322"/>
      <c r="F82" s="262"/>
    </row>
    <row r="83" spans="1:6">
      <c r="A83" s="50"/>
      <c r="B83" s="50"/>
      <c r="C83" s="61" t="s">
        <v>1190</v>
      </c>
      <c r="D83" s="123"/>
      <c r="E83" s="322"/>
      <c r="F83" s="262"/>
    </row>
    <row r="84" spans="1:6">
      <c r="A84" s="50"/>
      <c r="B84" s="50"/>
      <c r="C84" s="61" t="s">
        <v>1191</v>
      </c>
      <c r="D84" s="123"/>
      <c r="E84" s="322"/>
      <c r="F84" s="262"/>
    </row>
    <row r="85" spans="1:6">
      <c r="A85" s="50"/>
      <c r="B85" s="50"/>
      <c r="C85" s="324" t="s">
        <v>1101</v>
      </c>
      <c r="D85" s="123"/>
      <c r="E85" s="322"/>
      <c r="F85" s="262"/>
    </row>
    <row r="86" spans="1:6">
      <c r="A86" s="50"/>
      <c r="B86" s="52"/>
      <c r="C86" s="62" t="s">
        <v>47</v>
      </c>
      <c r="D86" s="124"/>
      <c r="E86" s="325"/>
      <c r="F86" s="263"/>
    </row>
    <row r="87" spans="1:6" s="1" customFormat="1" ht="30.75" customHeight="1">
      <c r="A87" s="43" t="s">
        <v>19</v>
      </c>
      <c r="B87" s="46"/>
      <c r="C87" s="102" t="s">
        <v>6</v>
      </c>
      <c r="D87" s="121">
        <v>3</v>
      </c>
      <c r="E87" s="257">
        <f>VLOOKUP(A87,'Pricelist Summary'!E:K,7,0)</f>
        <v>2590</v>
      </c>
      <c r="F87" s="256">
        <f>E87/1.07</f>
        <v>2420.5607476635514</v>
      </c>
    </row>
    <row r="88" spans="1:6">
      <c r="A88" s="50"/>
      <c r="B88" s="50"/>
      <c r="C88" s="61" t="s">
        <v>178</v>
      </c>
      <c r="D88" s="123"/>
      <c r="E88" s="268"/>
      <c r="F88" s="262"/>
    </row>
    <row r="89" spans="1:6" ht="15.75" customHeight="1">
      <c r="A89" s="50"/>
      <c r="C89" s="61" t="s">
        <v>179</v>
      </c>
      <c r="D89" s="123"/>
      <c r="E89" s="268"/>
      <c r="F89" s="262"/>
    </row>
    <row r="90" spans="1:6" ht="15.75" customHeight="1">
      <c r="A90" s="50"/>
      <c r="B90" s="50"/>
      <c r="C90" s="61" t="s">
        <v>180</v>
      </c>
      <c r="D90" s="123"/>
      <c r="E90" s="268"/>
      <c r="F90" s="262"/>
    </row>
    <row r="91" spans="1:6">
      <c r="A91" s="50"/>
      <c r="B91" s="50"/>
      <c r="C91" s="61" t="s">
        <v>181</v>
      </c>
      <c r="D91" s="123"/>
      <c r="E91" s="268"/>
      <c r="F91" s="262"/>
    </row>
    <row r="92" spans="1:6">
      <c r="A92" s="50"/>
      <c r="B92" s="50"/>
      <c r="C92" s="61" t="s">
        <v>185</v>
      </c>
      <c r="D92" s="123"/>
      <c r="E92" s="268"/>
      <c r="F92" s="262"/>
    </row>
    <row r="93" spans="1:6">
      <c r="A93" s="50"/>
      <c r="B93" s="50"/>
      <c r="C93" s="61" t="s">
        <v>186</v>
      </c>
      <c r="D93" s="123"/>
      <c r="E93" s="268"/>
      <c r="F93" s="262"/>
    </row>
    <row r="94" spans="1:6">
      <c r="A94" s="50"/>
      <c r="B94" s="528" t="s">
        <v>1601</v>
      </c>
      <c r="C94" s="61" t="s">
        <v>187</v>
      </c>
      <c r="D94" s="123"/>
      <c r="E94" s="268"/>
      <c r="F94" s="262"/>
    </row>
    <row r="95" spans="1:6">
      <c r="A95" s="50"/>
      <c r="B95" s="50"/>
      <c r="C95" s="61" t="s">
        <v>191</v>
      </c>
      <c r="D95" s="123"/>
      <c r="E95" s="268"/>
      <c r="F95" s="262"/>
    </row>
    <row r="96" spans="1:6">
      <c r="A96" s="50"/>
      <c r="B96" s="50"/>
      <c r="C96" s="61" t="s">
        <v>189</v>
      </c>
      <c r="D96" s="123"/>
      <c r="E96" s="268"/>
      <c r="F96" s="262"/>
    </row>
    <row r="97" spans="1:6">
      <c r="A97" s="50"/>
      <c r="B97" s="50"/>
      <c r="C97" s="157" t="s">
        <v>1100</v>
      </c>
      <c r="D97" s="123"/>
      <c r="E97" s="268"/>
      <c r="F97" s="262"/>
    </row>
    <row r="98" spans="1:6">
      <c r="A98" s="52"/>
      <c r="B98" s="52"/>
      <c r="C98" s="62" t="s">
        <v>58</v>
      </c>
      <c r="D98" s="124"/>
      <c r="E98" s="269"/>
      <c r="F98" s="263"/>
    </row>
    <row r="99" spans="1:6">
      <c r="A99" s="51"/>
      <c r="B99" s="51"/>
      <c r="C99" s="51"/>
      <c r="D99" s="51"/>
      <c r="E99" s="299"/>
      <c r="F99" s="300"/>
    </row>
    <row r="100" spans="1:6">
      <c r="A100" s="51"/>
      <c r="B100" s="51"/>
      <c r="C100" s="51"/>
      <c r="D100" s="51"/>
      <c r="E100" s="299"/>
      <c r="F100" s="300"/>
    </row>
    <row r="101" spans="1:6">
      <c r="A101" s="51"/>
      <c r="B101" s="51"/>
      <c r="C101" s="51"/>
      <c r="D101" s="51"/>
      <c r="E101" s="299"/>
      <c r="F101" s="300"/>
    </row>
    <row r="102" spans="1:6">
      <c r="A102" s="51"/>
      <c r="B102" s="51"/>
      <c r="C102" s="51"/>
      <c r="D102" s="51"/>
      <c r="E102" s="299"/>
      <c r="F102" s="300"/>
    </row>
    <row r="103" spans="1:6">
      <c r="A103" s="51"/>
      <c r="B103" s="51"/>
      <c r="C103" s="51"/>
      <c r="D103" s="51"/>
      <c r="E103" s="299"/>
      <c r="F103" s="300"/>
    </row>
    <row r="104" spans="1:6">
      <c r="A104" s="51"/>
      <c r="B104" s="51"/>
      <c r="C104" s="51"/>
      <c r="D104" s="51"/>
      <c r="E104" s="299"/>
      <c r="F104" s="300"/>
    </row>
    <row r="105" spans="1:6">
      <c r="A105" s="51"/>
      <c r="B105" s="51"/>
      <c r="C105" s="51"/>
      <c r="D105" s="51"/>
      <c r="E105" s="299"/>
      <c r="F105" s="300"/>
    </row>
    <row r="106" spans="1:6">
      <c r="A106" s="51"/>
      <c r="B106" s="51"/>
      <c r="C106" s="51"/>
      <c r="D106" s="51"/>
      <c r="E106" s="299"/>
      <c r="F106" s="300"/>
    </row>
    <row r="107" spans="1:6">
      <c r="A107" s="51"/>
      <c r="B107" s="51"/>
      <c r="C107" s="51"/>
      <c r="D107" s="51"/>
      <c r="E107" s="299"/>
      <c r="F107" s="300"/>
    </row>
    <row r="108" spans="1:6">
      <c r="A108" s="51"/>
      <c r="B108" s="51"/>
      <c r="C108" s="51"/>
      <c r="D108" s="51"/>
      <c r="E108" s="299"/>
      <c r="F108" s="300"/>
    </row>
    <row r="109" spans="1:6">
      <c r="A109" s="51"/>
      <c r="B109" s="51"/>
      <c r="C109" s="51"/>
      <c r="D109" s="51"/>
      <c r="E109" s="299"/>
      <c r="F109" s="300"/>
    </row>
    <row r="110" spans="1:6">
      <c r="A110" s="51"/>
      <c r="B110" s="51"/>
      <c r="C110" s="51"/>
      <c r="D110" s="51"/>
      <c r="E110" s="299"/>
      <c r="F110" s="300"/>
    </row>
    <row r="111" spans="1:6">
      <c r="A111" s="51"/>
      <c r="B111" s="51"/>
      <c r="C111" s="51"/>
      <c r="D111" s="51"/>
      <c r="E111" s="299"/>
      <c r="F111" s="300"/>
    </row>
    <row r="112" spans="1:6">
      <c r="A112" s="51"/>
      <c r="B112" s="51"/>
      <c r="C112" s="51"/>
      <c r="D112" s="51"/>
      <c r="E112" s="299"/>
      <c r="F112" s="300"/>
    </row>
    <row r="113" spans="1:6">
      <c r="A113" s="51"/>
      <c r="B113" s="51"/>
      <c r="C113" s="51"/>
      <c r="D113" s="51"/>
      <c r="E113" s="299"/>
      <c r="F113" s="300"/>
    </row>
    <row r="114" spans="1:6">
      <c r="A114" s="51"/>
      <c r="B114" s="51"/>
      <c r="C114" s="51"/>
      <c r="D114" s="51"/>
      <c r="E114" s="299"/>
      <c r="F114" s="300"/>
    </row>
    <row r="115" spans="1:6">
      <c r="A115" s="51"/>
      <c r="B115" s="51"/>
      <c r="C115" s="51"/>
      <c r="D115" s="51"/>
      <c r="E115" s="299"/>
      <c r="F115" s="300"/>
    </row>
    <row r="116" spans="1:6">
      <c r="A116" s="51"/>
      <c r="B116" s="51"/>
      <c r="C116" s="51"/>
      <c r="D116" s="51"/>
      <c r="E116" s="299"/>
      <c r="F116" s="300"/>
    </row>
    <row r="117" spans="1:6">
      <c r="A117" s="51"/>
      <c r="B117" s="51"/>
      <c r="C117" s="51"/>
      <c r="D117" s="51"/>
      <c r="E117" s="299"/>
      <c r="F117" s="300"/>
    </row>
    <row r="118" spans="1:6">
      <c r="A118" s="51"/>
      <c r="B118" s="51"/>
      <c r="C118" s="51"/>
      <c r="D118" s="51"/>
      <c r="E118" s="299"/>
      <c r="F118" s="300"/>
    </row>
    <row r="119" spans="1:6">
      <c r="A119" s="51"/>
      <c r="B119" s="51"/>
      <c r="C119" s="51"/>
      <c r="D119" s="51"/>
      <c r="E119" s="299"/>
      <c r="F119" s="300"/>
    </row>
    <row r="120" spans="1:6">
      <c r="A120" s="51"/>
      <c r="B120" s="51"/>
      <c r="C120" s="51"/>
      <c r="D120" s="51"/>
      <c r="E120" s="299"/>
      <c r="F120" s="300"/>
    </row>
    <row r="121" spans="1:6">
      <c r="A121" s="51"/>
      <c r="B121" s="51"/>
      <c r="C121" s="51"/>
      <c r="D121" s="51"/>
      <c r="E121" s="299"/>
      <c r="F121" s="300"/>
    </row>
    <row r="122" spans="1:6">
      <c r="A122" s="51"/>
      <c r="B122" s="51"/>
      <c r="C122" s="51"/>
      <c r="D122" s="51"/>
      <c r="E122" s="299"/>
      <c r="F122" s="300"/>
    </row>
    <row r="123" spans="1:6">
      <c r="A123" s="51"/>
      <c r="B123" s="51"/>
      <c r="C123" s="51"/>
      <c r="D123" s="51"/>
      <c r="E123" s="299"/>
      <c r="F123" s="300"/>
    </row>
    <row r="124" spans="1:6">
      <c r="A124" s="51"/>
      <c r="B124" s="51"/>
      <c r="C124" s="51"/>
      <c r="D124" s="51"/>
      <c r="E124" s="299"/>
      <c r="F124" s="300"/>
    </row>
    <row r="125" spans="1:6">
      <c r="A125" s="51"/>
      <c r="B125" s="51"/>
      <c r="C125" s="51"/>
      <c r="D125" s="51"/>
      <c r="E125" s="299"/>
      <c r="F125" s="300"/>
    </row>
    <row r="126" spans="1:6">
      <c r="A126" s="51"/>
      <c r="B126" s="51"/>
      <c r="C126" s="51"/>
      <c r="D126" s="51"/>
      <c r="E126" s="299"/>
      <c r="F126" s="300"/>
    </row>
    <row r="127" spans="1:6">
      <c r="A127" s="51"/>
      <c r="B127" s="51"/>
      <c r="C127" s="51"/>
      <c r="D127" s="51"/>
      <c r="E127" s="299"/>
      <c r="F127" s="300"/>
    </row>
    <row r="128" spans="1:6">
      <c r="A128" s="51"/>
      <c r="B128" s="51"/>
      <c r="C128" s="51"/>
      <c r="D128" s="51"/>
      <c r="E128" s="299"/>
      <c r="F128" s="300"/>
    </row>
    <row r="129" spans="1:6">
      <c r="A129" s="51"/>
      <c r="B129" s="51"/>
      <c r="C129" s="51"/>
      <c r="D129" s="51"/>
      <c r="E129" s="299"/>
      <c r="F129" s="300"/>
    </row>
    <row r="130" spans="1:6">
      <c r="A130" s="51"/>
      <c r="B130" s="51"/>
      <c r="C130" s="51"/>
      <c r="D130" s="51"/>
      <c r="E130" s="299"/>
      <c r="F130" s="300"/>
    </row>
    <row r="131" spans="1:6">
      <c r="A131" s="51"/>
      <c r="B131" s="51"/>
      <c r="C131" s="51"/>
      <c r="D131" s="51"/>
      <c r="E131" s="299"/>
      <c r="F131" s="300"/>
    </row>
    <row r="132" spans="1:6">
      <c r="A132" s="51"/>
      <c r="B132" s="51"/>
      <c r="C132" s="51"/>
      <c r="D132" s="51"/>
      <c r="E132" s="299"/>
      <c r="F132" s="300"/>
    </row>
    <row r="133" spans="1:6">
      <c r="A133" s="51"/>
      <c r="B133" s="51"/>
      <c r="C133" s="51"/>
      <c r="D133" s="51"/>
      <c r="E133" s="299"/>
      <c r="F133" s="300"/>
    </row>
    <row r="134" spans="1:6">
      <c r="A134" s="51"/>
      <c r="B134" s="51"/>
      <c r="C134" s="51"/>
      <c r="D134" s="51"/>
      <c r="E134" s="299"/>
      <c r="F134" s="300"/>
    </row>
    <row r="135" spans="1:6">
      <c r="A135" s="51"/>
      <c r="B135" s="51"/>
      <c r="C135" s="51"/>
      <c r="D135" s="51"/>
      <c r="E135" s="299"/>
      <c r="F135" s="300"/>
    </row>
    <row r="136" spans="1:6">
      <c r="A136" s="51"/>
      <c r="B136" s="51"/>
      <c r="C136" s="51"/>
      <c r="D136" s="51"/>
      <c r="E136" s="299"/>
      <c r="F136" s="300"/>
    </row>
    <row r="137" spans="1:6">
      <c r="A137" s="51"/>
      <c r="B137" s="51"/>
      <c r="C137" s="51"/>
      <c r="D137" s="51"/>
      <c r="E137" s="299"/>
      <c r="F137" s="300"/>
    </row>
    <row r="138" spans="1:6">
      <c r="A138" s="51"/>
      <c r="B138" s="51"/>
      <c r="C138" s="51"/>
      <c r="D138" s="51"/>
      <c r="E138" s="299"/>
      <c r="F138" s="300"/>
    </row>
    <row r="139" spans="1:6">
      <c r="A139" s="51"/>
      <c r="B139" s="51"/>
      <c r="C139" s="51"/>
      <c r="D139" s="51"/>
      <c r="E139" s="299"/>
      <c r="F139" s="300"/>
    </row>
    <row r="140" spans="1:6">
      <c r="A140" s="51"/>
      <c r="B140" s="51"/>
      <c r="C140" s="51"/>
      <c r="D140" s="51"/>
      <c r="E140" s="299"/>
      <c r="F140" s="300"/>
    </row>
    <row r="141" spans="1:6">
      <c r="A141" s="51"/>
      <c r="B141" s="51"/>
      <c r="C141" s="51"/>
      <c r="D141" s="51"/>
      <c r="E141" s="299"/>
      <c r="F141" s="300"/>
    </row>
    <row r="142" spans="1:6">
      <c r="A142" s="51"/>
      <c r="B142" s="51"/>
      <c r="C142" s="51"/>
      <c r="D142" s="51"/>
      <c r="E142" s="299"/>
      <c r="F142" s="300"/>
    </row>
    <row r="143" spans="1:6">
      <c r="A143" s="51"/>
      <c r="B143" s="51"/>
      <c r="C143" s="51"/>
      <c r="D143" s="51"/>
      <c r="E143" s="299"/>
      <c r="F143" s="300"/>
    </row>
    <row r="144" spans="1:6">
      <c r="A144" s="51"/>
      <c r="B144" s="51"/>
      <c r="C144" s="51"/>
      <c r="D144" s="51"/>
      <c r="E144" s="299"/>
      <c r="F144" s="300"/>
    </row>
    <row r="145" spans="1:6">
      <c r="A145" s="51"/>
      <c r="B145" s="51"/>
      <c r="C145" s="51"/>
      <c r="D145" s="51"/>
      <c r="E145" s="299"/>
      <c r="F145" s="300"/>
    </row>
    <row r="146" spans="1:6">
      <c r="A146" s="51"/>
      <c r="B146" s="51"/>
      <c r="C146" s="51"/>
      <c r="D146" s="51"/>
      <c r="E146" s="299"/>
      <c r="F146" s="300"/>
    </row>
    <row r="147" spans="1:6">
      <c r="A147" s="51"/>
      <c r="B147" s="51"/>
      <c r="C147" s="51"/>
      <c r="D147" s="51"/>
      <c r="E147" s="299"/>
      <c r="F147" s="300"/>
    </row>
    <row r="148" spans="1:6">
      <c r="A148" s="51"/>
      <c r="B148" s="51"/>
      <c r="C148" s="51"/>
      <c r="D148" s="51"/>
      <c r="E148" s="299"/>
      <c r="F148" s="300"/>
    </row>
    <row r="149" spans="1:6">
      <c r="A149" s="51"/>
      <c r="B149" s="51"/>
      <c r="C149" s="51"/>
      <c r="D149" s="51"/>
      <c r="E149" s="299"/>
      <c r="F149" s="300"/>
    </row>
  </sheetData>
  <sheetProtection algorithmName="SHA-512" hashValue="oOCOi17nGKE7Aa2Bjhq/MxCH7ahzoUOTuU0Sw1udzjt+HZv8Fyp1vku7/nx0btQDhj4tdcIZ0os1ZFa5fgsqRA==" saltValue="oLtlo1PPeU3Fu0cFwDmaDQ==" spinCount="100000" sheet="1" objects="1" scenarios="1"/>
  <mergeCells count="3">
    <mergeCell ref="A2:B2"/>
    <mergeCell ref="B41:B45"/>
    <mergeCell ref="B12:B18"/>
  </mergeCells>
  <hyperlinks>
    <hyperlink ref="C56" r:id="rId1" xr:uid="{00000000-0004-0000-0300-000000000000}"/>
    <hyperlink ref="C97" r:id="rId2" xr:uid="{00000000-0004-0000-0300-000001000000}"/>
    <hyperlink ref="C85" r:id="rId3" xr:uid="{00000000-0004-0000-0300-000002000000}"/>
    <hyperlink ref="C72" r:id="rId4" xr:uid="{00000000-0004-0000-0300-000003000000}"/>
    <hyperlink ref="C29" r:id="rId5" xr:uid="{38029DE2-C618-4E3D-9640-178A2AE4C727}"/>
  </hyperlinks>
  <pageMargins left="0.7" right="0.7" top="0.75" bottom="0.75" header="0.3" footer="0.3"/>
  <pageSetup paperSize="9" orientation="portrait" horizontalDpi="1200" verticalDpi="1200" r:id="rId6"/>
  <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66"/>
  </sheetPr>
  <dimension ref="A1:F340"/>
  <sheetViews>
    <sheetView zoomScale="70" zoomScaleNormal="7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" sqref="G1:H1048576"/>
    </sheetView>
  </sheetViews>
  <sheetFormatPr baseColWidth="10" defaultColWidth="8.83203125" defaultRowHeight="16"/>
  <cols>
    <col min="1" max="1" width="17.33203125" customWidth="1"/>
    <col min="2" max="2" width="22.83203125" customWidth="1"/>
    <col min="3" max="3" width="68.1640625" customWidth="1"/>
    <col min="4" max="4" width="9.6640625" customWidth="1"/>
    <col min="5" max="6" width="12.5" customWidth="1"/>
  </cols>
  <sheetData>
    <row r="1" spans="1:6" s="1" customFormat="1" ht="69" customHeight="1">
      <c r="A1" s="235" t="str">
        <f>'Mouse(CnP)'!C1</f>
        <v>Update 01/08/2026</v>
      </c>
      <c r="B1" s="236" t="str">
        <f>'Mouse(CnP)'!C1</f>
        <v>Update 01/08/2026</v>
      </c>
      <c r="C1" s="237" t="s">
        <v>1611</v>
      </c>
      <c r="D1" s="233"/>
      <c r="E1" s="233"/>
      <c r="F1" s="233"/>
    </row>
    <row r="2" spans="1:6" s="1" customFormat="1" ht="33" customHeight="1">
      <c r="A2" s="4" t="s">
        <v>26</v>
      </c>
      <c r="B2" s="4" t="s">
        <v>10</v>
      </c>
      <c r="C2" s="30" t="s">
        <v>0</v>
      </c>
      <c r="D2" s="5" t="s">
        <v>25</v>
      </c>
      <c r="E2" s="265" t="s">
        <v>985</v>
      </c>
      <c r="F2" s="259" t="s">
        <v>986</v>
      </c>
    </row>
    <row r="3" spans="1:6" s="51" customFormat="1" ht="39" customHeight="1">
      <c r="A3" s="593" t="s">
        <v>612</v>
      </c>
      <c r="B3" s="594"/>
      <c r="C3" s="595"/>
      <c r="D3" s="174"/>
      <c r="E3" s="174"/>
      <c r="F3" s="174"/>
    </row>
    <row r="4" spans="1:6" s="47" customFormat="1" ht="37.5" customHeight="1">
      <c r="A4" s="43" t="s">
        <v>37</v>
      </c>
      <c r="B4" s="46"/>
      <c r="C4" s="102" t="s">
        <v>40</v>
      </c>
      <c r="D4" s="121">
        <v>2</v>
      </c>
      <c r="E4" s="257">
        <f>VLOOKUP(A4,'Pricelist Summary'!E:K,7,0)</f>
        <v>690</v>
      </c>
      <c r="F4" s="256">
        <f>E4/1.07</f>
        <v>644.85981308411215</v>
      </c>
    </row>
    <row r="5" spans="1:6" s="47" customFormat="1">
      <c r="A5" s="39"/>
      <c r="B5"/>
      <c r="C5" s="41" t="s">
        <v>152</v>
      </c>
      <c r="D5" s="119"/>
      <c r="E5" s="119"/>
      <c r="F5" s="119"/>
    </row>
    <row r="6" spans="1:6" s="47" customFormat="1" ht="15">
      <c r="A6" s="39"/>
      <c r="B6" s="42"/>
      <c r="C6" s="41" t="s">
        <v>133</v>
      </c>
      <c r="D6" s="119"/>
      <c r="E6" s="119"/>
      <c r="F6" s="119"/>
    </row>
    <row r="7" spans="1:6" s="47" customFormat="1" ht="15">
      <c r="A7" s="39"/>
      <c r="B7" s="42"/>
      <c r="C7" s="41" t="s">
        <v>134</v>
      </c>
      <c r="D7" s="119"/>
      <c r="E7" s="119"/>
      <c r="F7" s="119"/>
    </row>
    <row r="8" spans="1:6" s="47" customFormat="1" ht="15">
      <c r="A8" s="39"/>
      <c r="B8" s="42"/>
      <c r="C8" s="41" t="s">
        <v>135</v>
      </c>
      <c r="D8" s="119"/>
      <c r="E8" s="119"/>
      <c r="F8" s="119"/>
    </row>
    <row r="9" spans="1:6" s="47" customFormat="1" ht="15">
      <c r="A9" s="39"/>
      <c r="B9" s="42"/>
      <c r="C9" s="41" t="s">
        <v>136</v>
      </c>
      <c r="D9" s="119"/>
      <c r="E9" s="119"/>
      <c r="F9" s="119"/>
    </row>
    <row r="10" spans="1:6" s="47" customFormat="1" ht="15">
      <c r="A10" s="39"/>
      <c r="B10" s="42"/>
      <c r="C10" s="41" t="s">
        <v>137</v>
      </c>
      <c r="D10" s="119"/>
      <c r="E10" s="119"/>
      <c r="F10" s="119"/>
    </row>
    <row r="11" spans="1:6" s="47" customFormat="1" ht="15">
      <c r="A11" s="39"/>
      <c r="B11" s="42"/>
      <c r="C11" s="41" t="s">
        <v>128</v>
      </c>
      <c r="D11" s="119"/>
      <c r="E11" s="119"/>
      <c r="F11" s="119"/>
    </row>
    <row r="12" spans="1:6" s="47" customFormat="1" ht="15">
      <c r="A12" s="39"/>
      <c r="B12" s="42"/>
      <c r="C12" s="41" t="s">
        <v>129</v>
      </c>
      <c r="D12" s="119"/>
      <c r="E12" s="119"/>
      <c r="F12" s="119"/>
    </row>
    <row r="13" spans="1:6" s="47" customFormat="1" ht="15">
      <c r="A13" s="39"/>
      <c r="B13" s="42"/>
      <c r="C13" s="41" t="s">
        <v>130</v>
      </c>
      <c r="D13" s="119"/>
      <c r="E13" s="119"/>
      <c r="F13" s="119"/>
    </row>
    <row r="14" spans="1:6" s="47" customFormat="1" ht="15">
      <c r="A14" s="39"/>
      <c r="B14" s="42"/>
      <c r="C14" s="41" t="s">
        <v>131</v>
      </c>
      <c r="D14" s="119"/>
      <c r="E14" s="119"/>
      <c r="F14" s="119"/>
    </row>
    <row r="15" spans="1:6" s="47" customFormat="1" ht="15">
      <c r="A15" s="39"/>
      <c r="B15" s="42"/>
      <c r="C15" s="41" t="s">
        <v>138</v>
      </c>
      <c r="D15" s="119"/>
      <c r="E15" s="119"/>
      <c r="F15" s="119"/>
    </row>
    <row r="16" spans="1:6" s="47" customFormat="1" ht="15">
      <c r="A16" s="39"/>
      <c r="B16" s="42"/>
      <c r="C16" s="41" t="s">
        <v>132</v>
      </c>
      <c r="D16" s="119"/>
      <c r="E16" s="119"/>
      <c r="F16" s="119"/>
    </row>
    <row r="17" spans="1:6" s="47" customFormat="1" ht="15">
      <c r="A17" s="39"/>
      <c r="B17" s="42"/>
      <c r="C17" s="41" t="s">
        <v>139</v>
      </c>
      <c r="D17" s="119"/>
      <c r="E17" s="119"/>
      <c r="F17" s="119"/>
    </row>
    <row r="18" spans="1:6" s="47" customFormat="1" ht="15">
      <c r="A18" s="44"/>
      <c r="B18" s="48"/>
      <c r="C18" s="45" t="s">
        <v>82</v>
      </c>
      <c r="D18" s="122"/>
      <c r="E18" s="122"/>
      <c r="F18" s="122"/>
    </row>
    <row r="19" spans="1:6" s="47" customFormat="1" ht="27" customHeight="1">
      <c r="A19" s="182" t="s">
        <v>941</v>
      </c>
      <c r="B19" s="182"/>
      <c r="C19" s="110" t="s">
        <v>944</v>
      </c>
      <c r="D19" s="150">
        <v>1</v>
      </c>
      <c r="E19" s="257">
        <f>VLOOKUP(A19,'Pricelist Summary'!E:K,7,0)</f>
        <v>1150</v>
      </c>
      <c r="F19" s="256">
        <f>E19/1.07</f>
        <v>1074.7663551401868</v>
      </c>
    </row>
    <row r="20" spans="1:6" s="47" customFormat="1" ht="27" customHeight="1">
      <c r="A20" s="183" t="s">
        <v>942</v>
      </c>
      <c r="B20" s="183"/>
      <c r="C20" s="152" t="s">
        <v>945</v>
      </c>
      <c r="D20" s="153"/>
      <c r="E20" s="257">
        <f>VLOOKUP(A20,'Pricelist Summary'!E:K,7,0)</f>
        <v>1150</v>
      </c>
      <c r="F20" s="256">
        <f>E20/1.07</f>
        <v>1074.7663551401868</v>
      </c>
    </row>
    <row r="21" spans="1:6" s="47" customFormat="1" ht="27" customHeight="1">
      <c r="A21" s="183" t="s">
        <v>943</v>
      </c>
      <c r="B21" s="183"/>
      <c r="C21" s="152" t="s">
        <v>946</v>
      </c>
      <c r="D21" s="153"/>
      <c r="E21" s="257">
        <f>VLOOKUP(A21,'Pricelist Summary'!E:K,7,0)</f>
        <v>1150</v>
      </c>
      <c r="F21" s="256">
        <f>E21/1.07</f>
        <v>1074.7663551401868</v>
      </c>
    </row>
    <row r="22" spans="1:6" s="47" customFormat="1" ht="15">
      <c r="A22" s="39"/>
      <c r="B22" s="39"/>
      <c r="C22" s="130"/>
      <c r="D22" s="129"/>
      <c r="E22" s="129"/>
      <c r="F22" s="129"/>
    </row>
    <row r="23" spans="1:6" s="47" customFormat="1" ht="15">
      <c r="A23" s="39"/>
      <c r="B23" s="39"/>
      <c r="C23" s="184" t="s">
        <v>708</v>
      </c>
      <c r="D23" s="129"/>
      <c r="E23" s="129"/>
      <c r="F23" s="129"/>
    </row>
    <row r="24" spans="1:6" s="47" customFormat="1">
      <c r="A24" s="117" t="s">
        <v>231</v>
      </c>
      <c r="B24" s="185" t="s">
        <v>940</v>
      </c>
      <c r="C24" s="58" t="s">
        <v>705</v>
      </c>
      <c r="D24" s="238"/>
      <c r="E24" s="238"/>
      <c r="F24" s="238"/>
    </row>
    <row r="25" spans="1:6" s="47" customFormat="1" ht="15.75" customHeight="1">
      <c r="A25" s="39"/>
      <c r="B25" s="42"/>
      <c r="C25" s="58" t="s">
        <v>704</v>
      </c>
      <c r="D25" s="238"/>
      <c r="E25" s="238"/>
      <c r="F25" s="238"/>
    </row>
    <row r="26" spans="1:6" s="47" customFormat="1" ht="15.75" customHeight="1">
      <c r="A26" s="39"/>
      <c r="B26" s="42"/>
      <c r="C26" s="58" t="s">
        <v>707</v>
      </c>
      <c r="D26" s="238"/>
      <c r="E26" s="238"/>
      <c r="F26" s="238"/>
    </row>
    <row r="27" spans="1:6" s="47" customFormat="1" ht="15">
      <c r="A27" s="39"/>
      <c r="B27" s="42"/>
      <c r="C27" s="58" t="s">
        <v>399</v>
      </c>
      <c r="D27" s="238"/>
      <c r="E27" s="238"/>
      <c r="F27" s="238"/>
    </row>
    <row r="28" spans="1:6" s="47" customFormat="1" ht="15">
      <c r="A28" s="39"/>
      <c r="B28" s="42"/>
      <c r="C28" s="58" t="s">
        <v>701</v>
      </c>
      <c r="D28" s="238"/>
      <c r="E28" s="238"/>
      <c r="F28" s="238"/>
    </row>
    <row r="29" spans="1:6" s="47" customFormat="1" ht="15">
      <c r="A29" s="39"/>
      <c r="B29" s="42"/>
      <c r="C29" s="58" t="s">
        <v>947</v>
      </c>
      <c r="D29" s="238"/>
      <c r="E29" s="238"/>
      <c r="F29" s="238"/>
    </row>
    <row r="30" spans="1:6" s="47" customFormat="1" ht="15">
      <c r="A30" s="39"/>
      <c r="B30" s="42"/>
      <c r="C30" s="58" t="s">
        <v>702</v>
      </c>
      <c r="D30" s="238"/>
      <c r="E30" s="238"/>
      <c r="F30" s="238"/>
    </row>
    <row r="31" spans="1:6" s="47" customFormat="1" ht="15">
      <c r="A31" s="39"/>
      <c r="B31" s="42"/>
      <c r="C31" s="58" t="s">
        <v>950</v>
      </c>
      <c r="D31" s="238"/>
      <c r="E31" s="238"/>
      <c r="F31" s="238"/>
    </row>
    <row r="32" spans="1:6" s="47" customFormat="1" ht="15">
      <c r="A32" s="39"/>
      <c r="B32" s="42"/>
      <c r="C32" s="58" t="s">
        <v>706</v>
      </c>
      <c r="D32" s="238"/>
      <c r="E32" s="238"/>
      <c r="F32" s="238"/>
    </row>
    <row r="33" spans="1:6" s="47" customFormat="1" ht="15">
      <c r="A33" s="39"/>
      <c r="B33" s="42"/>
      <c r="C33" s="58" t="s">
        <v>949</v>
      </c>
      <c r="D33" s="238"/>
      <c r="E33" s="238"/>
      <c r="F33" s="238"/>
    </row>
    <row r="34" spans="1:6" s="47" customFormat="1" ht="15">
      <c r="A34" s="39"/>
      <c r="B34" s="42"/>
      <c r="C34" s="58" t="s">
        <v>948</v>
      </c>
      <c r="D34" s="238"/>
      <c r="E34" s="238"/>
      <c r="F34" s="238"/>
    </row>
    <row r="35" spans="1:6" s="47" customFormat="1" ht="15">
      <c r="A35" s="39"/>
      <c r="B35" s="42"/>
      <c r="C35" s="58" t="s">
        <v>129</v>
      </c>
      <c r="D35" s="238"/>
      <c r="E35" s="238"/>
      <c r="F35" s="238"/>
    </row>
    <row r="36" spans="1:6" s="47" customFormat="1" ht="15">
      <c r="A36" s="39"/>
      <c r="B36" s="42"/>
      <c r="C36" s="58" t="s">
        <v>601</v>
      </c>
      <c r="D36" s="238"/>
      <c r="E36" s="238"/>
      <c r="F36" s="238"/>
    </row>
    <row r="37" spans="1:6" s="47" customFormat="1" ht="15">
      <c r="A37" s="39"/>
      <c r="B37" s="42"/>
      <c r="C37" s="58" t="s">
        <v>599</v>
      </c>
      <c r="D37" s="238"/>
      <c r="E37" s="238"/>
      <c r="F37" s="238"/>
    </row>
    <row r="38" spans="1:6" s="47" customFormat="1" ht="15">
      <c r="A38" s="39"/>
      <c r="B38" s="42"/>
      <c r="C38" s="58" t="s">
        <v>600</v>
      </c>
      <c r="D38" s="238"/>
      <c r="E38" s="238"/>
      <c r="F38" s="238"/>
    </row>
    <row r="39" spans="1:6" s="47" customFormat="1" ht="15">
      <c r="A39" s="39"/>
      <c r="B39" s="42"/>
      <c r="C39" s="58"/>
      <c r="D39" s="238"/>
      <c r="E39" s="238"/>
      <c r="F39" s="238"/>
    </row>
    <row r="40" spans="1:6" s="47" customFormat="1" ht="15">
      <c r="A40" s="39"/>
      <c r="B40" s="42"/>
      <c r="C40" s="169" t="s">
        <v>951</v>
      </c>
      <c r="D40" s="238"/>
      <c r="E40" s="238"/>
      <c r="F40" s="238"/>
    </row>
    <row r="41" spans="1:6" s="47" customFormat="1" ht="15">
      <c r="A41" s="39"/>
      <c r="B41" s="48"/>
      <c r="C41" s="58"/>
      <c r="D41" s="238"/>
      <c r="E41" s="238"/>
      <c r="F41" s="238"/>
    </row>
    <row r="42" spans="1:6" s="47" customFormat="1" ht="27" customHeight="1">
      <c r="A42" s="43" t="s">
        <v>396</v>
      </c>
      <c r="B42" s="135"/>
      <c r="C42" s="110" t="s">
        <v>397</v>
      </c>
      <c r="D42" s="150">
        <v>1</v>
      </c>
      <c r="E42" s="257">
        <f>VLOOKUP(A42,'Pricelist Summary'!E:K,7,0)</f>
        <v>1590</v>
      </c>
      <c r="F42" s="256">
        <f>E42/1.07</f>
        <v>1485.981308411215</v>
      </c>
    </row>
    <row r="43" spans="1:6" s="47" customFormat="1" ht="15">
      <c r="A43" s="39"/>
      <c r="B43" s="39"/>
      <c r="C43" s="130"/>
      <c r="D43" s="129"/>
      <c r="E43" s="129"/>
      <c r="F43" s="129"/>
    </row>
    <row r="44" spans="1:6" s="47" customFormat="1" ht="15">
      <c r="A44" s="117" t="s">
        <v>231</v>
      </c>
      <c r="B44" s="42"/>
      <c r="C44" s="58" t="s">
        <v>403</v>
      </c>
      <c r="D44" s="238"/>
      <c r="E44" s="238"/>
      <c r="F44" s="238"/>
    </row>
    <row r="45" spans="1:6" s="47" customFormat="1" ht="15.75" customHeight="1">
      <c r="A45" s="39"/>
      <c r="B45" s="42"/>
      <c r="C45" s="58" t="s">
        <v>398</v>
      </c>
      <c r="D45" s="238"/>
      <c r="E45" s="238"/>
      <c r="F45" s="238"/>
    </row>
    <row r="46" spans="1:6" s="47" customFormat="1" ht="15.75" customHeight="1">
      <c r="A46" s="39"/>
      <c r="B46" s="42"/>
      <c r="C46" s="58" t="s">
        <v>401</v>
      </c>
      <c r="D46" s="238"/>
      <c r="E46" s="238"/>
      <c r="F46" s="238"/>
    </row>
    <row r="47" spans="1:6" s="47" customFormat="1" ht="15">
      <c r="A47" s="39"/>
      <c r="B47" s="42"/>
      <c r="C47" s="58" t="s">
        <v>399</v>
      </c>
      <c r="D47" s="238"/>
      <c r="E47" s="238"/>
      <c r="F47" s="238"/>
    </row>
    <row r="48" spans="1:6" s="47" customFormat="1" ht="15">
      <c r="A48" s="39"/>
      <c r="B48" s="42"/>
      <c r="C48" s="58" t="s">
        <v>405</v>
      </c>
      <c r="D48" s="238"/>
      <c r="E48" s="238"/>
      <c r="F48" s="238"/>
    </row>
    <row r="49" spans="1:6" s="47" customFormat="1" ht="15">
      <c r="A49" s="39"/>
      <c r="B49" s="42"/>
      <c r="C49" s="58" t="s">
        <v>400</v>
      </c>
      <c r="D49" s="238"/>
      <c r="E49" s="238"/>
      <c r="F49" s="238"/>
    </row>
    <row r="50" spans="1:6" s="47" customFormat="1" ht="15">
      <c r="A50" s="39"/>
      <c r="B50" s="42"/>
      <c r="C50" s="58" t="s">
        <v>402</v>
      </c>
      <c r="D50" s="238"/>
      <c r="E50" s="238"/>
      <c r="F50" s="238"/>
    </row>
    <row r="51" spans="1:6" s="47" customFormat="1" ht="15">
      <c r="A51" s="39"/>
      <c r="B51" s="42"/>
      <c r="C51" s="58" t="s">
        <v>129</v>
      </c>
      <c r="D51" s="238"/>
      <c r="E51" s="238"/>
      <c r="F51" s="238"/>
    </row>
    <row r="52" spans="1:6" s="47" customFormat="1" ht="15">
      <c r="A52" s="39"/>
      <c r="B52" s="42"/>
      <c r="C52" s="58" t="s">
        <v>130</v>
      </c>
      <c r="D52" s="238"/>
      <c r="E52" s="238"/>
      <c r="F52" s="238"/>
    </row>
    <row r="53" spans="1:6" s="47" customFormat="1" ht="15">
      <c r="A53" s="39"/>
      <c r="B53" s="42"/>
      <c r="C53" s="58" t="s">
        <v>138</v>
      </c>
      <c r="D53" s="238"/>
      <c r="E53" s="238"/>
      <c r="F53" s="238"/>
    </row>
    <row r="54" spans="1:6" s="47" customFormat="1" ht="15">
      <c r="A54" s="39"/>
      <c r="B54" s="42"/>
      <c r="C54" s="58" t="s">
        <v>404</v>
      </c>
      <c r="D54" s="238"/>
      <c r="E54" s="238"/>
      <c r="F54" s="238"/>
    </row>
    <row r="55" spans="1:6" s="47" customFormat="1" ht="15">
      <c r="A55" s="39"/>
      <c r="B55" s="42"/>
      <c r="C55" s="58"/>
      <c r="D55" s="238"/>
      <c r="E55" s="238"/>
      <c r="F55" s="238"/>
    </row>
    <row r="56" spans="1:6" s="47" customFormat="1" ht="15">
      <c r="A56" s="39"/>
      <c r="B56" s="48"/>
      <c r="C56" s="58"/>
      <c r="D56" s="238"/>
      <c r="E56" s="238"/>
      <c r="F56" s="238"/>
    </row>
    <row r="57" spans="1:6" s="47" customFormat="1" ht="37.5" customHeight="1">
      <c r="A57" s="43" t="s">
        <v>202</v>
      </c>
      <c r="B57" s="46"/>
      <c r="C57" s="102" t="s">
        <v>222</v>
      </c>
      <c r="D57" s="239">
        <v>1</v>
      </c>
      <c r="E57" s="257">
        <f>VLOOKUP(A57,'Pricelist Summary'!E:K,7,0)</f>
        <v>3490</v>
      </c>
      <c r="F57" s="256">
        <f>E57/1.07</f>
        <v>3261.6822429906542</v>
      </c>
    </row>
    <row r="58" spans="1:6" s="47" customFormat="1" ht="15">
      <c r="A58" s="39"/>
      <c r="B58" s="42"/>
      <c r="C58" s="49" t="s">
        <v>151</v>
      </c>
      <c r="D58" s="238"/>
      <c r="E58" s="238"/>
      <c r="F58" s="238"/>
    </row>
    <row r="59" spans="1:6" s="51" customFormat="1">
      <c r="A59" s="50"/>
      <c r="B59" s="50"/>
      <c r="C59" s="109" t="s">
        <v>140</v>
      </c>
      <c r="D59" s="240"/>
      <c r="E59" s="240"/>
      <c r="F59" s="240"/>
    </row>
    <row r="60" spans="1:6" s="51" customFormat="1">
      <c r="A60" s="50"/>
      <c r="B60" s="50"/>
      <c r="C60" s="41" t="s">
        <v>141</v>
      </c>
      <c r="D60" s="240"/>
      <c r="E60" s="240"/>
      <c r="F60" s="240"/>
    </row>
    <row r="61" spans="1:6" s="51" customFormat="1" ht="15.75" customHeight="1">
      <c r="A61" s="50"/>
      <c r="B61" s="50"/>
      <c r="C61" s="41" t="s">
        <v>142</v>
      </c>
      <c r="D61" s="240"/>
      <c r="E61" s="240"/>
      <c r="F61" s="240"/>
    </row>
    <row r="62" spans="1:6" s="51" customFormat="1">
      <c r="A62" s="50"/>
      <c r="B62" s="50"/>
      <c r="C62" s="41" t="s">
        <v>143</v>
      </c>
      <c r="D62" s="240"/>
      <c r="E62" s="240"/>
      <c r="F62" s="240"/>
    </row>
    <row r="63" spans="1:6" s="51" customFormat="1">
      <c r="A63" s="50"/>
      <c r="B63" s="50"/>
      <c r="C63" s="41" t="s">
        <v>144</v>
      </c>
      <c r="D63" s="240"/>
      <c r="E63" s="240"/>
      <c r="F63" s="240"/>
    </row>
    <row r="64" spans="1:6" s="51" customFormat="1">
      <c r="A64" s="50"/>
      <c r="B64" s="50"/>
      <c r="C64" s="41" t="s">
        <v>145</v>
      </c>
      <c r="D64" s="240"/>
      <c r="E64" s="240"/>
      <c r="F64" s="240"/>
    </row>
    <row r="65" spans="1:6" s="51" customFormat="1">
      <c r="A65" s="50"/>
      <c r="B65" s="50"/>
      <c r="C65" s="41" t="s">
        <v>146</v>
      </c>
      <c r="D65" s="240"/>
      <c r="E65" s="240"/>
      <c r="F65" s="240"/>
    </row>
    <row r="66" spans="1:6" s="51" customFormat="1">
      <c r="A66" s="50"/>
      <c r="B66" s="50"/>
      <c r="C66" s="41" t="s">
        <v>147</v>
      </c>
      <c r="D66" s="240"/>
      <c r="E66" s="240"/>
      <c r="F66" s="240"/>
    </row>
    <row r="67" spans="1:6" s="51" customFormat="1">
      <c r="A67" s="50"/>
      <c r="B67" s="50"/>
      <c r="C67" s="41" t="s">
        <v>148</v>
      </c>
      <c r="D67" s="240"/>
      <c r="E67" s="240"/>
      <c r="F67" s="240"/>
    </row>
    <row r="68" spans="1:6" s="51" customFormat="1">
      <c r="A68" s="50"/>
      <c r="B68" s="50"/>
      <c r="C68" s="41" t="s">
        <v>149</v>
      </c>
      <c r="D68" s="240"/>
      <c r="E68" s="240"/>
      <c r="F68" s="240"/>
    </row>
    <row r="69" spans="1:6" s="51" customFormat="1">
      <c r="A69" s="50"/>
      <c r="B69" s="50"/>
      <c r="C69" s="41" t="s">
        <v>150</v>
      </c>
      <c r="D69" s="240"/>
      <c r="E69" s="240"/>
      <c r="F69" s="240"/>
    </row>
    <row r="70" spans="1:6" s="51" customFormat="1">
      <c r="A70" s="50"/>
      <c r="B70" s="50"/>
      <c r="C70" s="41" t="s">
        <v>910</v>
      </c>
      <c r="D70" s="240"/>
      <c r="E70" s="240"/>
      <c r="F70" s="240"/>
    </row>
    <row r="71" spans="1:6" s="51" customFormat="1">
      <c r="A71" s="50"/>
      <c r="B71" s="52"/>
      <c r="C71" s="45"/>
      <c r="D71" s="241"/>
      <c r="E71" s="241"/>
      <c r="F71" s="241"/>
    </row>
    <row r="72" spans="1:6" s="47" customFormat="1" ht="27" customHeight="1">
      <c r="A72" s="182" t="s">
        <v>695</v>
      </c>
      <c r="B72" s="182"/>
      <c r="C72" s="110" t="s">
        <v>698</v>
      </c>
      <c r="D72" s="150">
        <v>1</v>
      </c>
      <c r="E72" s="257">
        <f>VLOOKUP(A72,'Pricelist Summary'!E:K,7,0)</f>
        <v>2390</v>
      </c>
      <c r="F72" s="256">
        <f>E72/1.07</f>
        <v>2233.6448598130842</v>
      </c>
    </row>
    <row r="73" spans="1:6" s="47" customFormat="1" ht="27" customHeight="1">
      <c r="A73" s="183" t="s">
        <v>696</v>
      </c>
      <c r="B73" s="183"/>
      <c r="C73" s="152" t="s">
        <v>699</v>
      </c>
      <c r="D73" s="153"/>
      <c r="E73" s="257">
        <f>VLOOKUP(A73,'Pricelist Summary'!E:K,7,0)</f>
        <v>2390</v>
      </c>
      <c r="F73" s="256">
        <f>E73/1.07</f>
        <v>2233.6448598130842</v>
      </c>
    </row>
    <row r="74" spans="1:6" s="47" customFormat="1" ht="27" customHeight="1">
      <c r="A74" s="183" t="s">
        <v>697</v>
      </c>
      <c r="B74" s="183"/>
      <c r="C74" s="152" t="s">
        <v>700</v>
      </c>
      <c r="D74" s="153"/>
      <c r="E74" s="257">
        <f>VLOOKUP(A74,'Pricelist Summary'!E:K,7,0)</f>
        <v>2390</v>
      </c>
      <c r="F74" s="256">
        <f>E74/1.07</f>
        <v>2233.6448598130842</v>
      </c>
    </row>
    <row r="75" spans="1:6" s="47" customFormat="1" ht="15">
      <c r="A75" s="39"/>
      <c r="B75" s="39"/>
      <c r="C75" s="130"/>
      <c r="D75" s="129"/>
      <c r="E75" s="129"/>
      <c r="F75" s="129"/>
    </row>
    <row r="76" spans="1:6" s="47" customFormat="1" ht="15">
      <c r="A76" s="39"/>
      <c r="B76" s="39"/>
      <c r="C76" s="184" t="s">
        <v>708</v>
      </c>
      <c r="D76" s="129"/>
      <c r="E76" s="129"/>
      <c r="F76" s="129"/>
    </row>
    <row r="77" spans="1:6" s="47" customFormat="1" ht="15">
      <c r="A77" s="389" t="s">
        <v>984</v>
      </c>
      <c r="B77" s="42"/>
      <c r="C77" s="58" t="s">
        <v>705</v>
      </c>
      <c r="D77" s="238"/>
      <c r="E77" s="238"/>
      <c r="F77" s="238"/>
    </row>
    <row r="78" spans="1:6" s="47" customFormat="1" ht="15.75" customHeight="1">
      <c r="A78" s="39"/>
      <c r="B78" s="42"/>
      <c r="C78" s="58" t="s">
        <v>704</v>
      </c>
      <c r="D78" s="238"/>
      <c r="E78" s="238"/>
      <c r="F78" s="238"/>
    </row>
    <row r="79" spans="1:6" s="47" customFormat="1" ht="15.75" customHeight="1">
      <c r="A79" s="39"/>
      <c r="B79" s="42"/>
      <c r="C79" s="58" t="s">
        <v>707</v>
      </c>
      <c r="D79" s="238"/>
      <c r="E79" s="238"/>
      <c r="F79" s="238"/>
    </row>
    <row r="80" spans="1:6" s="47" customFormat="1" ht="15">
      <c r="A80" s="39"/>
      <c r="B80" s="42"/>
      <c r="C80" s="58" t="s">
        <v>399</v>
      </c>
      <c r="D80" s="238"/>
      <c r="E80" s="238"/>
      <c r="F80" s="238"/>
    </row>
    <row r="81" spans="1:6" s="47" customFormat="1" ht="15">
      <c r="A81" s="39"/>
      <c r="B81" s="42"/>
      <c r="C81" s="58" t="s">
        <v>701</v>
      </c>
      <c r="D81" s="238"/>
      <c r="E81" s="238"/>
      <c r="F81" s="238"/>
    </row>
    <row r="82" spans="1:6" s="47" customFormat="1" ht="15">
      <c r="A82" s="39"/>
      <c r="B82" s="42"/>
      <c r="C82" s="58" t="s">
        <v>703</v>
      </c>
      <c r="D82" s="238"/>
      <c r="E82" s="238"/>
      <c r="F82" s="238"/>
    </row>
    <row r="83" spans="1:6" s="47" customFormat="1" ht="15">
      <c r="A83" s="39"/>
      <c r="B83" s="42"/>
      <c r="C83" s="58" t="s">
        <v>702</v>
      </c>
      <c r="D83" s="238"/>
      <c r="E83" s="238"/>
      <c r="F83" s="238"/>
    </row>
    <row r="84" spans="1:6" s="47" customFormat="1" ht="15">
      <c r="A84" s="39"/>
      <c r="B84" s="42"/>
      <c r="C84" s="58" t="s">
        <v>595</v>
      </c>
      <c r="D84" s="238"/>
      <c r="E84" s="238"/>
      <c r="F84" s="238"/>
    </row>
    <row r="85" spans="1:6" s="47" customFormat="1" ht="15">
      <c r="A85" s="39"/>
      <c r="B85" s="42"/>
      <c r="C85" s="58" t="s">
        <v>706</v>
      </c>
      <c r="D85" s="238"/>
      <c r="E85" s="238"/>
      <c r="F85" s="238"/>
    </row>
    <row r="86" spans="1:6" s="47" customFormat="1" ht="15">
      <c r="A86" s="39"/>
      <c r="B86" s="42"/>
      <c r="C86" s="58" t="s">
        <v>605</v>
      </c>
      <c r="D86" s="238"/>
      <c r="E86" s="238"/>
      <c r="F86" s="238"/>
    </row>
    <row r="87" spans="1:6" s="47" customFormat="1" ht="15">
      <c r="A87" s="39"/>
      <c r="B87" s="42"/>
      <c r="C87" s="58" t="s">
        <v>920</v>
      </c>
      <c r="D87" s="238"/>
      <c r="E87" s="238"/>
      <c r="F87" s="238"/>
    </row>
    <row r="88" spans="1:6" s="47" customFormat="1" ht="15">
      <c r="A88" s="39"/>
      <c r="B88" s="42"/>
      <c r="C88" s="58" t="s">
        <v>129</v>
      </c>
      <c r="D88" s="238"/>
      <c r="E88" s="238"/>
      <c r="F88" s="238"/>
    </row>
    <row r="89" spans="1:6" s="47" customFormat="1" ht="15">
      <c r="A89" s="39"/>
      <c r="B89" s="42"/>
      <c r="C89" s="58" t="s">
        <v>601</v>
      </c>
      <c r="D89" s="238"/>
      <c r="E89" s="238"/>
      <c r="F89" s="238"/>
    </row>
    <row r="90" spans="1:6" s="47" customFormat="1" ht="15">
      <c r="A90" s="39"/>
      <c r="B90" s="42"/>
      <c r="C90" s="58" t="s">
        <v>599</v>
      </c>
      <c r="D90" s="238"/>
      <c r="E90" s="238"/>
      <c r="F90" s="238"/>
    </row>
    <row r="91" spans="1:6" s="47" customFormat="1" ht="15">
      <c r="A91" s="39"/>
      <c r="B91" s="42"/>
      <c r="C91" s="58" t="s">
        <v>600</v>
      </c>
      <c r="D91" s="238"/>
      <c r="E91" s="238"/>
      <c r="F91" s="238"/>
    </row>
    <row r="92" spans="1:6" s="47" customFormat="1" ht="15">
      <c r="A92" s="39"/>
      <c r="B92" s="42"/>
      <c r="C92" s="58"/>
      <c r="D92" s="238"/>
      <c r="E92" s="238"/>
      <c r="F92" s="238"/>
    </row>
    <row r="93" spans="1:6" s="47" customFormat="1" ht="15">
      <c r="A93" s="39"/>
      <c r="B93" s="42"/>
      <c r="C93" s="169" t="s">
        <v>709</v>
      </c>
      <c r="D93" s="238"/>
      <c r="E93" s="238"/>
      <c r="F93" s="238"/>
    </row>
    <row r="94" spans="1:6" s="47" customFormat="1" ht="15">
      <c r="A94" s="39"/>
      <c r="B94" s="48"/>
      <c r="C94" s="58"/>
      <c r="D94" s="238"/>
      <c r="E94" s="238"/>
      <c r="F94" s="238"/>
    </row>
    <row r="95" spans="1:6" s="47" customFormat="1" ht="27" customHeight="1">
      <c r="A95" s="43" t="s">
        <v>585</v>
      </c>
      <c r="B95" s="135"/>
      <c r="C95" s="110" t="s">
        <v>588</v>
      </c>
      <c r="D95" s="150">
        <v>1</v>
      </c>
      <c r="E95" s="257">
        <f>VLOOKUP(A95,'Pricelist Summary'!E:K,7,0)</f>
        <v>4390</v>
      </c>
      <c r="F95" s="256">
        <f>E95/1.07</f>
        <v>4102.8037383177571</v>
      </c>
    </row>
    <row r="96" spans="1:6" s="47" customFormat="1" ht="27" customHeight="1">
      <c r="A96" s="39" t="s">
        <v>586</v>
      </c>
      <c r="B96" s="151"/>
      <c r="C96" s="152" t="s">
        <v>589</v>
      </c>
      <c r="D96" s="153"/>
      <c r="E96" s="257">
        <f>VLOOKUP(A96,'Pricelist Summary'!E:K,7,0)</f>
        <v>4390</v>
      </c>
      <c r="F96" s="256">
        <f>E96/1.07</f>
        <v>4102.8037383177571</v>
      </c>
    </row>
    <row r="97" spans="1:6" s="47" customFormat="1" ht="27" customHeight="1">
      <c r="A97" s="39" t="s">
        <v>587</v>
      </c>
      <c r="B97" s="151"/>
      <c r="C97" s="152" t="s">
        <v>590</v>
      </c>
      <c r="D97" s="153"/>
      <c r="E97" s="257">
        <f>VLOOKUP(A97,'Pricelist Summary'!E:K,7,0)</f>
        <v>4390</v>
      </c>
      <c r="F97" s="256">
        <f>E97/1.07</f>
        <v>4102.8037383177571</v>
      </c>
    </row>
    <row r="98" spans="1:6" s="47" customFormat="1" ht="15">
      <c r="A98" s="39"/>
      <c r="B98" s="39"/>
      <c r="C98" s="130"/>
      <c r="D98" s="129"/>
      <c r="E98" s="129"/>
      <c r="F98" s="129"/>
    </row>
    <row r="99" spans="1:6" s="47" customFormat="1" ht="15">
      <c r="A99" s="117" t="s">
        <v>231</v>
      </c>
      <c r="B99" s="42"/>
      <c r="C99" s="58" t="s">
        <v>598</v>
      </c>
      <c r="D99" s="238"/>
      <c r="E99" s="238"/>
      <c r="F99" s="238"/>
    </row>
    <row r="100" spans="1:6" s="47" customFormat="1" ht="15.75" customHeight="1">
      <c r="A100" s="39"/>
      <c r="B100" s="42"/>
      <c r="C100" s="58" t="s">
        <v>591</v>
      </c>
      <c r="D100" s="238"/>
      <c r="E100" s="238"/>
      <c r="F100" s="238"/>
    </row>
    <row r="101" spans="1:6" s="47" customFormat="1" ht="15.75" customHeight="1">
      <c r="A101" s="39"/>
      <c r="B101" s="42"/>
      <c r="C101" s="58" t="s">
        <v>597</v>
      </c>
      <c r="D101" s="238"/>
      <c r="E101" s="238"/>
      <c r="F101" s="238"/>
    </row>
    <row r="102" spans="1:6" s="47" customFormat="1" ht="15">
      <c r="A102" s="39"/>
      <c r="B102" s="42"/>
      <c r="C102" s="58" t="s">
        <v>399</v>
      </c>
      <c r="D102" s="238"/>
      <c r="E102" s="238"/>
      <c r="F102" s="238"/>
    </row>
    <row r="103" spans="1:6" s="47" customFormat="1" ht="15">
      <c r="A103" s="39"/>
      <c r="B103" s="42"/>
      <c r="C103" s="58" t="s">
        <v>592</v>
      </c>
      <c r="D103" s="238"/>
      <c r="E103" s="238"/>
      <c r="F103" s="238"/>
    </row>
    <row r="104" spans="1:6" s="47" customFormat="1" ht="15">
      <c r="A104" s="39"/>
      <c r="B104" s="42"/>
      <c r="C104" s="58" t="s">
        <v>593</v>
      </c>
      <c r="D104" s="238"/>
      <c r="E104" s="238"/>
      <c r="F104" s="238"/>
    </row>
    <row r="105" spans="1:6" s="47" customFormat="1" ht="15">
      <c r="A105" s="39"/>
      <c r="B105" s="42"/>
      <c r="C105" s="58" t="s">
        <v>594</v>
      </c>
      <c r="D105" s="238"/>
      <c r="E105" s="238"/>
      <c r="F105" s="238"/>
    </row>
    <row r="106" spans="1:6" s="47" customFormat="1" ht="15">
      <c r="A106" s="39"/>
      <c r="B106" s="42"/>
      <c r="C106" s="58" t="s">
        <v>595</v>
      </c>
      <c r="D106" s="238"/>
      <c r="E106" s="238"/>
      <c r="F106" s="238"/>
    </row>
    <row r="107" spans="1:6" s="47" customFormat="1" ht="15">
      <c r="A107" s="39"/>
      <c r="B107" s="42"/>
      <c r="C107" s="58" t="s">
        <v>596</v>
      </c>
      <c r="D107" s="238"/>
      <c r="E107" s="238"/>
      <c r="F107" s="238"/>
    </row>
    <row r="108" spans="1:6" s="47" customFormat="1" ht="15">
      <c r="A108" s="39"/>
      <c r="B108" s="42"/>
      <c r="C108" s="58" t="s">
        <v>605</v>
      </c>
      <c r="D108" s="238"/>
      <c r="E108" s="238"/>
      <c r="F108" s="238"/>
    </row>
    <row r="109" spans="1:6" s="47" customFormat="1" ht="15">
      <c r="A109" s="39"/>
      <c r="B109" s="42"/>
      <c r="C109" s="58" t="s">
        <v>920</v>
      </c>
      <c r="D109" s="238"/>
      <c r="E109" s="238"/>
      <c r="F109" s="238"/>
    </row>
    <row r="110" spans="1:6" s="47" customFormat="1" ht="15">
      <c r="A110" s="39"/>
      <c r="B110" s="42"/>
      <c r="C110" s="58" t="s">
        <v>129</v>
      </c>
      <c r="D110" s="238"/>
      <c r="E110" s="238"/>
      <c r="F110" s="238"/>
    </row>
    <row r="111" spans="1:6" s="47" customFormat="1" ht="15">
      <c r="A111" s="39"/>
      <c r="B111" s="42"/>
      <c r="C111" s="58" t="s">
        <v>601</v>
      </c>
      <c r="D111" s="238"/>
      <c r="E111" s="238"/>
      <c r="F111" s="238"/>
    </row>
    <row r="112" spans="1:6" s="47" customFormat="1" ht="15">
      <c r="A112" s="39"/>
      <c r="B112" s="42"/>
      <c r="C112" s="58" t="s">
        <v>599</v>
      </c>
      <c r="D112" s="238"/>
      <c r="E112" s="238"/>
      <c r="F112" s="238"/>
    </row>
    <row r="113" spans="1:6" s="47" customFormat="1" ht="15">
      <c r="A113" s="39"/>
      <c r="B113" s="42"/>
      <c r="C113" s="58" t="s">
        <v>600</v>
      </c>
      <c r="D113" s="238"/>
      <c r="E113" s="238"/>
      <c r="F113" s="238"/>
    </row>
    <row r="114" spans="1:6" s="47" customFormat="1" ht="15">
      <c r="A114" s="39"/>
      <c r="B114" s="42"/>
      <c r="C114" s="169" t="s">
        <v>602</v>
      </c>
      <c r="D114" s="238"/>
      <c r="E114" s="238"/>
      <c r="F114" s="238"/>
    </row>
    <row r="115" spans="1:6" s="47" customFormat="1" ht="15">
      <c r="A115" s="39"/>
      <c r="B115" s="48"/>
      <c r="C115" s="58"/>
      <c r="D115" s="238"/>
      <c r="E115" s="238"/>
      <c r="F115" s="238"/>
    </row>
    <row r="116" spans="1:6" s="47" customFormat="1" ht="27" customHeight="1">
      <c r="A116" s="43" t="s">
        <v>583</v>
      </c>
      <c r="B116" s="135"/>
      <c r="C116" s="110" t="s">
        <v>584</v>
      </c>
      <c r="D116" s="150">
        <v>1</v>
      </c>
      <c r="E116" s="257">
        <f>VLOOKUP(A116,'Pricelist Summary'!E:K,7,0)</f>
        <v>6990</v>
      </c>
      <c r="F116" s="256">
        <f>E116/1.07</f>
        <v>6532.7102803738317</v>
      </c>
    </row>
    <row r="117" spans="1:6" s="47" customFormat="1" ht="15">
      <c r="A117" s="39"/>
      <c r="B117" s="39"/>
      <c r="C117" s="130"/>
      <c r="D117" s="129"/>
      <c r="E117" s="129"/>
      <c r="F117" s="129"/>
    </row>
    <row r="118" spans="1:6" s="47" customFormat="1" ht="15">
      <c r="A118" s="39"/>
      <c r="B118" s="39"/>
      <c r="C118" s="155" t="s">
        <v>607</v>
      </c>
      <c r="D118" s="129"/>
      <c r="E118" s="129"/>
      <c r="F118" s="129"/>
    </row>
    <row r="119" spans="1:6" s="47" customFormat="1" ht="15">
      <c r="A119" s="39"/>
      <c r="B119" s="39"/>
      <c r="C119" s="58" t="s">
        <v>608</v>
      </c>
      <c r="D119" s="129"/>
      <c r="E119" s="129"/>
      <c r="F119" s="129"/>
    </row>
    <row r="120" spans="1:6" s="47" customFormat="1" ht="15">
      <c r="A120" s="117"/>
      <c r="B120" s="42"/>
      <c r="C120" s="58" t="s">
        <v>610</v>
      </c>
      <c r="D120" s="238"/>
      <c r="E120" s="238"/>
      <c r="F120" s="238"/>
    </row>
    <row r="121" spans="1:6" s="47" customFormat="1" ht="15.75" customHeight="1">
      <c r="A121" s="39"/>
      <c r="B121" s="42"/>
      <c r="C121" s="58" t="s">
        <v>609</v>
      </c>
      <c r="D121" s="238"/>
      <c r="E121" s="238"/>
      <c r="F121" s="238"/>
    </row>
    <row r="122" spans="1:6" s="47" customFormat="1" ht="15.75" customHeight="1">
      <c r="A122" s="39"/>
      <c r="B122" s="42"/>
      <c r="C122" s="58" t="s">
        <v>606</v>
      </c>
      <c r="D122" s="238"/>
      <c r="E122" s="238"/>
      <c r="F122" s="238"/>
    </row>
    <row r="123" spans="1:6" s="47" customFormat="1" ht="15">
      <c r="A123" s="39"/>
      <c r="B123" s="42"/>
      <c r="C123" s="58" t="s">
        <v>399</v>
      </c>
      <c r="D123" s="238"/>
      <c r="E123" s="238"/>
      <c r="F123" s="238"/>
    </row>
    <row r="124" spans="1:6" s="47" customFormat="1" ht="15">
      <c r="A124" s="39"/>
      <c r="B124" s="42"/>
      <c r="C124" s="58" t="s">
        <v>405</v>
      </c>
      <c r="D124" s="119"/>
      <c r="E124" s="119"/>
      <c r="F124" s="119"/>
    </row>
    <row r="125" spans="1:6" s="47" customFormat="1" ht="15">
      <c r="A125" s="39"/>
      <c r="B125" s="42"/>
      <c r="C125" s="58" t="s">
        <v>604</v>
      </c>
      <c r="D125" s="119"/>
      <c r="E125" s="119"/>
      <c r="F125" s="119"/>
    </row>
    <row r="126" spans="1:6" s="47" customFormat="1" ht="15">
      <c r="A126" s="39"/>
      <c r="B126" s="42"/>
      <c r="C126" s="58" t="s">
        <v>593</v>
      </c>
      <c r="D126" s="119"/>
      <c r="E126" s="119"/>
      <c r="F126" s="119"/>
    </row>
    <row r="127" spans="1:6" s="47" customFormat="1" ht="15">
      <c r="A127" s="39"/>
      <c r="B127" s="42"/>
      <c r="C127" s="58" t="s">
        <v>603</v>
      </c>
      <c r="D127" s="119"/>
      <c r="E127" s="119"/>
      <c r="F127" s="119"/>
    </row>
    <row r="128" spans="1:6" s="47" customFormat="1" ht="15">
      <c r="A128" s="39"/>
      <c r="B128" s="42"/>
      <c r="C128" s="58" t="s">
        <v>595</v>
      </c>
      <c r="D128" s="119"/>
      <c r="E128" s="119"/>
      <c r="F128" s="119"/>
    </row>
    <row r="129" spans="1:6" s="47" customFormat="1" ht="15">
      <c r="A129" s="39"/>
      <c r="B129" s="42"/>
      <c r="C129" s="58" t="s">
        <v>596</v>
      </c>
      <c r="D129" s="119"/>
      <c r="E129" s="119"/>
      <c r="F129" s="119"/>
    </row>
    <row r="130" spans="1:6" s="47" customFormat="1" ht="15">
      <c r="A130" s="39"/>
      <c r="B130" s="42"/>
      <c r="C130" s="58" t="s">
        <v>611</v>
      </c>
      <c r="D130" s="119"/>
      <c r="E130" s="119"/>
      <c r="F130" s="119"/>
    </row>
    <row r="131" spans="1:6" s="47" customFormat="1" ht="15">
      <c r="A131" s="39"/>
      <c r="B131" s="42"/>
      <c r="C131" s="58" t="s">
        <v>402</v>
      </c>
      <c r="D131" s="119"/>
      <c r="E131" s="119"/>
      <c r="F131" s="119"/>
    </row>
    <row r="132" spans="1:6" s="47" customFormat="1" ht="15">
      <c r="A132" s="39"/>
      <c r="B132" s="42"/>
      <c r="C132" s="58" t="s">
        <v>129</v>
      </c>
      <c r="D132" s="119"/>
      <c r="E132" s="119"/>
      <c r="F132" s="119"/>
    </row>
    <row r="133" spans="1:6" s="47" customFormat="1" ht="15">
      <c r="A133" s="39"/>
      <c r="B133" s="42"/>
      <c r="C133" s="58" t="s">
        <v>601</v>
      </c>
      <c r="D133" s="119"/>
      <c r="E133" s="119"/>
      <c r="F133" s="119"/>
    </row>
    <row r="134" spans="1:6" s="47" customFormat="1" ht="15">
      <c r="A134" s="39"/>
      <c r="B134" s="42"/>
      <c r="C134" s="58" t="s">
        <v>599</v>
      </c>
      <c r="D134" s="119"/>
      <c r="E134" s="119"/>
      <c r="F134" s="119"/>
    </row>
    <row r="135" spans="1:6" s="47" customFormat="1" ht="15">
      <c r="A135" s="39"/>
      <c r="B135" s="42"/>
      <c r="C135" s="58" t="s">
        <v>600</v>
      </c>
      <c r="D135" s="119"/>
      <c r="E135" s="119"/>
      <c r="F135" s="119"/>
    </row>
    <row r="136" spans="1:6" s="47" customFormat="1" ht="15">
      <c r="A136" s="39"/>
      <c r="B136" s="42"/>
      <c r="C136" s="58" t="s">
        <v>243</v>
      </c>
      <c r="D136" s="119"/>
      <c r="E136" s="119"/>
      <c r="F136" s="119"/>
    </row>
    <row r="137" spans="1:6" s="47" customFormat="1" ht="15">
      <c r="A137" s="39"/>
      <c r="B137" s="42"/>
      <c r="C137" s="58"/>
      <c r="D137" s="119"/>
      <c r="E137" s="119"/>
      <c r="F137" s="119"/>
    </row>
    <row r="138" spans="1:6" s="47" customFormat="1" ht="27" customHeight="1">
      <c r="A138" s="43" t="s">
        <v>1017</v>
      </c>
      <c r="B138" s="135"/>
      <c r="C138" s="110" t="s">
        <v>1033</v>
      </c>
      <c r="D138" s="150">
        <v>1</v>
      </c>
      <c r="E138" s="257">
        <f>VLOOKUP(A138,'Pricelist Summary'!E:K,7,0)</f>
        <v>7290</v>
      </c>
      <c r="F138" s="256">
        <f>E138/1.07</f>
        <v>6813.0841121495323</v>
      </c>
    </row>
    <row r="139" spans="1:6" s="47" customFormat="1" ht="15">
      <c r="A139" s="39" t="s">
        <v>1018</v>
      </c>
      <c r="B139" s="39"/>
      <c r="C139" s="152" t="s">
        <v>1034</v>
      </c>
      <c r="D139" s="129"/>
      <c r="E139" s="257">
        <f>VLOOKUP(A139,'Pricelist Summary'!E:K,7,0)</f>
        <v>7290</v>
      </c>
      <c r="F139" s="256">
        <f>E139/1.07</f>
        <v>6813.0841121495323</v>
      </c>
    </row>
    <row r="140" spans="1:6" s="47" customFormat="1" ht="15">
      <c r="A140" s="39"/>
      <c r="B140" s="39"/>
      <c r="C140" s="130"/>
      <c r="D140" s="129"/>
      <c r="E140" s="129"/>
      <c r="F140" s="129"/>
    </row>
    <row r="141" spans="1:6" s="47" customFormat="1" ht="15">
      <c r="A141" s="39"/>
      <c r="B141" s="39"/>
      <c r="C141" s="155" t="s">
        <v>607</v>
      </c>
      <c r="D141" s="129"/>
      <c r="E141" s="129"/>
      <c r="F141" s="129"/>
    </row>
    <row r="142" spans="1:6" s="47" customFormat="1" ht="15">
      <c r="A142" s="39"/>
      <c r="B142" s="39"/>
      <c r="C142" s="58" t="s">
        <v>1553</v>
      </c>
      <c r="D142" s="129"/>
      <c r="E142" s="129"/>
      <c r="F142" s="129"/>
    </row>
    <row r="143" spans="1:6" s="47" customFormat="1" ht="15">
      <c r="A143" s="117" t="s">
        <v>231</v>
      </c>
      <c r="B143" s="42"/>
      <c r="C143" s="58" t="s">
        <v>610</v>
      </c>
      <c r="D143" s="238"/>
      <c r="E143" s="238"/>
      <c r="F143" s="238"/>
    </row>
    <row r="144" spans="1:6" s="47" customFormat="1" ht="15.75" customHeight="1">
      <c r="A144" s="39"/>
      <c r="B144" s="42"/>
      <c r="C144" s="58" t="s">
        <v>609</v>
      </c>
      <c r="D144" s="238"/>
      <c r="E144" s="238"/>
      <c r="F144" s="238"/>
    </row>
    <row r="145" spans="1:6" s="47" customFormat="1" ht="15.75" customHeight="1">
      <c r="A145" s="39"/>
      <c r="B145" s="42"/>
      <c r="C145" s="58" t="s">
        <v>606</v>
      </c>
      <c r="D145" s="238"/>
      <c r="E145" s="238"/>
      <c r="F145" s="238"/>
    </row>
    <row r="146" spans="1:6" s="47" customFormat="1" ht="15">
      <c r="A146" s="39"/>
      <c r="B146" s="42"/>
      <c r="C146" s="58" t="s">
        <v>399</v>
      </c>
      <c r="D146" s="238"/>
      <c r="E146" s="238"/>
      <c r="F146" s="238"/>
    </row>
    <row r="147" spans="1:6" s="47" customFormat="1" ht="15">
      <c r="A147" s="39"/>
      <c r="B147" s="42"/>
      <c r="C147" s="58" t="s">
        <v>1037</v>
      </c>
      <c r="D147" s="119"/>
      <c r="E147" s="119"/>
      <c r="F147" s="119"/>
    </row>
    <row r="148" spans="1:6" s="47" customFormat="1" ht="15">
      <c r="A148" s="39"/>
      <c r="B148" s="42"/>
      <c r="C148" s="58" t="s">
        <v>604</v>
      </c>
      <c r="D148" s="119"/>
      <c r="E148" s="119"/>
      <c r="F148" s="119"/>
    </row>
    <row r="149" spans="1:6" s="47" customFormat="1" ht="15">
      <c r="A149" s="39"/>
      <c r="B149" s="42"/>
      <c r="C149" s="58" t="s">
        <v>593</v>
      </c>
      <c r="D149" s="119"/>
      <c r="E149" s="119"/>
      <c r="F149" s="119"/>
    </row>
    <row r="150" spans="1:6" s="47" customFormat="1" ht="15">
      <c r="A150" s="39"/>
      <c r="B150" s="42"/>
      <c r="C150" s="58" t="s">
        <v>594</v>
      </c>
      <c r="D150" s="119"/>
      <c r="E150" s="119"/>
      <c r="F150" s="119"/>
    </row>
    <row r="151" spans="1:6" s="47" customFormat="1" ht="15">
      <c r="A151" s="39"/>
      <c r="B151" s="42"/>
      <c r="C151" s="58" t="s">
        <v>595</v>
      </c>
      <c r="D151" s="119"/>
      <c r="E151" s="119"/>
      <c r="F151" s="119"/>
    </row>
    <row r="152" spans="1:6" s="47" customFormat="1" ht="15">
      <c r="A152" s="39"/>
      <c r="B152" s="42"/>
      <c r="C152" s="58" t="s">
        <v>596</v>
      </c>
      <c r="D152" s="119"/>
      <c r="E152" s="119"/>
      <c r="F152" s="119"/>
    </row>
    <row r="153" spans="1:6" s="47" customFormat="1" ht="15">
      <c r="A153" s="39"/>
      <c r="B153" s="42"/>
      <c r="C153" s="58" t="s">
        <v>611</v>
      </c>
      <c r="D153" s="119"/>
      <c r="E153" s="119"/>
      <c r="F153" s="119"/>
    </row>
    <row r="154" spans="1:6" s="47" customFormat="1" ht="15">
      <c r="A154" s="39"/>
      <c r="B154" s="42"/>
      <c r="C154" s="58" t="s">
        <v>402</v>
      </c>
      <c r="D154" s="119"/>
      <c r="E154" s="119"/>
      <c r="F154" s="119"/>
    </row>
    <row r="155" spans="1:6" s="47" customFormat="1" ht="15">
      <c r="A155" s="39"/>
      <c r="B155" s="42"/>
      <c r="C155" s="58" t="s">
        <v>129</v>
      </c>
      <c r="D155" s="119"/>
      <c r="E155" s="119"/>
      <c r="F155" s="119"/>
    </row>
    <row r="156" spans="1:6" s="47" customFormat="1" ht="15">
      <c r="A156" s="39"/>
      <c r="B156" s="42"/>
      <c r="C156" s="58" t="s">
        <v>601</v>
      </c>
      <c r="D156" s="119"/>
      <c r="E156" s="119"/>
      <c r="F156" s="119"/>
    </row>
    <row r="157" spans="1:6" s="47" customFormat="1" ht="15">
      <c r="A157" s="39"/>
      <c r="B157" s="42"/>
      <c r="C157" s="58" t="s">
        <v>599</v>
      </c>
      <c r="D157" s="119"/>
      <c r="E157" s="119"/>
      <c r="F157" s="119"/>
    </row>
    <row r="158" spans="1:6" s="47" customFormat="1" ht="15">
      <c r="A158" s="39"/>
      <c r="B158" s="42"/>
      <c r="C158" s="58" t="s">
        <v>1036</v>
      </c>
      <c r="D158" s="119"/>
      <c r="E158" s="119"/>
      <c r="F158" s="119"/>
    </row>
    <row r="159" spans="1:6" s="47" customFormat="1" ht="15">
      <c r="A159" s="39"/>
      <c r="B159" s="42"/>
      <c r="C159" s="58" t="s">
        <v>1035</v>
      </c>
      <c r="D159" s="119"/>
      <c r="E159" s="119"/>
      <c r="F159" s="119"/>
    </row>
    <row r="160" spans="1:6" s="47" customFormat="1" ht="15">
      <c r="A160" s="39"/>
      <c r="B160" s="42"/>
      <c r="C160" s="58"/>
      <c r="D160" s="119"/>
      <c r="E160" s="119"/>
      <c r="F160" s="119"/>
    </row>
    <row r="161" spans="1:6" s="51" customFormat="1" ht="39" customHeight="1">
      <c r="A161" s="592" t="s">
        <v>1472</v>
      </c>
      <c r="B161" s="592"/>
      <c r="C161" s="592"/>
      <c r="D161" s="181"/>
      <c r="E161" s="181"/>
      <c r="F161" s="181"/>
    </row>
    <row r="162" spans="1:6" s="47" customFormat="1" ht="27" customHeight="1">
      <c r="A162" s="43" t="s">
        <v>1206</v>
      </c>
      <c r="B162" s="135"/>
      <c r="C162" s="110" t="s">
        <v>1225</v>
      </c>
      <c r="D162" s="150">
        <v>3</v>
      </c>
      <c r="E162" s="257">
        <f>VLOOKUP(A162,'Pricelist Summary'!E:K,7,0)</f>
        <v>8690</v>
      </c>
      <c r="F162" s="256">
        <f>E162/1.07</f>
        <v>8121.4953271028035</v>
      </c>
    </row>
    <row r="163" spans="1:6" s="47" customFormat="1" ht="22.5" customHeight="1">
      <c r="A163" s="39"/>
      <c r="B163" s="151"/>
      <c r="C163" s="152"/>
      <c r="D163" s="153"/>
      <c r="E163" s="349"/>
      <c r="F163" s="350"/>
    </row>
    <row r="164" spans="1:6" s="47" customFormat="1" ht="15">
      <c r="A164" s="39"/>
      <c r="B164" s="39"/>
      <c r="C164" s="155" t="s">
        <v>1216</v>
      </c>
      <c r="D164" s="129"/>
      <c r="E164" s="129"/>
      <c r="F164" s="129"/>
    </row>
    <row r="165" spans="1:6" s="47" customFormat="1" ht="15">
      <c r="A165" s="117" t="s">
        <v>231</v>
      </c>
      <c r="B165" s="42"/>
      <c r="C165" s="58" t="s">
        <v>1558</v>
      </c>
      <c r="D165" s="119"/>
      <c r="E165" s="119"/>
      <c r="F165" s="119"/>
    </row>
    <row r="166" spans="1:6" s="47" customFormat="1" ht="15">
      <c r="A166" s="117"/>
      <c r="B166" s="42"/>
      <c r="C166" s="58" t="s">
        <v>1557</v>
      </c>
      <c r="D166" s="119"/>
      <c r="E166" s="119"/>
      <c r="F166" s="119"/>
    </row>
    <row r="167" spans="1:6" s="47" customFormat="1" ht="15">
      <c r="A167" s="117"/>
      <c r="B167" s="42"/>
      <c r="C167" s="58" t="s">
        <v>1556</v>
      </c>
      <c r="D167" s="119"/>
      <c r="E167" s="119"/>
      <c r="F167" s="119"/>
    </row>
    <row r="168" spans="1:6" s="47" customFormat="1" ht="15.75" customHeight="1">
      <c r="A168" s="39"/>
      <c r="B168" s="42"/>
      <c r="C168" s="58" t="s">
        <v>1208</v>
      </c>
      <c r="D168" s="119"/>
      <c r="E168" s="119"/>
      <c r="F168" s="119"/>
    </row>
    <row r="169" spans="1:6" s="47" customFormat="1" ht="15">
      <c r="A169" s="39"/>
      <c r="B169" s="509" t="s">
        <v>1606</v>
      </c>
      <c r="C169" s="58" t="s">
        <v>1214</v>
      </c>
      <c r="D169" s="119"/>
      <c r="E169" s="119"/>
      <c r="F169" s="119"/>
    </row>
    <row r="170" spans="1:6" s="47" customFormat="1" ht="15">
      <c r="A170" s="39"/>
      <c r="B170" s="42"/>
      <c r="C170" s="58" t="s">
        <v>1207</v>
      </c>
      <c r="D170" s="119"/>
      <c r="E170" s="119"/>
      <c r="F170" s="119"/>
    </row>
    <row r="171" spans="1:6" s="47" customFormat="1" ht="15">
      <c r="A171" s="39"/>
      <c r="B171" s="348"/>
      <c r="C171" s="58" t="s">
        <v>593</v>
      </c>
      <c r="D171" s="119"/>
      <c r="E171" s="119"/>
      <c r="F171" s="119"/>
    </row>
    <row r="172" spans="1:6" s="47" customFormat="1" ht="15">
      <c r="A172" s="39"/>
      <c r="B172" s="42"/>
      <c r="C172" s="58" t="s">
        <v>594</v>
      </c>
      <c r="D172" s="119"/>
      <c r="E172" s="119"/>
      <c r="F172" s="119"/>
    </row>
    <row r="173" spans="1:6" s="47" customFormat="1" ht="15">
      <c r="A173" s="39"/>
      <c r="B173" s="42"/>
      <c r="C173" s="58" t="s">
        <v>595</v>
      </c>
      <c r="D173" s="119"/>
      <c r="E173" s="119"/>
      <c r="F173" s="119"/>
    </row>
    <row r="174" spans="1:6" s="47" customFormat="1" ht="15">
      <c r="A174" s="39"/>
      <c r="B174" s="42"/>
      <c r="C174" s="58" t="s">
        <v>596</v>
      </c>
      <c r="D174" s="119"/>
      <c r="E174" s="119"/>
      <c r="F174" s="119"/>
    </row>
    <row r="175" spans="1:6" s="47" customFormat="1" ht="15">
      <c r="A175" s="39"/>
      <c r="B175" s="42"/>
      <c r="C175" s="58" t="s">
        <v>1209</v>
      </c>
      <c r="D175" s="119"/>
      <c r="E175" s="119"/>
      <c r="F175" s="119"/>
    </row>
    <row r="176" spans="1:6" s="47" customFormat="1" ht="15">
      <c r="A176" s="39"/>
      <c r="B176" s="42"/>
      <c r="C176" s="58" t="s">
        <v>920</v>
      </c>
      <c r="D176" s="119"/>
      <c r="E176" s="119"/>
      <c r="F176" s="119"/>
    </row>
    <row r="177" spans="1:6" s="47" customFormat="1" ht="15">
      <c r="A177" s="39"/>
      <c r="B177" s="42"/>
      <c r="C177" s="58" t="s">
        <v>129</v>
      </c>
      <c r="D177" s="119"/>
      <c r="E177" s="119"/>
      <c r="F177" s="119"/>
    </row>
    <row r="178" spans="1:6" s="47" customFormat="1" ht="15">
      <c r="A178" s="39"/>
      <c r="B178" s="42"/>
      <c r="C178" s="58" t="s">
        <v>1215</v>
      </c>
      <c r="D178" s="119"/>
      <c r="E178" s="119"/>
      <c r="F178" s="119"/>
    </row>
    <row r="179" spans="1:6" s="47" customFormat="1" ht="15">
      <c r="A179" s="39"/>
      <c r="B179" s="42"/>
      <c r="C179" s="58" t="s">
        <v>1217</v>
      </c>
      <c r="D179" s="119"/>
      <c r="E179" s="119"/>
      <c r="F179" s="119"/>
    </row>
    <row r="180" spans="1:6" s="47" customFormat="1" ht="15">
      <c r="A180" s="39"/>
      <c r="B180" s="42"/>
      <c r="C180" s="41" t="s">
        <v>58</v>
      </c>
      <c r="D180" s="119"/>
      <c r="E180" s="119"/>
      <c r="F180" s="119"/>
    </row>
    <row r="181" spans="1:6" s="47" customFormat="1" ht="15">
      <c r="A181" s="39"/>
      <c r="B181" s="42"/>
      <c r="C181" s="169" t="s">
        <v>1210</v>
      </c>
      <c r="D181" s="119"/>
      <c r="E181" s="119"/>
      <c r="F181" s="119"/>
    </row>
    <row r="182" spans="1:6" s="47" customFormat="1" ht="15">
      <c r="A182" s="44"/>
      <c r="B182" s="48"/>
      <c r="C182" s="228"/>
      <c r="D182" s="122"/>
      <c r="E182" s="122"/>
      <c r="F182" s="119"/>
    </row>
    <row r="183" spans="1:6" s="347" customFormat="1">
      <c r="A183" s="43" t="s">
        <v>1574</v>
      </c>
      <c r="B183" s="135"/>
      <c r="C183" s="110" t="s">
        <v>1554</v>
      </c>
      <c r="D183" s="150">
        <v>3</v>
      </c>
      <c r="E183" s="257">
        <f>VLOOKUP(A183,'Pricelist Summary'!E:K,7,0)</f>
        <v>8390</v>
      </c>
      <c r="F183" s="256">
        <f>E183/1.07</f>
        <v>7841.1214953271019</v>
      </c>
    </row>
    <row r="184" spans="1:6" s="347" customFormat="1">
      <c r="A184" s="502"/>
      <c r="B184" s="502"/>
      <c r="C184" s="41"/>
      <c r="D184" s="503"/>
      <c r="E184" s="503"/>
      <c r="F184" s="503"/>
    </row>
    <row r="185" spans="1:6" s="347" customFormat="1">
      <c r="A185" s="502"/>
      <c r="B185" s="502"/>
      <c r="C185" s="41" t="s">
        <v>234</v>
      </c>
      <c r="D185" s="503"/>
      <c r="E185" s="503"/>
      <c r="F185" s="503"/>
    </row>
    <row r="186" spans="1:6" s="347" customFormat="1">
      <c r="A186" s="502"/>
      <c r="B186" s="502"/>
      <c r="C186" s="41" t="s">
        <v>235</v>
      </c>
      <c r="D186" s="503"/>
      <c r="E186" s="503"/>
      <c r="F186" s="503"/>
    </row>
    <row r="187" spans="1:6" s="347" customFormat="1">
      <c r="A187" s="502"/>
      <c r="B187" s="502"/>
      <c r="C187" s="41" t="s">
        <v>236</v>
      </c>
      <c r="D187" s="503"/>
      <c r="E187" s="503"/>
      <c r="F187" s="503"/>
    </row>
    <row r="188" spans="1:6" s="347" customFormat="1">
      <c r="A188" s="502"/>
      <c r="B188" s="502"/>
      <c r="C188" s="41" t="s">
        <v>237</v>
      </c>
      <c r="D188" s="503"/>
      <c r="E188" s="503"/>
      <c r="F188" s="503"/>
    </row>
    <row r="189" spans="1:6" s="347" customFormat="1">
      <c r="A189" s="502"/>
      <c r="B189" s="502"/>
      <c r="C189" s="41" t="s">
        <v>1243</v>
      </c>
      <c r="D189" s="503"/>
      <c r="E189" s="503"/>
      <c r="F189" s="503"/>
    </row>
    <row r="190" spans="1:6" s="347" customFormat="1">
      <c r="A190" s="502"/>
      <c r="B190" s="504"/>
      <c r="C190" s="505" t="s">
        <v>1244</v>
      </c>
      <c r="D190" s="503"/>
      <c r="E190" s="503"/>
      <c r="F190" s="503"/>
    </row>
    <row r="191" spans="1:6" s="347" customFormat="1">
      <c r="A191" s="502"/>
      <c r="B191" s="509" t="s">
        <v>1562</v>
      </c>
      <c r="C191" s="41" t="s">
        <v>1239</v>
      </c>
      <c r="D191" s="503"/>
      <c r="E191" s="503"/>
      <c r="F191" s="503"/>
    </row>
    <row r="192" spans="1:6" s="347" customFormat="1">
      <c r="A192" s="502"/>
      <c r="B192" s="502"/>
      <c r="C192" s="41" t="s">
        <v>238</v>
      </c>
      <c r="D192" s="503"/>
      <c r="E192" s="503"/>
      <c r="F192" s="503"/>
    </row>
    <row r="193" spans="1:6" s="347" customFormat="1">
      <c r="A193" s="502"/>
      <c r="B193" s="502"/>
      <c r="C193" s="41" t="s">
        <v>239</v>
      </c>
      <c r="D193" s="503"/>
      <c r="E193" s="503"/>
      <c r="F193" s="503"/>
    </row>
    <row r="194" spans="1:6" s="347" customFormat="1">
      <c r="A194" s="502"/>
      <c r="B194" s="502"/>
      <c r="C194" s="41" t="s">
        <v>240</v>
      </c>
      <c r="D194" s="503"/>
      <c r="E194" s="503"/>
      <c r="F194" s="503"/>
    </row>
    <row r="195" spans="1:6" s="347" customFormat="1">
      <c r="A195" s="502"/>
      <c r="B195" s="502"/>
      <c r="C195" s="41" t="s">
        <v>241</v>
      </c>
      <c r="D195" s="503"/>
      <c r="E195" s="503"/>
      <c r="F195" s="503"/>
    </row>
    <row r="196" spans="1:6" s="347" customFormat="1">
      <c r="A196" s="502"/>
      <c r="B196" s="502"/>
      <c r="C196" s="41" t="s">
        <v>123</v>
      </c>
      <c r="D196" s="503"/>
      <c r="E196" s="503"/>
      <c r="F196" s="503"/>
    </row>
    <row r="197" spans="1:6" s="347" customFormat="1">
      <c r="A197" s="502"/>
      <c r="B197" s="502"/>
      <c r="C197" s="41" t="s">
        <v>242</v>
      </c>
      <c r="D197" s="503"/>
      <c r="E197" s="503"/>
      <c r="F197" s="503"/>
    </row>
    <row r="198" spans="1:6" s="347" customFormat="1">
      <c r="A198" s="502"/>
      <c r="B198" s="502"/>
      <c r="C198" s="41" t="s">
        <v>243</v>
      </c>
      <c r="D198" s="503"/>
      <c r="E198" s="503"/>
      <c r="F198" s="503"/>
    </row>
    <row r="199" spans="1:6" s="347" customFormat="1">
      <c r="A199" s="502"/>
      <c r="B199" s="502"/>
      <c r="C199" s="41" t="s">
        <v>244</v>
      </c>
      <c r="D199" s="503"/>
      <c r="E199" s="503"/>
      <c r="F199" s="503"/>
    </row>
    <row r="200" spans="1:6" s="347" customFormat="1">
      <c r="A200" s="502"/>
      <c r="B200" s="502"/>
      <c r="C200" s="41" t="s">
        <v>245</v>
      </c>
      <c r="D200" s="503"/>
      <c r="E200" s="503"/>
      <c r="F200" s="503"/>
    </row>
    <row r="201" spans="1:6" s="347" customFormat="1">
      <c r="A201" s="502"/>
      <c r="B201" s="502"/>
      <c r="C201" s="41" t="s">
        <v>251</v>
      </c>
      <c r="D201" s="503"/>
      <c r="E201" s="503"/>
      <c r="F201" s="503"/>
    </row>
    <row r="202" spans="1:6" s="347" customFormat="1">
      <c r="A202" s="502"/>
      <c r="B202" s="502"/>
      <c r="C202" s="41" t="s">
        <v>1242</v>
      </c>
      <c r="D202" s="503"/>
      <c r="E202" s="503"/>
      <c r="F202" s="503"/>
    </row>
    <row r="203" spans="1:6" s="347" customFormat="1">
      <c r="A203" s="502"/>
      <c r="B203" s="502"/>
      <c r="C203" s="41" t="s">
        <v>246</v>
      </c>
      <c r="D203" s="503"/>
      <c r="E203" s="503"/>
      <c r="F203" s="503"/>
    </row>
    <row r="204" spans="1:6" s="347" customFormat="1">
      <c r="A204" s="502"/>
      <c r="B204" s="502"/>
      <c r="C204" s="41"/>
      <c r="D204" s="503"/>
      <c r="E204" s="503"/>
      <c r="F204" s="503"/>
    </row>
    <row r="205" spans="1:6" s="347" customFormat="1">
      <c r="A205" s="502"/>
      <c r="B205" s="502"/>
      <c r="C205" s="41" t="s">
        <v>247</v>
      </c>
      <c r="D205" s="503"/>
      <c r="E205" s="503"/>
      <c r="F205" s="503"/>
    </row>
    <row r="206" spans="1:6" s="347" customFormat="1">
      <c r="A206" s="502"/>
      <c r="B206" s="502"/>
      <c r="C206" s="41" t="s">
        <v>248</v>
      </c>
      <c r="D206" s="503"/>
      <c r="E206" s="503"/>
      <c r="F206" s="503"/>
    </row>
    <row r="207" spans="1:6" s="347" customFormat="1">
      <c r="A207" s="502"/>
      <c r="B207" s="502"/>
      <c r="C207" s="41" t="s">
        <v>249</v>
      </c>
      <c r="D207" s="503"/>
      <c r="E207" s="503"/>
      <c r="F207" s="503"/>
    </row>
    <row r="208" spans="1:6" s="347" customFormat="1">
      <c r="A208" s="502"/>
      <c r="B208" s="502"/>
      <c r="C208" s="41" t="s">
        <v>250</v>
      </c>
      <c r="D208" s="503"/>
      <c r="E208" s="503"/>
      <c r="F208" s="503"/>
    </row>
    <row r="209" spans="1:6" s="347" customFormat="1">
      <c r="A209" s="502"/>
      <c r="B209" s="502"/>
      <c r="C209" s="41"/>
      <c r="D209" s="503"/>
      <c r="E209" s="503"/>
      <c r="F209" s="503"/>
    </row>
    <row r="210" spans="1:6" s="347" customFormat="1">
      <c r="A210" s="502"/>
      <c r="B210" s="502"/>
      <c r="C210" s="41" t="s">
        <v>58</v>
      </c>
      <c r="D210" s="503"/>
      <c r="E210" s="503"/>
      <c r="F210" s="503"/>
    </row>
    <row r="211" spans="1:6" s="347" customFormat="1">
      <c r="A211" s="502"/>
      <c r="B211" s="502"/>
      <c r="C211" s="226" t="s">
        <v>1555</v>
      </c>
      <c r="D211" s="503"/>
      <c r="E211" s="503"/>
      <c r="F211" s="503"/>
    </row>
    <row r="212" spans="1:6" s="347" customFormat="1">
      <c r="A212" s="506"/>
      <c r="B212" s="506"/>
      <c r="C212" s="45"/>
      <c r="D212" s="507"/>
      <c r="E212" s="507"/>
      <c r="F212" s="507"/>
    </row>
    <row r="213" spans="1:6" s="47" customFormat="1" ht="27" customHeight="1">
      <c r="A213" s="43" t="s">
        <v>923</v>
      </c>
      <c r="B213" s="135"/>
      <c r="C213" s="110" t="s">
        <v>1228</v>
      </c>
      <c r="D213" s="150">
        <v>3</v>
      </c>
      <c r="E213" s="257">
        <f>VLOOKUP(A213,'Pricelist Summary'!E:K,7,0)</f>
        <v>4290</v>
      </c>
      <c r="F213" s="256">
        <f>E213/1.07</f>
        <v>4009.3457943925232</v>
      </c>
    </row>
    <row r="214" spans="1:6" s="47" customFormat="1" ht="15">
      <c r="A214" s="39"/>
      <c r="B214" s="39"/>
      <c r="C214" s="130"/>
      <c r="D214" s="129"/>
      <c r="E214" s="129"/>
      <c r="F214" s="129"/>
    </row>
    <row r="215" spans="1:6" s="47" customFormat="1" ht="15">
      <c r="A215" s="117" t="s">
        <v>231</v>
      </c>
      <c r="B215" s="42"/>
      <c r="C215" s="58" t="s">
        <v>598</v>
      </c>
      <c r="D215" s="119"/>
      <c r="E215" s="119"/>
      <c r="F215" s="119"/>
    </row>
    <row r="216" spans="1:6" s="47" customFormat="1" ht="15.75" customHeight="1">
      <c r="A216" s="39"/>
      <c r="B216" s="42"/>
      <c r="C216" s="58" t="s">
        <v>591</v>
      </c>
      <c r="D216" s="119"/>
      <c r="E216" s="119"/>
      <c r="F216" s="119"/>
    </row>
    <row r="217" spans="1:6" s="47" customFormat="1" ht="15.75" customHeight="1">
      <c r="A217" s="39"/>
      <c r="B217" s="42"/>
      <c r="C217" s="58" t="s">
        <v>597</v>
      </c>
      <c r="D217" s="119"/>
      <c r="E217" s="119"/>
      <c r="F217" s="119"/>
    </row>
    <row r="218" spans="1:6" s="47" customFormat="1" ht="15">
      <c r="A218" s="39"/>
      <c r="B218" s="42"/>
      <c r="C218" s="58" t="s">
        <v>399</v>
      </c>
      <c r="D218" s="119"/>
      <c r="E218" s="119"/>
      <c r="F218" s="119"/>
    </row>
    <row r="219" spans="1:6" s="47" customFormat="1" ht="15">
      <c r="A219" s="39"/>
      <c r="B219" s="42"/>
      <c r="C219" s="58" t="s">
        <v>592</v>
      </c>
      <c r="D219" s="119"/>
      <c r="E219" s="119"/>
      <c r="F219" s="119"/>
    </row>
    <row r="220" spans="1:6" s="47" customFormat="1" ht="15">
      <c r="A220" s="39"/>
      <c r="B220" s="42"/>
      <c r="C220" s="58" t="s">
        <v>593</v>
      </c>
      <c r="D220" s="119"/>
      <c r="E220" s="119"/>
      <c r="F220" s="119"/>
    </row>
    <row r="221" spans="1:6" s="47" customFormat="1" ht="15">
      <c r="A221" s="39"/>
      <c r="B221" s="509" t="s">
        <v>1608</v>
      </c>
      <c r="C221" s="58" t="s">
        <v>594</v>
      </c>
      <c r="D221" s="119"/>
      <c r="E221" s="119"/>
      <c r="F221" s="119"/>
    </row>
    <row r="222" spans="1:6" s="47" customFormat="1" ht="15">
      <c r="A222" s="39"/>
      <c r="B222" s="42"/>
      <c r="C222" s="58" t="s">
        <v>595</v>
      </c>
      <c r="D222" s="119"/>
      <c r="E222" s="119"/>
      <c r="F222" s="119"/>
    </row>
    <row r="223" spans="1:6" s="47" customFormat="1" ht="15">
      <c r="A223" s="39"/>
      <c r="B223" s="42"/>
      <c r="C223" s="58" t="s">
        <v>596</v>
      </c>
      <c r="D223" s="119"/>
      <c r="E223" s="119"/>
      <c r="F223" s="119"/>
    </row>
    <row r="224" spans="1:6" s="47" customFormat="1" ht="15">
      <c r="A224" s="39"/>
      <c r="B224" s="42"/>
      <c r="C224" s="58" t="s">
        <v>605</v>
      </c>
      <c r="D224" s="119"/>
      <c r="E224" s="119"/>
      <c r="F224" s="119"/>
    </row>
    <row r="225" spans="1:6" s="47" customFormat="1" ht="15">
      <c r="A225" s="39"/>
      <c r="B225" s="42"/>
      <c r="C225" s="58" t="s">
        <v>920</v>
      </c>
      <c r="D225" s="119"/>
      <c r="E225" s="119"/>
      <c r="F225" s="119"/>
    </row>
    <row r="226" spans="1:6" s="47" customFormat="1" ht="15">
      <c r="A226" s="39"/>
      <c r="B226" s="42"/>
      <c r="C226" s="58" t="s">
        <v>129</v>
      </c>
      <c r="D226" s="119"/>
      <c r="E226" s="119"/>
      <c r="F226" s="119"/>
    </row>
    <row r="227" spans="1:6" s="47" customFormat="1" ht="15">
      <c r="A227" s="39"/>
      <c r="B227" s="42"/>
      <c r="C227" s="58" t="s">
        <v>601</v>
      </c>
      <c r="D227" s="119"/>
      <c r="E227" s="119"/>
      <c r="F227" s="119"/>
    </row>
    <row r="228" spans="1:6" s="47" customFormat="1" ht="15">
      <c r="A228" s="39"/>
      <c r="B228" s="42"/>
      <c r="C228" s="58" t="s">
        <v>599</v>
      </c>
      <c r="D228" s="119"/>
      <c r="E228" s="119"/>
      <c r="F228" s="119"/>
    </row>
    <row r="229" spans="1:6" s="47" customFormat="1" ht="15">
      <c r="A229" s="39"/>
      <c r="B229" s="42"/>
      <c r="C229" s="58" t="s">
        <v>600</v>
      </c>
      <c r="D229" s="119"/>
      <c r="E229" s="119"/>
      <c r="F229" s="119"/>
    </row>
    <row r="230" spans="1:6" s="47" customFormat="1" ht="15">
      <c r="A230" s="39"/>
      <c r="B230" s="42"/>
      <c r="C230" s="41" t="s">
        <v>58</v>
      </c>
      <c r="D230" s="119"/>
      <c r="E230" s="119"/>
      <c r="F230" s="119"/>
    </row>
    <row r="231" spans="1:6" s="47" customFormat="1" ht="15">
      <c r="A231" s="39"/>
      <c r="B231" s="42"/>
      <c r="C231" s="169" t="s">
        <v>922</v>
      </c>
      <c r="D231" s="119"/>
      <c r="E231" s="119"/>
      <c r="F231" s="119"/>
    </row>
    <row r="232" spans="1:6" s="47" customFormat="1" ht="15">
      <c r="A232" s="39"/>
      <c r="B232" s="48"/>
      <c r="C232" s="58"/>
      <c r="D232" s="119"/>
      <c r="E232" s="119"/>
      <c r="F232" s="119"/>
    </row>
    <row r="233" spans="1:6" s="47" customFormat="1" ht="27" customHeight="1">
      <c r="A233" s="182" t="s">
        <v>924</v>
      </c>
      <c r="B233" s="182"/>
      <c r="C233" s="110" t="s">
        <v>1230</v>
      </c>
      <c r="D233" s="150">
        <v>3</v>
      </c>
      <c r="E233" s="257">
        <f>VLOOKUP(A233,'Pricelist Summary'!E:K,7,0)</f>
        <v>2190</v>
      </c>
      <c r="F233" s="256">
        <f>E233/1.07</f>
        <v>2046.7289719626167</v>
      </c>
    </row>
    <row r="234" spans="1:6" s="47" customFormat="1" ht="27" customHeight="1">
      <c r="A234" s="183"/>
      <c r="B234" s="183"/>
      <c r="C234" s="184" t="s">
        <v>708</v>
      </c>
      <c r="D234" s="153"/>
      <c r="E234" s="153"/>
      <c r="F234" s="153"/>
    </row>
    <row r="235" spans="1:6" s="47" customFormat="1" ht="15">
      <c r="A235" s="39"/>
      <c r="B235" s="39"/>
      <c r="C235" s="58" t="s">
        <v>705</v>
      </c>
      <c r="D235" s="129"/>
      <c r="E235" s="129"/>
      <c r="F235" s="129"/>
    </row>
    <row r="236" spans="1:6" s="47" customFormat="1" ht="15">
      <c r="A236" s="39"/>
      <c r="B236" s="39"/>
      <c r="C236" s="58" t="s">
        <v>704</v>
      </c>
      <c r="D236" s="129"/>
      <c r="E236" s="129"/>
      <c r="F236" s="129"/>
    </row>
    <row r="237" spans="1:6" s="47" customFormat="1" ht="15">
      <c r="A237" s="117" t="s">
        <v>231</v>
      </c>
      <c r="B237" s="39"/>
      <c r="C237" s="58" t="s">
        <v>707</v>
      </c>
      <c r="D237" s="119"/>
      <c r="E237" s="119"/>
      <c r="F237" s="119"/>
    </row>
    <row r="238" spans="1:6" s="47" customFormat="1" ht="15.75" customHeight="1">
      <c r="A238" s="39"/>
      <c r="B238" s="39"/>
      <c r="C238" s="58" t="s">
        <v>399</v>
      </c>
      <c r="D238" s="119"/>
      <c r="E238" s="119"/>
      <c r="F238" s="119"/>
    </row>
    <row r="239" spans="1:6" s="47" customFormat="1" ht="15.75" customHeight="1">
      <c r="A239" s="39"/>
      <c r="B239" s="42"/>
      <c r="C239" s="58" t="s">
        <v>701</v>
      </c>
      <c r="D239" s="119"/>
      <c r="E239" s="119"/>
      <c r="F239" s="119"/>
    </row>
    <row r="240" spans="1:6" s="47" customFormat="1" ht="15">
      <c r="A240" s="39"/>
      <c r="B240" s="42"/>
      <c r="C240" s="58" t="s">
        <v>703</v>
      </c>
      <c r="D240" s="119"/>
      <c r="E240" s="119"/>
      <c r="F240" s="119"/>
    </row>
    <row r="241" spans="1:6" s="47" customFormat="1" ht="15">
      <c r="A241" s="39"/>
      <c r="B241" s="42"/>
      <c r="C241" s="58" t="s">
        <v>702</v>
      </c>
      <c r="D241" s="119"/>
      <c r="E241" s="119"/>
      <c r="F241" s="119"/>
    </row>
    <row r="242" spans="1:6" s="47" customFormat="1" ht="15">
      <c r="A242" s="39"/>
      <c r="B242" s="42"/>
      <c r="C242" s="58" t="s">
        <v>1231</v>
      </c>
      <c r="D242" s="119"/>
      <c r="E242" s="119"/>
      <c r="F242" s="119"/>
    </row>
    <row r="243" spans="1:6" s="47" customFormat="1" ht="15">
      <c r="A243" s="39"/>
      <c r="B243" s="42"/>
      <c r="C243" s="58" t="s">
        <v>706</v>
      </c>
      <c r="D243" s="119"/>
      <c r="E243" s="119"/>
      <c r="F243" s="119"/>
    </row>
    <row r="244" spans="1:6" s="47" customFormat="1" ht="15">
      <c r="A244" s="39"/>
      <c r="B244" s="42"/>
      <c r="C244" s="58" t="s">
        <v>605</v>
      </c>
      <c r="D244" s="119"/>
      <c r="E244" s="119"/>
      <c r="F244" s="119"/>
    </row>
    <row r="245" spans="1:6" s="47" customFormat="1" ht="15">
      <c r="A245" s="39"/>
      <c r="B245" s="42"/>
      <c r="C245" s="58" t="s">
        <v>920</v>
      </c>
      <c r="D245" s="119"/>
      <c r="E245" s="119"/>
      <c r="F245" s="119"/>
    </row>
    <row r="246" spans="1:6" s="47" customFormat="1" ht="15">
      <c r="A246" s="39"/>
      <c r="B246" s="42"/>
      <c r="C246" s="58" t="s">
        <v>129</v>
      </c>
      <c r="D246" s="119"/>
      <c r="E246" s="119"/>
      <c r="F246" s="119"/>
    </row>
    <row r="247" spans="1:6" s="47" customFormat="1" ht="15">
      <c r="A247" s="39"/>
      <c r="B247" s="42"/>
      <c r="C247" s="58" t="s">
        <v>601</v>
      </c>
      <c r="D247" s="119"/>
      <c r="E247" s="119"/>
      <c r="F247" s="119"/>
    </row>
    <row r="248" spans="1:6" s="47" customFormat="1" ht="15">
      <c r="A248" s="39"/>
      <c r="B248" s="42"/>
      <c r="C248" s="58" t="s">
        <v>599</v>
      </c>
      <c r="D248" s="119"/>
      <c r="E248" s="119"/>
      <c r="F248" s="119"/>
    </row>
    <row r="249" spans="1:6" s="47" customFormat="1" ht="15">
      <c r="A249" s="39"/>
      <c r="B249" s="42"/>
      <c r="C249" s="58" t="s">
        <v>600</v>
      </c>
      <c r="D249" s="119"/>
      <c r="E249" s="119"/>
      <c r="F249" s="119"/>
    </row>
    <row r="250" spans="1:6" s="47" customFormat="1" ht="15">
      <c r="A250" s="39"/>
      <c r="B250" s="42"/>
      <c r="C250" s="58" t="s">
        <v>599</v>
      </c>
      <c r="D250" s="119"/>
      <c r="E250" s="119"/>
      <c r="F250" s="119"/>
    </row>
    <row r="251" spans="1:6" s="47" customFormat="1" ht="15">
      <c r="A251" s="39"/>
      <c r="B251" s="42"/>
      <c r="C251" s="41" t="s">
        <v>58</v>
      </c>
      <c r="D251" s="119"/>
      <c r="E251" s="119"/>
      <c r="F251" s="119"/>
    </row>
    <row r="252" spans="1:6" s="47" customFormat="1" ht="15">
      <c r="A252" s="39"/>
      <c r="B252" s="42"/>
      <c r="C252" s="226" t="s">
        <v>921</v>
      </c>
      <c r="D252" s="119"/>
      <c r="E252" s="119"/>
      <c r="F252" s="119"/>
    </row>
    <row r="253" spans="1:6" s="47" customFormat="1" ht="15">
      <c r="A253" s="227"/>
      <c r="B253" s="48"/>
      <c r="C253" s="45"/>
      <c r="D253" s="119"/>
      <c r="E253" s="119"/>
      <c r="F253" s="119"/>
    </row>
    <row r="254" spans="1:6" s="47" customFormat="1" ht="27" customHeight="1">
      <c r="A254" s="43" t="s">
        <v>1211</v>
      </c>
      <c r="B254" s="135"/>
      <c r="C254" s="110" t="s">
        <v>1224</v>
      </c>
      <c r="D254" s="150">
        <v>3</v>
      </c>
      <c r="E254" s="257">
        <f>VLOOKUP(A254,'Pricelist Summary'!E:K,7,0)</f>
        <v>1290</v>
      </c>
      <c r="F254" s="256">
        <f>E254/1.07</f>
        <v>1205.6074766355139</v>
      </c>
    </row>
    <row r="255" spans="1:6" s="47" customFormat="1" ht="15">
      <c r="A255" s="39"/>
      <c r="B255" s="39"/>
      <c r="C255" s="130"/>
      <c r="D255" s="129"/>
      <c r="E255" s="129"/>
      <c r="F255" s="129"/>
    </row>
    <row r="256" spans="1:6" s="47" customFormat="1" ht="15">
      <c r="A256" s="39"/>
      <c r="B256" s="39"/>
      <c r="C256" s="184" t="s">
        <v>1223</v>
      </c>
      <c r="D256" s="129"/>
      <c r="E256" s="129"/>
      <c r="F256" s="129"/>
    </row>
    <row r="257" spans="1:6" s="47" customFormat="1" ht="15">
      <c r="A257" s="117" t="s">
        <v>231</v>
      </c>
      <c r="B257" s="42"/>
      <c r="C257" s="58" t="s">
        <v>1212</v>
      </c>
      <c r="D257" s="119"/>
      <c r="E257" s="119"/>
      <c r="F257" s="119"/>
    </row>
    <row r="258" spans="1:6" s="47" customFormat="1" ht="15.75" customHeight="1">
      <c r="A258" s="39"/>
      <c r="B258" s="42"/>
      <c r="C258" s="58" t="s">
        <v>707</v>
      </c>
      <c r="D258" s="119"/>
      <c r="E258" s="119"/>
      <c r="F258" s="119"/>
    </row>
    <row r="259" spans="1:6" s="47" customFormat="1" ht="15">
      <c r="A259" s="39"/>
      <c r="B259" s="42"/>
      <c r="C259" s="58" t="s">
        <v>399</v>
      </c>
      <c r="D259" s="119"/>
      <c r="E259" s="119"/>
      <c r="F259" s="119"/>
    </row>
    <row r="260" spans="1:6" s="47" customFormat="1" ht="15">
      <c r="A260" s="39"/>
      <c r="B260" s="42"/>
      <c r="C260" s="58" t="s">
        <v>1220</v>
      </c>
      <c r="D260" s="119"/>
      <c r="E260" s="119"/>
      <c r="F260" s="119"/>
    </row>
    <row r="261" spans="1:6" s="47" customFormat="1" ht="15">
      <c r="A261" s="39"/>
      <c r="B261" s="42"/>
      <c r="C261" s="58" t="s">
        <v>1213</v>
      </c>
      <c r="D261" s="119"/>
      <c r="E261" s="119"/>
      <c r="F261" s="119"/>
    </row>
    <row r="262" spans="1:6" s="47" customFormat="1" ht="15">
      <c r="A262" s="39"/>
      <c r="B262" s="42"/>
      <c r="C262" s="58" t="s">
        <v>1219</v>
      </c>
      <c r="D262" s="119"/>
      <c r="E262" s="119"/>
      <c r="F262" s="119"/>
    </row>
    <row r="263" spans="1:6" s="47" customFormat="1" ht="15">
      <c r="A263" s="39"/>
      <c r="B263" s="42"/>
      <c r="C263" s="58" t="s">
        <v>595</v>
      </c>
      <c r="D263" s="119"/>
      <c r="E263" s="119"/>
      <c r="F263" s="119"/>
    </row>
    <row r="264" spans="1:6" s="47" customFormat="1" ht="15">
      <c r="A264" s="39"/>
      <c r="B264" s="42"/>
      <c r="C264" s="58" t="s">
        <v>596</v>
      </c>
      <c r="D264" s="119"/>
      <c r="E264" s="119"/>
      <c r="F264" s="119"/>
    </row>
    <row r="265" spans="1:6" s="47" customFormat="1" ht="15">
      <c r="A265" s="39"/>
      <c r="B265" s="42"/>
      <c r="C265" s="58" t="s">
        <v>1221</v>
      </c>
      <c r="D265" s="119"/>
      <c r="E265" s="119"/>
      <c r="F265" s="119"/>
    </row>
    <row r="266" spans="1:6" s="47" customFormat="1" ht="15">
      <c r="A266" s="39"/>
      <c r="B266" s="42"/>
      <c r="C266" s="58" t="s">
        <v>1222</v>
      </c>
      <c r="D266" s="119"/>
      <c r="E266" s="119"/>
      <c r="F266" s="119"/>
    </row>
    <row r="267" spans="1:6" s="47" customFormat="1" ht="15">
      <c r="A267" s="39"/>
      <c r="B267" s="42"/>
      <c r="C267" s="58" t="s">
        <v>129</v>
      </c>
      <c r="D267" s="119"/>
      <c r="E267" s="119"/>
      <c r="F267" s="119"/>
    </row>
    <row r="268" spans="1:6" s="47" customFormat="1" ht="15">
      <c r="A268" s="39"/>
      <c r="B268" s="42"/>
      <c r="C268" s="58" t="s">
        <v>1215</v>
      </c>
      <c r="D268" s="119"/>
      <c r="E268" s="119"/>
      <c r="F268" s="119"/>
    </row>
    <row r="269" spans="1:6" s="47" customFormat="1" ht="15">
      <c r="A269" s="39"/>
      <c r="B269" s="42"/>
      <c r="C269" s="58" t="s">
        <v>599</v>
      </c>
      <c r="D269" s="119"/>
      <c r="E269" s="119"/>
      <c r="F269" s="119"/>
    </row>
    <row r="270" spans="1:6" s="47" customFormat="1" ht="15">
      <c r="A270" s="39"/>
      <c r="B270" s="42"/>
      <c r="C270" s="58" t="s">
        <v>600</v>
      </c>
      <c r="D270" s="119"/>
      <c r="E270" s="119"/>
      <c r="F270" s="119"/>
    </row>
    <row r="271" spans="1:6" s="47" customFormat="1" ht="15">
      <c r="A271" s="39"/>
      <c r="B271" s="42"/>
      <c r="C271" s="41" t="s">
        <v>58</v>
      </c>
      <c r="D271" s="119"/>
      <c r="E271" s="119"/>
      <c r="F271" s="119"/>
    </row>
    <row r="272" spans="1:6" s="47" customFormat="1" ht="15">
      <c r="A272" s="39"/>
      <c r="B272" s="42"/>
      <c r="C272" s="169" t="s">
        <v>1218</v>
      </c>
      <c r="D272" s="119"/>
      <c r="E272" s="119"/>
      <c r="F272" s="119"/>
    </row>
    <row r="273" spans="1:6" s="47" customFormat="1" ht="15">
      <c r="A273" s="44"/>
      <c r="B273" s="48"/>
      <c r="C273" s="228"/>
      <c r="D273" s="122"/>
      <c r="E273" s="119"/>
      <c r="F273" s="119"/>
    </row>
    <row r="274" spans="1:6" s="1" customFormat="1" ht="36" customHeight="1">
      <c r="A274" s="15" t="s">
        <v>24</v>
      </c>
      <c r="B274" s="25"/>
      <c r="C274" s="103" t="s">
        <v>1226</v>
      </c>
      <c r="D274" s="118">
        <v>3</v>
      </c>
      <c r="E274" s="257">
        <f>VLOOKUP(A274,'Pricelist Summary'!E:K,7,0)</f>
        <v>4690</v>
      </c>
      <c r="F274" s="256">
        <f>E274/1.07</f>
        <v>4383.1775700934577</v>
      </c>
    </row>
    <row r="275" spans="1:6" s="1" customFormat="1">
      <c r="A275" s="39"/>
      <c r="B275" s="40"/>
      <c r="C275" s="41" t="s">
        <v>1241</v>
      </c>
      <c r="D275" s="119"/>
      <c r="E275" s="119"/>
      <c r="F275" s="119"/>
    </row>
    <row r="276" spans="1:6" s="1" customFormat="1">
      <c r="A276" s="39"/>
      <c r="B276" s="40"/>
      <c r="C276" s="41" t="s">
        <v>119</v>
      </c>
      <c r="D276" s="119"/>
      <c r="E276" s="119"/>
      <c r="F276" s="119"/>
    </row>
    <row r="277" spans="1:6" s="1" customFormat="1">
      <c r="A277" s="39"/>
      <c r="B277" s="40"/>
      <c r="C277" s="41" t="s">
        <v>183</v>
      </c>
      <c r="D277" s="119"/>
      <c r="E277" s="119"/>
      <c r="F277" s="119"/>
    </row>
    <row r="278" spans="1:6" s="1" customFormat="1" ht="21" customHeight="1">
      <c r="A278" s="39"/>
      <c r="B278" s="40"/>
      <c r="C278" s="41" t="s">
        <v>1576</v>
      </c>
      <c r="D278" s="119"/>
      <c r="E278" s="119"/>
      <c r="F278" s="119"/>
    </row>
    <row r="279" spans="1:6" s="1" customFormat="1">
      <c r="A279" s="39"/>
      <c r="B279" s="40"/>
      <c r="C279" s="41" t="s">
        <v>120</v>
      </c>
      <c r="D279" s="119"/>
      <c r="E279" s="119"/>
      <c r="F279" s="119"/>
    </row>
    <row r="280" spans="1:6" s="1" customFormat="1">
      <c r="A280" s="39"/>
      <c r="B280" s="40"/>
      <c r="C280" s="41" t="s">
        <v>121</v>
      </c>
      <c r="D280" s="119"/>
      <c r="E280" s="119"/>
      <c r="F280" s="119"/>
    </row>
    <row r="281" spans="1:6" s="1" customFormat="1">
      <c r="A281" s="39"/>
      <c r="B281" s="536" t="s">
        <v>1610</v>
      </c>
      <c r="C281" s="41" t="s">
        <v>122</v>
      </c>
      <c r="D281" s="119"/>
      <c r="E281" s="119"/>
      <c r="F281" s="119"/>
    </row>
    <row r="282" spans="1:6" s="47" customFormat="1" ht="15">
      <c r="A282" s="39"/>
      <c r="B282" s="42"/>
      <c r="C282" s="58" t="s">
        <v>1239</v>
      </c>
      <c r="D282" s="119"/>
      <c r="E282" s="119"/>
      <c r="F282" s="119"/>
    </row>
    <row r="283" spans="1:6" s="47" customFormat="1" ht="15">
      <c r="A283" s="39"/>
      <c r="B283" s="42"/>
      <c r="C283" s="58" t="s">
        <v>1240</v>
      </c>
      <c r="D283" s="119"/>
      <c r="E283" s="119"/>
      <c r="F283" s="119"/>
    </row>
    <row r="284" spans="1:6" s="1" customFormat="1">
      <c r="A284" s="39"/>
      <c r="B284" s="40"/>
      <c r="C284" s="58" t="s">
        <v>595</v>
      </c>
      <c r="D284" s="119"/>
      <c r="E284" s="119"/>
      <c r="F284" s="119"/>
    </row>
    <row r="285" spans="1:6" s="1" customFormat="1">
      <c r="A285" s="39"/>
      <c r="B285" s="40"/>
      <c r="C285" s="41" t="s">
        <v>123</v>
      </c>
      <c r="D285" s="119"/>
      <c r="E285" s="119"/>
      <c r="F285" s="119"/>
    </row>
    <row r="286" spans="1:6" s="1" customFormat="1">
      <c r="A286" s="39"/>
      <c r="B286" s="40"/>
      <c r="C286" s="41" t="s">
        <v>124</v>
      </c>
      <c r="D286" s="119"/>
      <c r="E286" s="119"/>
      <c r="F286" s="119"/>
    </row>
    <row r="287" spans="1:6" s="1" customFormat="1">
      <c r="A287" s="39"/>
      <c r="B287" s="40"/>
      <c r="C287" s="41" t="s">
        <v>125</v>
      </c>
      <c r="D287" s="119"/>
      <c r="E287" s="119"/>
      <c r="F287" s="119"/>
    </row>
    <row r="288" spans="1:6" s="1" customFormat="1">
      <c r="A288" s="39"/>
      <c r="B288" s="40"/>
      <c r="C288" s="41" t="s">
        <v>126</v>
      </c>
      <c r="D288" s="119"/>
      <c r="E288" s="119"/>
      <c r="F288" s="119"/>
    </row>
    <row r="289" spans="1:6" s="1" customFormat="1">
      <c r="A289" s="39"/>
      <c r="B289" s="40"/>
      <c r="C289" s="41" t="s">
        <v>127</v>
      </c>
      <c r="D289" s="119"/>
      <c r="E289" s="119"/>
      <c r="F289" s="119"/>
    </row>
    <row r="290" spans="1:6" s="1" customFormat="1">
      <c r="A290" s="39"/>
      <c r="B290" s="40"/>
      <c r="C290" s="41" t="s">
        <v>118</v>
      </c>
      <c r="D290" s="119"/>
      <c r="E290" s="119"/>
      <c r="F290" s="119"/>
    </row>
    <row r="291" spans="1:6" s="1" customFormat="1">
      <c r="A291" s="39"/>
      <c r="B291" s="40"/>
      <c r="C291" s="226" t="s">
        <v>1238</v>
      </c>
      <c r="D291" s="119"/>
      <c r="E291" s="119"/>
      <c r="F291" s="119"/>
    </row>
    <row r="292" spans="1:6" s="1" customFormat="1">
      <c r="A292" s="16"/>
      <c r="B292" s="26"/>
      <c r="C292" s="31"/>
      <c r="D292" s="120"/>
      <c r="E292" s="120"/>
      <c r="F292" s="120"/>
    </row>
    <row r="293" spans="1:6" s="1" customFormat="1" ht="33" customHeight="1">
      <c r="A293" s="15" t="s">
        <v>279</v>
      </c>
      <c r="B293" s="25"/>
      <c r="C293" s="103" t="s">
        <v>1227</v>
      </c>
      <c r="D293" s="118">
        <v>3</v>
      </c>
      <c r="E293" s="257">
        <f>VLOOKUP(A293,'Pricelist Summary'!E:K,7,0)</f>
        <v>4490</v>
      </c>
      <c r="F293" s="256">
        <f>E293/1.07</f>
        <v>4196.26168224299</v>
      </c>
    </row>
    <row r="294" spans="1:6" s="1" customFormat="1">
      <c r="A294" s="39"/>
      <c r="B294" s="40"/>
      <c r="C294" s="41" t="s">
        <v>268</v>
      </c>
      <c r="D294" s="119"/>
      <c r="E294" s="119"/>
      <c r="F294" s="119"/>
    </row>
    <row r="295" spans="1:6" s="1" customFormat="1">
      <c r="A295" s="39"/>
      <c r="B295" s="40"/>
      <c r="C295" s="41" t="s">
        <v>269</v>
      </c>
      <c r="D295" s="119"/>
      <c r="E295" s="119"/>
      <c r="F295" s="119"/>
    </row>
    <row r="296" spans="1:6" s="1" customFormat="1">
      <c r="A296" s="39"/>
      <c r="B296" s="40"/>
      <c r="C296" s="41" t="s">
        <v>270</v>
      </c>
      <c r="D296" s="119"/>
      <c r="E296" s="119"/>
      <c r="F296" s="119"/>
    </row>
    <row r="297" spans="1:6" s="1" customFormat="1">
      <c r="A297" s="39"/>
      <c r="B297" s="40"/>
      <c r="C297" s="41" t="s">
        <v>1577</v>
      </c>
      <c r="D297" s="119"/>
      <c r="E297" s="119"/>
      <c r="F297" s="119"/>
    </row>
    <row r="298" spans="1:6" s="47" customFormat="1" ht="15">
      <c r="A298" s="39"/>
      <c r="B298" s="42"/>
      <c r="C298" s="58" t="s">
        <v>1234</v>
      </c>
      <c r="D298" s="119"/>
      <c r="E298" s="119"/>
      <c r="F298" s="119"/>
    </row>
    <row r="299" spans="1:6" s="1" customFormat="1">
      <c r="A299" s="39"/>
      <c r="B299" s="40"/>
      <c r="C299" s="41" t="s">
        <v>120</v>
      </c>
      <c r="D299" s="119"/>
      <c r="E299" s="119"/>
      <c r="F299" s="119"/>
    </row>
    <row r="300" spans="1:6" s="1" customFormat="1" ht="15">
      <c r="A300" s="39"/>
      <c r="B300" s="509" t="s">
        <v>1607</v>
      </c>
      <c r="C300" s="41" t="s">
        <v>121</v>
      </c>
      <c r="D300" s="119"/>
      <c r="E300" s="119"/>
      <c r="F300" s="119"/>
    </row>
    <row r="301" spans="1:6" s="1" customFormat="1">
      <c r="A301" s="39"/>
      <c r="B301" s="40"/>
      <c r="C301" s="41" t="s">
        <v>273</v>
      </c>
      <c r="D301" s="119"/>
      <c r="E301" s="119"/>
      <c r="F301" s="119"/>
    </row>
    <row r="302" spans="1:6" s="1" customFormat="1">
      <c r="A302" s="39"/>
      <c r="B302" s="40"/>
      <c r="C302" s="41" t="s">
        <v>271</v>
      </c>
      <c r="D302" s="119"/>
      <c r="E302" s="119"/>
      <c r="F302" s="119"/>
    </row>
    <row r="303" spans="1:6" s="1" customFormat="1">
      <c r="A303" s="39"/>
      <c r="B303" s="40"/>
      <c r="C303" s="41" t="s">
        <v>123</v>
      </c>
      <c r="D303" s="119"/>
      <c r="E303" s="119"/>
      <c r="F303" s="119"/>
    </row>
    <row r="304" spans="1:6" s="1" customFormat="1">
      <c r="A304" s="39"/>
      <c r="B304" s="40"/>
      <c r="C304" s="41" t="s">
        <v>272</v>
      </c>
      <c r="D304" s="119"/>
      <c r="E304" s="119"/>
      <c r="F304" s="119"/>
    </row>
    <row r="305" spans="1:6" s="1" customFormat="1">
      <c r="A305" s="39"/>
      <c r="B305" s="40"/>
      <c r="C305" s="41" t="s">
        <v>125</v>
      </c>
      <c r="D305" s="119"/>
      <c r="E305" s="119"/>
      <c r="F305" s="119"/>
    </row>
    <row r="306" spans="1:6" s="1" customFormat="1">
      <c r="A306" s="39"/>
      <c r="B306" s="40"/>
      <c r="C306" s="41" t="s">
        <v>126</v>
      </c>
      <c r="D306" s="119"/>
      <c r="E306" s="119"/>
      <c r="F306" s="119"/>
    </row>
    <row r="307" spans="1:6" s="1" customFormat="1">
      <c r="A307" s="39"/>
      <c r="B307" s="40"/>
      <c r="C307" s="41" t="s">
        <v>127</v>
      </c>
      <c r="D307" s="119"/>
      <c r="E307" s="119"/>
      <c r="F307" s="119"/>
    </row>
    <row r="308" spans="1:6" s="1" customFormat="1">
      <c r="A308" s="39"/>
      <c r="B308" s="40"/>
      <c r="C308" s="41" t="s">
        <v>118</v>
      </c>
      <c r="D308" s="119"/>
      <c r="E308" s="119"/>
      <c r="F308" s="119"/>
    </row>
    <row r="309" spans="1:6" s="1" customFormat="1">
      <c r="A309" s="39"/>
      <c r="B309" s="40"/>
      <c r="C309" s="226" t="s">
        <v>1235</v>
      </c>
      <c r="D309" s="119"/>
      <c r="E309" s="119"/>
      <c r="F309" s="119"/>
    </row>
    <row r="310" spans="1:6" s="1" customFormat="1">
      <c r="A310" s="16"/>
      <c r="B310" s="26"/>
      <c r="C310" s="31"/>
      <c r="D310" s="120"/>
      <c r="E310" s="120"/>
      <c r="F310" s="120"/>
    </row>
    <row r="311" spans="1:6" s="47" customFormat="1" ht="37.5" customHeight="1">
      <c r="A311" s="43" t="s">
        <v>410</v>
      </c>
      <c r="B311" s="46"/>
      <c r="C311" s="102" t="s">
        <v>1229</v>
      </c>
      <c r="D311" s="121">
        <v>3</v>
      </c>
      <c r="E311" s="257">
        <f>VLOOKUP(A311,'Pricelist Summary'!E:K,7,0)</f>
        <v>2690</v>
      </c>
      <c r="F311" s="256">
        <f>E311/1.07</f>
        <v>2514.0186915887848</v>
      </c>
    </row>
    <row r="312" spans="1:6" s="47" customFormat="1" ht="15">
      <c r="A312" s="39"/>
      <c r="B312" s="42"/>
      <c r="C312" s="49" t="s">
        <v>152</v>
      </c>
      <c r="D312" s="119"/>
      <c r="E312" s="119"/>
      <c r="F312" s="119"/>
    </row>
    <row r="313" spans="1:6" s="51" customFormat="1">
      <c r="A313" s="50"/>
      <c r="B313" s="50"/>
      <c r="C313" s="41" t="s">
        <v>467</v>
      </c>
      <c r="D313" s="123"/>
      <c r="E313" s="123"/>
      <c r="F313" s="123"/>
    </row>
    <row r="314" spans="1:6" s="51" customFormat="1">
      <c r="A314" s="50"/>
      <c r="B314" s="50"/>
      <c r="C314" s="41" t="s">
        <v>468</v>
      </c>
      <c r="D314" s="123"/>
      <c r="E314" s="123"/>
      <c r="F314" s="123"/>
    </row>
    <row r="315" spans="1:6" s="51" customFormat="1" ht="15.75" customHeight="1">
      <c r="A315" s="50"/>
      <c r="B315" s="50"/>
      <c r="C315" s="41" t="s">
        <v>469</v>
      </c>
      <c r="D315" s="123"/>
      <c r="E315" s="123"/>
      <c r="F315" s="123"/>
    </row>
    <row r="316" spans="1:6" s="51" customFormat="1">
      <c r="A316" s="50"/>
      <c r="B316" s="50"/>
      <c r="C316" s="41" t="s">
        <v>143</v>
      </c>
      <c r="D316" s="123"/>
      <c r="E316" s="123"/>
      <c r="F316" s="123"/>
    </row>
    <row r="317" spans="1:6" s="51" customFormat="1">
      <c r="A317" s="50"/>
      <c r="B317" s="50"/>
      <c r="C317" s="41" t="s">
        <v>144</v>
      </c>
      <c r="D317" s="123"/>
      <c r="E317" s="123"/>
      <c r="F317" s="123"/>
    </row>
    <row r="318" spans="1:6" s="51" customFormat="1">
      <c r="A318" s="50"/>
      <c r="B318" s="536" t="s">
        <v>1609</v>
      </c>
      <c r="C318" s="41" t="s">
        <v>470</v>
      </c>
      <c r="D318" s="123"/>
      <c r="E318" s="123"/>
      <c r="F318" s="123"/>
    </row>
    <row r="319" spans="1:6" s="51" customFormat="1">
      <c r="A319" s="50"/>
      <c r="B319" s="50"/>
      <c r="C319" s="41" t="s">
        <v>146</v>
      </c>
      <c r="D319" s="123"/>
      <c r="E319" s="123"/>
      <c r="F319" s="123"/>
    </row>
    <row r="320" spans="1:6" s="51" customFormat="1">
      <c r="A320" s="50"/>
      <c r="B320" s="50"/>
      <c r="C320" s="41" t="s">
        <v>147</v>
      </c>
      <c r="D320" s="123"/>
      <c r="E320" s="123"/>
      <c r="F320" s="123"/>
    </row>
    <row r="321" spans="1:6" s="51" customFormat="1">
      <c r="A321" s="50"/>
      <c r="B321" s="50"/>
      <c r="C321" s="41" t="s">
        <v>58</v>
      </c>
      <c r="D321" s="123"/>
      <c r="E321" s="123"/>
      <c r="F321" s="123"/>
    </row>
    <row r="322" spans="1:6" s="51" customFormat="1">
      <c r="A322" s="50"/>
      <c r="B322" s="50"/>
      <c r="C322" s="226" t="s">
        <v>1236</v>
      </c>
      <c r="D322" s="123"/>
      <c r="E322" s="123"/>
      <c r="F322" s="123"/>
    </row>
    <row r="323" spans="1:6" s="51" customFormat="1">
      <c r="A323" s="52"/>
      <c r="B323" s="52"/>
      <c r="C323" s="45"/>
      <c r="D323" s="124"/>
      <c r="E323" s="124"/>
      <c r="F323" s="124"/>
    </row>
    <row r="324" spans="1:6" s="531" customFormat="1" ht="27" customHeight="1">
      <c r="A324" s="273" t="s">
        <v>409</v>
      </c>
      <c r="B324" s="273"/>
      <c r="C324" s="529" t="s">
        <v>1233</v>
      </c>
      <c r="D324" s="530">
        <v>3</v>
      </c>
      <c r="E324" s="271">
        <f>VLOOKUP(A324,'Pricelist Summary'!E:K,7,0)</f>
        <v>1590</v>
      </c>
      <c r="F324" s="272">
        <f>E324/1.07</f>
        <v>1485.981308411215</v>
      </c>
    </row>
    <row r="325" spans="1:6" s="531" customFormat="1" ht="27" customHeight="1">
      <c r="A325" s="273"/>
      <c r="B325" s="273"/>
      <c r="C325" s="529"/>
      <c r="D325" s="530"/>
      <c r="E325" s="530"/>
      <c r="F325" s="530"/>
    </row>
    <row r="326" spans="1:6" s="531" customFormat="1" ht="15">
      <c r="A326" s="485"/>
      <c r="B326" s="290"/>
      <c r="C326" s="532" t="s">
        <v>403</v>
      </c>
      <c r="D326" s="275"/>
      <c r="E326" s="275"/>
      <c r="F326" s="275"/>
    </row>
    <row r="327" spans="1:6" s="531" customFormat="1" ht="15">
      <c r="A327" s="273"/>
      <c r="B327" s="290"/>
      <c r="C327" s="532" t="s">
        <v>398</v>
      </c>
      <c r="D327" s="275"/>
      <c r="E327" s="275"/>
      <c r="F327" s="275"/>
    </row>
    <row r="328" spans="1:6" s="531" customFormat="1" ht="15.75" customHeight="1">
      <c r="A328" s="273"/>
      <c r="B328" s="290"/>
      <c r="C328" s="532" t="s">
        <v>401</v>
      </c>
      <c r="D328" s="275"/>
      <c r="E328" s="275"/>
      <c r="F328" s="275"/>
    </row>
    <row r="329" spans="1:6" s="531" customFormat="1" ht="15">
      <c r="A329" s="273"/>
      <c r="B329" s="290"/>
      <c r="C329" s="532" t="s">
        <v>399</v>
      </c>
      <c r="D329" s="275"/>
      <c r="E329" s="275"/>
      <c r="F329" s="275"/>
    </row>
    <row r="330" spans="1:6" s="531" customFormat="1" ht="15">
      <c r="A330" s="273"/>
      <c r="B330" s="290"/>
      <c r="C330" s="532" t="s">
        <v>405</v>
      </c>
      <c r="D330" s="275"/>
      <c r="E330" s="275"/>
      <c r="F330" s="275"/>
    </row>
    <row r="331" spans="1:6" s="531" customFormat="1" ht="15">
      <c r="A331" s="273"/>
      <c r="B331" s="370" t="s">
        <v>984</v>
      </c>
      <c r="C331" s="532" t="s">
        <v>1232</v>
      </c>
      <c r="D331" s="275"/>
      <c r="E331" s="275"/>
      <c r="F331" s="275"/>
    </row>
    <row r="332" spans="1:6" s="531" customFormat="1" ht="15">
      <c r="A332" s="273"/>
      <c r="B332" s="290"/>
      <c r="C332" s="532" t="s">
        <v>400</v>
      </c>
      <c r="D332" s="275"/>
      <c r="E332" s="275"/>
      <c r="F332" s="275"/>
    </row>
    <row r="333" spans="1:6" s="531" customFormat="1" ht="15">
      <c r="A333" s="273"/>
      <c r="B333" s="290"/>
      <c r="C333" s="532" t="s">
        <v>402</v>
      </c>
      <c r="D333" s="275"/>
      <c r="E333" s="275"/>
      <c r="F333" s="275"/>
    </row>
    <row r="334" spans="1:6" s="531" customFormat="1" ht="15">
      <c r="A334" s="273"/>
      <c r="B334" s="290"/>
      <c r="C334" s="532" t="s">
        <v>129</v>
      </c>
      <c r="D334" s="275"/>
      <c r="E334" s="275"/>
      <c r="F334" s="275"/>
    </row>
    <row r="335" spans="1:6" s="531" customFormat="1" ht="15">
      <c r="A335" s="273"/>
      <c r="B335" s="290"/>
      <c r="C335" s="532" t="s">
        <v>130</v>
      </c>
      <c r="D335" s="275"/>
      <c r="E335" s="275"/>
      <c r="F335" s="275"/>
    </row>
    <row r="336" spans="1:6" s="531" customFormat="1" ht="15">
      <c r="A336" s="273"/>
      <c r="B336" s="290"/>
      <c r="C336" s="532" t="s">
        <v>138</v>
      </c>
      <c r="D336" s="275"/>
      <c r="E336" s="275"/>
      <c r="F336" s="275"/>
    </row>
    <row r="337" spans="1:6" s="531" customFormat="1" ht="15">
      <c r="A337" s="273"/>
      <c r="B337" s="290"/>
      <c r="C337" s="532" t="s">
        <v>404</v>
      </c>
      <c r="D337" s="275"/>
      <c r="E337" s="275"/>
      <c r="F337" s="275"/>
    </row>
    <row r="338" spans="1:6" s="531" customFormat="1" ht="15">
      <c r="A338" s="273"/>
      <c r="B338" s="290"/>
      <c r="C338" s="533" t="s">
        <v>58</v>
      </c>
      <c r="D338" s="275"/>
      <c r="E338" s="275"/>
      <c r="F338" s="275"/>
    </row>
    <row r="339" spans="1:6" s="531" customFormat="1" ht="15">
      <c r="A339" s="273"/>
      <c r="B339" s="290"/>
      <c r="C339" s="534" t="s">
        <v>1237</v>
      </c>
      <c r="D339" s="275"/>
      <c r="E339" s="275"/>
      <c r="F339" s="275"/>
    </row>
    <row r="340" spans="1:6" s="531" customFormat="1" ht="15">
      <c r="A340" s="282"/>
      <c r="B340" s="283"/>
      <c r="C340" s="535"/>
      <c r="D340" s="285"/>
      <c r="E340" s="285"/>
      <c r="F340" s="285"/>
    </row>
  </sheetData>
  <sheetProtection algorithmName="SHA-512" hashValue="q4DqAACacuXaFKW9s0uaB/IWFFLED3ddvcDfOAvLQ33Z/t7QaqdMbWQvfeH0T4yFjxb9N2jIOTR4geD0NkJ+lg==" saltValue="/6Qfp7zY2aGTpLefZKc3Og==" spinCount="100000" sheet="1" objects="1" scenarios="1"/>
  <mergeCells count="2">
    <mergeCell ref="A161:C161"/>
    <mergeCell ref="A3:C3"/>
  </mergeCells>
  <hyperlinks>
    <hyperlink ref="C114" r:id="rId1" xr:uid="{00000000-0004-0000-0500-000000000000}"/>
    <hyperlink ref="C93" r:id="rId2" xr:uid="{00000000-0004-0000-0500-000003000000}"/>
    <hyperlink ref="C40" r:id="rId3" xr:uid="{00000000-0004-0000-0500-000004000000}"/>
    <hyperlink ref="C181" r:id="rId4" xr:uid="{00000000-0004-0000-0500-000005000000}"/>
    <hyperlink ref="C309" r:id="rId5" xr:uid="{00000000-0004-0000-0500-000007000000}"/>
    <hyperlink ref="C339" r:id="rId6" xr:uid="{00000000-0004-0000-0500-000009000000}"/>
    <hyperlink ref="C291" r:id="rId7" xr:uid="{00000000-0004-0000-0500-00000A000000}"/>
    <hyperlink ref="C211" r:id="rId8" xr:uid="{F9CDF5C6-5688-47C9-85B1-00D23B744A7B}"/>
    <hyperlink ref="C322" r:id="rId9" xr:uid="{1C9C8B5B-082E-459B-B372-4EAC02628B23}"/>
    <hyperlink ref="C252" r:id="rId10" xr:uid="{2097A011-416C-45B4-BF4C-EC0DD60C86EA}"/>
    <hyperlink ref="C231" r:id="rId11" xr:uid="{95DD6B59-26CA-4218-8740-04F919805FBA}"/>
    <hyperlink ref="C272" r:id="rId12" xr:uid="{813D7946-D68E-40FC-9F0D-0B2C33F117F3}"/>
  </hyperlinks>
  <pageMargins left="0.7" right="0.7" top="0.75" bottom="0.75" header="0.3" footer="0.3"/>
  <pageSetup paperSize="9" orientation="portrait" verticalDpi="1200" r:id="rId13"/>
  <drawing r:id="rId1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84EE7-A367-45F7-A545-F6731C637989}">
  <sheetPr>
    <tabColor theme="1"/>
  </sheetPr>
  <dimension ref="A1:F65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F1" sqref="F1:F1048576"/>
    </sheetView>
  </sheetViews>
  <sheetFormatPr baseColWidth="10" defaultColWidth="8.83203125" defaultRowHeight="16"/>
  <cols>
    <col min="1" max="1" width="16" customWidth="1"/>
    <col min="2" max="2" width="24.83203125" customWidth="1"/>
    <col min="3" max="3" width="49.5" customWidth="1"/>
    <col min="4" max="4" width="12" bestFit="1" customWidth="1"/>
    <col min="5" max="5" width="14.33203125" bestFit="1" customWidth="1"/>
    <col min="6" max="6" width="31" bestFit="1" customWidth="1"/>
  </cols>
  <sheetData>
    <row r="1" spans="1:6" ht="50.25" customHeight="1" thickBot="1">
      <c r="A1" s="51"/>
      <c r="B1" s="420" t="str">
        <f>'Mouse(CnP)'!C1</f>
        <v>Update 01/08/2026</v>
      </c>
      <c r="C1" s="577" t="s">
        <v>1717</v>
      </c>
      <c r="D1" s="51"/>
      <c r="E1" s="51"/>
      <c r="F1" s="51"/>
    </row>
    <row r="2" spans="1:6" ht="27" customHeight="1">
      <c r="A2" s="432" t="s">
        <v>315</v>
      </c>
      <c r="B2" s="432" t="s">
        <v>1428</v>
      </c>
      <c r="C2" s="432" t="s">
        <v>0</v>
      </c>
      <c r="D2" s="433" t="s">
        <v>1429</v>
      </c>
      <c r="E2" s="433" t="s">
        <v>1430</v>
      </c>
      <c r="F2" s="434" t="s">
        <v>746</v>
      </c>
    </row>
    <row r="3" spans="1:6">
      <c r="A3" s="435" t="s">
        <v>1431</v>
      </c>
      <c r="B3" s="436" t="s">
        <v>1312</v>
      </c>
      <c r="C3" s="437" t="s">
        <v>1387</v>
      </c>
      <c r="D3" s="438">
        <f>VLOOKUP(B3,'Pricelist Summary'!E:K,7,0)</f>
        <v>650</v>
      </c>
      <c r="E3" s="438">
        <f>D3/1.07</f>
        <v>607.47663551401865</v>
      </c>
      <c r="F3" s="436" t="s">
        <v>1432</v>
      </c>
    </row>
    <row r="4" spans="1:6">
      <c r="A4" s="435" t="s">
        <v>1431</v>
      </c>
      <c r="B4" s="436" t="s">
        <v>1313</v>
      </c>
      <c r="C4" s="437" t="s">
        <v>1388</v>
      </c>
      <c r="D4" s="438">
        <f>VLOOKUP(B4,'Pricelist Summary'!E:K,7,0)</f>
        <v>650</v>
      </c>
      <c r="E4" s="438">
        <f>D4/1.07</f>
        <v>607.47663551401865</v>
      </c>
      <c r="F4" s="436" t="s">
        <v>1432</v>
      </c>
    </row>
    <row r="5" spans="1:6" ht="217.5" customHeight="1">
      <c r="A5" s="456"/>
      <c r="B5" s="457"/>
      <c r="C5" s="598" t="s">
        <v>1433</v>
      </c>
      <c r="D5" s="458"/>
      <c r="E5" s="458"/>
      <c r="F5" s="459"/>
    </row>
    <row r="6" spans="1:6" ht="19.5" customHeight="1" thickBot="1">
      <c r="A6" s="460"/>
      <c r="B6" s="461" t="s">
        <v>1434</v>
      </c>
      <c r="C6" s="599"/>
      <c r="D6" s="462"/>
      <c r="E6" s="462"/>
      <c r="F6" s="463"/>
    </row>
    <row r="7" spans="1:6">
      <c r="A7" s="449" t="s">
        <v>1435</v>
      </c>
      <c r="B7" s="436" t="s">
        <v>1314</v>
      </c>
      <c r="C7" s="450" t="s">
        <v>1389</v>
      </c>
      <c r="D7" s="438">
        <f>VLOOKUP(B7,'Pricelist Summary'!E:K,7,0)</f>
        <v>1090</v>
      </c>
      <c r="E7" s="438">
        <f t="shared" ref="E7:E8" si="0">D7/1.07</f>
        <v>1018.6915887850466</v>
      </c>
      <c r="F7" s="436" t="s">
        <v>1432</v>
      </c>
    </row>
    <row r="8" spans="1:6">
      <c r="A8" s="436" t="s">
        <v>1435</v>
      </c>
      <c r="B8" s="436" t="s">
        <v>1315</v>
      </c>
      <c r="C8" s="437" t="s">
        <v>1390</v>
      </c>
      <c r="D8" s="438">
        <f>VLOOKUP(B8,'Pricelist Summary'!E:K,7,0)</f>
        <v>1090</v>
      </c>
      <c r="E8" s="438">
        <f t="shared" si="0"/>
        <v>1018.6915887850466</v>
      </c>
      <c r="F8" s="436" t="s">
        <v>1432</v>
      </c>
    </row>
    <row r="9" spans="1:6" ht="210.75" customHeight="1">
      <c r="A9" s="439"/>
      <c r="B9" s="440"/>
      <c r="C9" s="596" t="s">
        <v>1436</v>
      </c>
      <c r="D9" s="441"/>
      <c r="E9" s="452"/>
      <c r="F9" s="443"/>
    </row>
    <row r="10" spans="1:6" ht="21" customHeight="1" thickBot="1">
      <c r="A10" s="444"/>
      <c r="B10" s="445" t="s">
        <v>1434</v>
      </c>
      <c r="C10" s="597"/>
      <c r="D10" s="446"/>
      <c r="E10" s="453"/>
      <c r="F10" s="448"/>
    </row>
    <row r="11" spans="1:6">
      <c r="A11" s="449" t="s">
        <v>1435</v>
      </c>
      <c r="B11" s="436" t="s">
        <v>1664</v>
      </c>
      <c r="C11" s="450" t="s">
        <v>1665</v>
      </c>
      <c r="D11" s="438">
        <f>VLOOKUP(B11,'Pricelist Summary'!E:K,7,0)</f>
        <v>2690</v>
      </c>
      <c r="E11" s="438">
        <f t="shared" ref="E11:E12" si="1">D11/1.07</f>
        <v>2514.0186915887848</v>
      </c>
      <c r="F11" s="436" t="s">
        <v>1432</v>
      </c>
    </row>
    <row r="12" spans="1:6">
      <c r="A12" s="436" t="s">
        <v>1435</v>
      </c>
      <c r="B12" s="436" t="s">
        <v>1666</v>
      </c>
      <c r="C12" s="437" t="s">
        <v>1667</v>
      </c>
      <c r="D12" s="438">
        <f>VLOOKUP(B12,'Pricelist Summary'!E:K,7,0)</f>
        <v>2690</v>
      </c>
      <c r="E12" s="438">
        <f t="shared" si="1"/>
        <v>2514.0186915887848</v>
      </c>
      <c r="F12" s="436" t="s">
        <v>1432</v>
      </c>
    </row>
    <row r="13" spans="1:6" ht="243.75" customHeight="1">
      <c r="A13" s="439"/>
      <c r="B13" s="551" t="s">
        <v>908</v>
      </c>
      <c r="C13" s="596" t="s">
        <v>1722</v>
      </c>
      <c r="D13" s="441"/>
      <c r="E13" s="452"/>
      <c r="F13" s="443"/>
    </row>
    <row r="14" spans="1:6" ht="21" customHeight="1" thickBot="1">
      <c r="A14" s="444"/>
      <c r="B14" s="500" t="s">
        <v>1434</v>
      </c>
      <c r="C14" s="597"/>
      <c r="D14" s="446"/>
      <c r="E14" s="453"/>
      <c r="F14" s="448"/>
    </row>
    <row r="15" spans="1:6">
      <c r="A15" s="449" t="s">
        <v>1435</v>
      </c>
      <c r="B15" s="436" t="s">
        <v>1316</v>
      </c>
      <c r="C15" s="450" t="s">
        <v>1391</v>
      </c>
      <c r="D15" s="438">
        <f>VLOOKUP(B15,'Pricelist Summary'!E:K,7,0)</f>
        <v>2490</v>
      </c>
      <c r="E15" s="438">
        <f t="shared" ref="E15:E16" si="2">D15/1.07</f>
        <v>2327.1028037383176</v>
      </c>
      <c r="F15" s="436" t="s">
        <v>1432</v>
      </c>
    </row>
    <row r="16" spans="1:6">
      <c r="A16" s="436" t="s">
        <v>1435</v>
      </c>
      <c r="B16" s="436" t="s">
        <v>1317</v>
      </c>
      <c r="C16" s="437" t="s">
        <v>1392</v>
      </c>
      <c r="D16" s="438">
        <f>VLOOKUP(B16,'Pricelist Summary'!E:K,7,0)</f>
        <v>2490</v>
      </c>
      <c r="E16" s="438">
        <f t="shared" si="2"/>
        <v>2327.1028037383176</v>
      </c>
      <c r="F16" s="436" t="s">
        <v>1432</v>
      </c>
    </row>
    <row r="17" spans="1:6" ht="188.25" customHeight="1">
      <c r="A17" s="439"/>
      <c r="B17" s="440"/>
      <c r="C17" s="596" t="s">
        <v>1437</v>
      </c>
      <c r="D17" s="441"/>
      <c r="E17" s="452"/>
      <c r="F17" s="443"/>
    </row>
    <row r="18" spans="1:6" ht="17" thickBot="1">
      <c r="A18" s="439"/>
      <c r="B18" s="454" t="s">
        <v>1434</v>
      </c>
      <c r="C18" s="597"/>
      <c r="D18" s="472"/>
      <c r="E18" s="472"/>
      <c r="F18" s="443"/>
    </row>
    <row r="19" spans="1:6">
      <c r="A19" s="449" t="s">
        <v>1431</v>
      </c>
      <c r="B19" s="449" t="s">
        <v>1318</v>
      </c>
      <c r="C19" s="450" t="s">
        <v>1393</v>
      </c>
      <c r="D19" s="438">
        <f>VLOOKUP(B19,'Pricelist Summary'!E:K,7,0)</f>
        <v>1050</v>
      </c>
      <c r="E19" s="438">
        <f>D19/1.07</f>
        <v>981.30841121495325</v>
      </c>
      <c r="F19" s="449" t="s">
        <v>1432</v>
      </c>
    </row>
    <row r="20" spans="1:6" ht="210.75" customHeight="1">
      <c r="A20" s="439"/>
      <c r="B20" s="440"/>
      <c r="C20" s="596" t="s">
        <v>1438</v>
      </c>
      <c r="D20" s="441"/>
      <c r="E20" s="452"/>
      <c r="F20" s="443"/>
    </row>
    <row r="21" spans="1:6" ht="17" thickBot="1">
      <c r="A21" s="444"/>
      <c r="B21" s="445" t="s">
        <v>1434</v>
      </c>
      <c r="C21" s="597"/>
      <c r="D21" s="446"/>
      <c r="E21" s="453"/>
      <c r="F21" s="448"/>
    </row>
    <row r="22" spans="1:6">
      <c r="A22" s="449" t="s">
        <v>1431</v>
      </c>
      <c r="B22" s="436" t="s">
        <v>1319</v>
      </c>
      <c r="C22" s="450" t="s">
        <v>1394</v>
      </c>
      <c r="D22" s="438">
        <f>VLOOKUP(B22,'Pricelist Summary'!E:K,7,0)</f>
        <v>1550</v>
      </c>
      <c r="E22" s="438">
        <f>D22/1.07</f>
        <v>1448.5981308411215</v>
      </c>
      <c r="F22" s="436" t="s">
        <v>1432</v>
      </c>
    </row>
    <row r="23" spans="1:6" ht="195" customHeight="1">
      <c r="A23" s="439"/>
      <c r="B23" s="440"/>
      <c r="C23" s="596" t="s">
        <v>1439</v>
      </c>
      <c r="D23" s="441"/>
      <c r="E23" s="452"/>
      <c r="F23" s="443"/>
    </row>
    <row r="24" spans="1:6" ht="17" thickBot="1">
      <c r="A24" s="444"/>
      <c r="B24" s="445" t="s">
        <v>1434</v>
      </c>
      <c r="C24" s="597"/>
      <c r="D24" s="446"/>
      <c r="E24" s="453"/>
      <c r="F24" s="448"/>
    </row>
    <row r="25" spans="1:6">
      <c r="A25" s="449" t="s">
        <v>1431</v>
      </c>
      <c r="B25" s="436" t="s">
        <v>1320</v>
      </c>
      <c r="C25" s="450" t="s">
        <v>1395</v>
      </c>
      <c r="D25" s="438">
        <f>VLOOKUP(B25,'Pricelist Summary'!E:K,7,0)</f>
        <v>1390</v>
      </c>
      <c r="E25" s="438">
        <f>D25/1.07</f>
        <v>1299.0654205607475</v>
      </c>
      <c r="F25" s="436" t="s">
        <v>1432</v>
      </c>
    </row>
    <row r="26" spans="1:6" ht="235.5" customHeight="1">
      <c r="A26" s="439"/>
      <c r="B26" s="440"/>
      <c r="C26" s="596" t="s">
        <v>1440</v>
      </c>
      <c r="D26" s="441"/>
      <c r="E26" s="452"/>
      <c r="F26" s="443"/>
    </row>
    <row r="27" spans="1:6" ht="17" thickBot="1">
      <c r="A27" s="444"/>
      <c r="B27" s="445" t="s">
        <v>1434</v>
      </c>
      <c r="C27" s="597"/>
      <c r="D27" s="446"/>
      <c r="E27" s="453"/>
      <c r="F27" s="448"/>
    </row>
    <row r="28" spans="1:6">
      <c r="A28" s="449" t="s">
        <v>1431</v>
      </c>
      <c r="B28" s="436" t="s">
        <v>1321</v>
      </c>
      <c r="C28" s="450" t="s">
        <v>1396</v>
      </c>
      <c r="D28" s="438">
        <f>VLOOKUP(B28,'Pricelist Summary'!E:K,7,0)</f>
        <v>2190</v>
      </c>
      <c r="E28" s="438">
        <f t="shared" ref="E28:E29" si="3">D28/1.07</f>
        <v>2046.7289719626167</v>
      </c>
      <c r="F28" s="436" t="s">
        <v>1432</v>
      </c>
    </row>
    <row r="29" spans="1:6">
      <c r="A29" s="436" t="s">
        <v>1431</v>
      </c>
      <c r="B29" s="436" t="s">
        <v>1322</v>
      </c>
      <c r="C29" s="437" t="s">
        <v>1397</v>
      </c>
      <c r="D29" s="438">
        <f>VLOOKUP(B29,'Pricelist Summary'!E:K,7,0)</f>
        <v>2190</v>
      </c>
      <c r="E29" s="438">
        <f t="shared" si="3"/>
        <v>2046.7289719626167</v>
      </c>
      <c r="F29" s="436" t="s">
        <v>1432</v>
      </c>
    </row>
    <row r="30" spans="1:6" ht="188.25" customHeight="1">
      <c r="A30" s="439"/>
      <c r="B30" s="440"/>
      <c r="C30" s="596" t="s">
        <v>1441</v>
      </c>
      <c r="D30" s="441"/>
      <c r="E30" s="452"/>
      <c r="F30" s="443"/>
    </row>
    <row r="31" spans="1:6" ht="17" thickBot="1">
      <c r="A31" s="444"/>
      <c r="B31" s="445" t="s">
        <v>1434</v>
      </c>
      <c r="C31" s="597"/>
      <c r="D31" s="446"/>
      <c r="E31" s="453"/>
      <c r="F31" s="448"/>
    </row>
    <row r="32" spans="1:6">
      <c r="A32" s="449" t="s">
        <v>1435</v>
      </c>
      <c r="B32" s="436" t="s">
        <v>1323</v>
      </c>
      <c r="C32" s="450" t="s">
        <v>1398</v>
      </c>
      <c r="D32" s="438">
        <f>VLOOKUP(B32,'Pricelist Summary'!E:K,7,0)</f>
        <v>5190</v>
      </c>
      <c r="E32" s="438">
        <f t="shared" ref="E32:E33" si="4">D32/1.07</f>
        <v>4850.467289719626</v>
      </c>
      <c r="F32" s="436" t="s">
        <v>1432</v>
      </c>
    </row>
    <row r="33" spans="1:6">
      <c r="A33" s="436" t="s">
        <v>1435</v>
      </c>
      <c r="B33" s="436" t="s">
        <v>1324</v>
      </c>
      <c r="C33" s="437" t="s">
        <v>1399</v>
      </c>
      <c r="D33" s="438">
        <f>VLOOKUP(B33,'Pricelist Summary'!E:K,7,0)</f>
        <v>5190</v>
      </c>
      <c r="E33" s="438">
        <f t="shared" si="4"/>
        <v>4850.467289719626</v>
      </c>
      <c r="F33" s="436" t="s">
        <v>1432</v>
      </c>
    </row>
    <row r="34" spans="1:6" ht="230.25" customHeight="1">
      <c r="A34" s="439"/>
      <c r="B34" s="440"/>
      <c r="C34" s="596" t="s">
        <v>1442</v>
      </c>
      <c r="D34" s="441"/>
      <c r="E34" s="452"/>
      <c r="F34" s="443"/>
    </row>
    <row r="35" spans="1:6" ht="17" thickBot="1">
      <c r="A35" s="444"/>
      <c r="B35" s="445" t="s">
        <v>1434</v>
      </c>
      <c r="C35" s="597"/>
      <c r="D35" s="446"/>
      <c r="E35" s="453"/>
      <c r="F35" s="448"/>
    </row>
    <row r="36" spans="1:6">
      <c r="A36" s="449" t="s">
        <v>1435</v>
      </c>
      <c r="B36" s="436" t="s">
        <v>1325</v>
      </c>
      <c r="C36" s="450" t="s">
        <v>1400</v>
      </c>
      <c r="D36" s="451">
        <v>3790</v>
      </c>
      <c r="E36" s="438">
        <f t="shared" ref="E36:E38" si="5">D36/1.07</f>
        <v>3542.0560747663549</v>
      </c>
      <c r="F36" s="436" t="s">
        <v>1432</v>
      </c>
    </row>
    <row r="37" spans="1:6">
      <c r="A37" s="436" t="s">
        <v>1435</v>
      </c>
      <c r="B37" s="436" t="s">
        <v>1326</v>
      </c>
      <c r="C37" s="437" t="s">
        <v>1401</v>
      </c>
      <c r="D37" s="438">
        <v>3790</v>
      </c>
      <c r="E37" s="438">
        <f t="shared" si="5"/>
        <v>3542.0560747663549</v>
      </c>
      <c r="F37" s="436" t="s">
        <v>1432</v>
      </c>
    </row>
    <row r="38" spans="1:6">
      <c r="A38" s="436" t="s">
        <v>1435</v>
      </c>
      <c r="B38" s="436" t="s">
        <v>1327</v>
      </c>
      <c r="C38" s="437" t="s">
        <v>1402</v>
      </c>
      <c r="D38" s="438">
        <v>3790</v>
      </c>
      <c r="E38" s="438">
        <f t="shared" si="5"/>
        <v>3542.0560747663549</v>
      </c>
      <c r="F38" s="436" t="s">
        <v>1432</v>
      </c>
    </row>
    <row r="39" spans="1:6" ht="288" customHeight="1">
      <c r="A39" s="439"/>
      <c r="B39" s="440"/>
      <c r="C39" s="596" t="s">
        <v>1443</v>
      </c>
      <c r="D39" s="441"/>
      <c r="E39" s="452"/>
      <c r="F39" s="443"/>
    </row>
    <row r="40" spans="1:6" ht="17" thickBot="1">
      <c r="A40" s="444"/>
      <c r="B40" s="445" t="s">
        <v>1434</v>
      </c>
      <c r="C40" s="597"/>
      <c r="D40" s="446"/>
      <c r="E40" s="453"/>
      <c r="F40" s="448"/>
    </row>
    <row r="41" spans="1:6">
      <c r="A41" s="449" t="s">
        <v>1435</v>
      </c>
      <c r="B41" s="436" t="s">
        <v>1536</v>
      </c>
      <c r="C41" s="450" t="s">
        <v>1537</v>
      </c>
      <c r="D41" s="451">
        <v>4290</v>
      </c>
      <c r="E41" s="438">
        <f t="shared" ref="E41:E43" si="6">D41/1.07</f>
        <v>4009.3457943925232</v>
      </c>
      <c r="F41" s="436" t="s">
        <v>1432</v>
      </c>
    </row>
    <row r="42" spans="1:6">
      <c r="A42" s="436" t="s">
        <v>1435</v>
      </c>
      <c r="B42" s="436" t="s">
        <v>1538</v>
      </c>
      <c r="C42" s="437" t="s">
        <v>1539</v>
      </c>
      <c r="D42" s="438">
        <v>4290</v>
      </c>
      <c r="E42" s="438">
        <f t="shared" si="6"/>
        <v>4009.3457943925232</v>
      </c>
      <c r="F42" s="436" t="s">
        <v>1432</v>
      </c>
    </row>
    <row r="43" spans="1:6">
      <c r="A43" s="436" t="s">
        <v>1435</v>
      </c>
      <c r="B43" s="436" t="s">
        <v>1540</v>
      </c>
      <c r="C43" s="437" t="s">
        <v>1541</v>
      </c>
      <c r="D43" s="438">
        <v>4290</v>
      </c>
      <c r="E43" s="438">
        <f t="shared" si="6"/>
        <v>4009.3457943925232</v>
      </c>
      <c r="F43" s="436" t="s">
        <v>1432</v>
      </c>
    </row>
    <row r="44" spans="1:6" ht="252" customHeight="1">
      <c r="A44" s="439"/>
      <c r="B44" s="498" t="s">
        <v>1522</v>
      </c>
      <c r="C44" s="596" t="s">
        <v>1715</v>
      </c>
      <c r="D44" s="441"/>
      <c r="E44" s="452"/>
      <c r="F44" s="443"/>
    </row>
    <row r="45" spans="1:6" ht="17" thickBot="1">
      <c r="A45" s="444"/>
      <c r="B45" s="500" t="s">
        <v>1434</v>
      </c>
      <c r="C45" s="597"/>
      <c r="D45" s="446"/>
      <c r="E45" s="453"/>
      <c r="F45" s="448"/>
    </row>
    <row r="46" spans="1:6">
      <c r="A46" s="449" t="s">
        <v>1435</v>
      </c>
      <c r="B46" s="436" t="s">
        <v>1328</v>
      </c>
      <c r="C46" s="450" t="s">
        <v>1403</v>
      </c>
      <c r="D46" s="451">
        <v>5190</v>
      </c>
      <c r="E46" s="438">
        <f t="shared" ref="E46:E48" si="7">D46/1.07</f>
        <v>4850.467289719626</v>
      </c>
      <c r="F46" s="436" t="s">
        <v>1432</v>
      </c>
    </row>
    <row r="47" spans="1:6">
      <c r="A47" s="436" t="s">
        <v>1435</v>
      </c>
      <c r="B47" s="436" t="s">
        <v>1329</v>
      </c>
      <c r="C47" s="437" t="s">
        <v>1404</v>
      </c>
      <c r="D47" s="438">
        <v>5190</v>
      </c>
      <c r="E47" s="438">
        <f t="shared" si="7"/>
        <v>4850.467289719626</v>
      </c>
      <c r="F47" s="436" t="s">
        <v>1432</v>
      </c>
    </row>
    <row r="48" spans="1:6">
      <c r="A48" s="436" t="s">
        <v>1435</v>
      </c>
      <c r="B48" s="436" t="s">
        <v>1330</v>
      </c>
      <c r="C48" s="437" t="s">
        <v>1405</v>
      </c>
      <c r="D48" s="438">
        <v>5190</v>
      </c>
      <c r="E48" s="438">
        <f t="shared" si="7"/>
        <v>4850.467289719626</v>
      </c>
      <c r="F48" s="436" t="s">
        <v>1432</v>
      </c>
    </row>
    <row r="49" spans="1:6" ht="252" customHeight="1">
      <c r="A49" s="439"/>
      <c r="B49" s="440"/>
      <c r="C49" s="596" t="s">
        <v>1444</v>
      </c>
      <c r="D49" s="441"/>
      <c r="E49" s="452"/>
      <c r="F49" s="443"/>
    </row>
    <row r="50" spans="1:6" ht="17" thickBot="1">
      <c r="A50" s="444"/>
      <c r="B50" s="445" t="s">
        <v>1434</v>
      </c>
      <c r="C50" s="597"/>
      <c r="D50" s="446"/>
      <c r="E50" s="453"/>
      <c r="F50" s="448"/>
    </row>
    <row r="51" spans="1:6">
      <c r="A51" s="449" t="s">
        <v>1435</v>
      </c>
      <c r="B51" s="436" t="s">
        <v>1331</v>
      </c>
      <c r="C51" s="450" t="s">
        <v>1406</v>
      </c>
      <c r="D51" s="451">
        <v>5090</v>
      </c>
      <c r="E51" s="438">
        <f t="shared" ref="E51:E53" si="8">D51/1.07</f>
        <v>4757.0093457943922</v>
      </c>
      <c r="F51" s="436" t="s">
        <v>1432</v>
      </c>
    </row>
    <row r="52" spans="1:6">
      <c r="A52" s="436" t="s">
        <v>1435</v>
      </c>
      <c r="B52" s="436" t="s">
        <v>1332</v>
      </c>
      <c r="C52" s="437" t="s">
        <v>1407</v>
      </c>
      <c r="D52" s="438">
        <v>5090</v>
      </c>
      <c r="E52" s="438">
        <f t="shared" si="8"/>
        <v>4757.0093457943922</v>
      </c>
      <c r="F52" s="436" t="s">
        <v>1432</v>
      </c>
    </row>
    <row r="53" spans="1:6">
      <c r="A53" s="436" t="s">
        <v>1435</v>
      </c>
      <c r="B53" s="436" t="s">
        <v>1333</v>
      </c>
      <c r="C53" s="437" t="s">
        <v>1408</v>
      </c>
      <c r="D53" s="438">
        <v>5090</v>
      </c>
      <c r="E53" s="438">
        <f t="shared" si="8"/>
        <v>4757.0093457943922</v>
      </c>
      <c r="F53" s="436" t="s">
        <v>1432</v>
      </c>
    </row>
    <row r="54" spans="1:6" ht="256.5" customHeight="1">
      <c r="A54" s="439"/>
      <c r="B54" s="440"/>
      <c r="C54" s="596" t="s">
        <v>1445</v>
      </c>
      <c r="D54" s="441"/>
      <c r="E54" s="452"/>
      <c r="F54" s="443"/>
    </row>
    <row r="55" spans="1:6" ht="17" thickBot="1">
      <c r="A55" s="444"/>
      <c r="B55" s="445" t="s">
        <v>1434</v>
      </c>
      <c r="C55" s="597"/>
      <c r="D55" s="446"/>
      <c r="E55" s="453"/>
      <c r="F55" s="448"/>
    </row>
    <row r="56" spans="1:6">
      <c r="A56" s="449" t="s">
        <v>1435</v>
      </c>
      <c r="B56" s="436" t="s">
        <v>1588</v>
      </c>
      <c r="C56" s="450" t="s">
        <v>1589</v>
      </c>
      <c r="D56" s="451">
        <v>5590</v>
      </c>
      <c r="E56" s="438">
        <f>D56/1.07</f>
        <v>5224.2990654205605</v>
      </c>
      <c r="F56" s="436" t="s">
        <v>1432</v>
      </c>
    </row>
    <row r="57" spans="1:6" ht="252" customHeight="1">
      <c r="A57" s="439"/>
      <c r="B57" s="498" t="s">
        <v>1522</v>
      </c>
      <c r="C57" s="596" t="s">
        <v>1716</v>
      </c>
      <c r="D57" s="441"/>
      <c r="E57" s="452"/>
      <c r="F57" s="443"/>
    </row>
    <row r="58" spans="1:6" ht="17" thickBot="1">
      <c r="A58" s="444"/>
      <c r="B58" s="500" t="s">
        <v>1434</v>
      </c>
      <c r="C58" s="597"/>
      <c r="D58" s="446"/>
      <c r="E58" s="453"/>
      <c r="F58" s="448"/>
    </row>
    <row r="59" spans="1:6">
      <c r="A59" s="435" t="s">
        <v>1454</v>
      </c>
      <c r="B59" s="436" t="s">
        <v>1283</v>
      </c>
      <c r="C59" s="437" t="s">
        <v>1352</v>
      </c>
      <c r="D59" s="438">
        <v>390</v>
      </c>
      <c r="E59" s="438">
        <f t="shared" ref="E59:E63" si="9">D59/1.07</f>
        <v>364.48598130841117</v>
      </c>
      <c r="F59" s="449" t="s">
        <v>1455</v>
      </c>
    </row>
    <row r="60" spans="1:6">
      <c r="A60" s="435" t="s">
        <v>1454</v>
      </c>
      <c r="B60" s="436" t="s">
        <v>1284</v>
      </c>
      <c r="C60" s="437" t="s">
        <v>1353</v>
      </c>
      <c r="D60" s="438">
        <v>690</v>
      </c>
      <c r="E60" s="438">
        <f t="shared" si="9"/>
        <v>644.85981308411215</v>
      </c>
      <c r="F60" s="436" t="s">
        <v>1455</v>
      </c>
    </row>
    <row r="61" spans="1:6">
      <c r="A61" s="435" t="s">
        <v>1454</v>
      </c>
      <c r="B61" s="436" t="s">
        <v>1285</v>
      </c>
      <c r="C61" s="437" t="s">
        <v>1354</v>
      </c>
      <c r="D61" s="438">
        <v>990</v>
      </c>
      <c r="E61" s="438">
        <f t="shared" si="9"/>
        <v>925.23364485981301</v>
      </c>
      <c r="F61" s="436" t="s">
        <v>1455</v>
      </c>
    </row>
    <row r="62" spans="1:6">
      <c r="A62" s="435" t="s">
        <v>1454</v>
      </c>
      <c r="B62" s="436" t="s">
        <v>1286</v>
      </c>
      <c r="C62" s="437" t="s">
        <v>1355</v>
      </c>
      <c r="D62" s="438">
        <v>1190</v>
      </c>
      <c r="E62" s="438">
        <f t="shared" si="9"/>
        <v>1112.1495327102803</v>
      </c>
      <c r="F62" s="436" t="s">
        <v>1455</v>
      </c>
    </row>
    <row r="63" spans="1:6">
      <c r="A63" s="435" t="s">
        <v>1454</v>
      </c>
      <c r="B63" s="436" t="s">
        <v>1287</v>
      </c>
      <c r="C63" s="437" t="s">
        <v>1356</v>
      </c>
      <c r="D63" s="438">
        <v>1390</v>
      </c>
      <c r="E63" s="438">
        <f t="shared" si="9"/>
        <v>1299.0654205607475</v>
      </c>
      <c r="F63" s="436" t="s">
        <v>1455</v>
      </c>
    </row>
    <row r="64" spans="1:6" ht="409.5" customHeight="1">
      <c r="A64" s="439"/>
      <c r="B64" s="440"/>
      <c r="C64" s="596" t="s">
        <v>1456</v>
      </c>
      <c r="D64" s="441"/>
      <c r="E64" s="442"/>
      <c r="F64" s="470"/>
    </row>
    <row r="65" spans="1:6" ht="17" thickBot="1">
      <c r="A65" s="444"/>
      <c r="B65" s="445"/>
      <c r="C65" s="597"/>
      <c r="D65" s="446"/>
      <c r="E65" s="447"/>
      <c r="F65" s="471"/>
    </row>
  </sheetData>
  <sheetProtection algorithmName="SHA-512" hashValue="hmvAKD6fNokmIN2/Ob5tPZ4N+BqfpURcHDK5mM++LYVf+75STswUDh1fWreZFZIavhBP1nxpEjyC9S/BfBsPPg==" saltValue="54O8MBjdGauoiDBrYjX2IQ==" spinCount="100000" sheet="1" objects="1" scenarios="1"/>
  <mergeCells count="15">
    <mergeCell ref="C64:C65"/>
    <mergeCell ref="C5:C6"/>
    <mergeCell ref="C9:C10"/>
    <mergeCell ref="C17:C18"/>
    <mergeCell ref="C20:C21"/>
    <mergeCell ref="C23:C24"/>
    <mergeCell ref="C26:C27"/>
    <mergeCell ref="C30:C31"/>
    <mergeCell ref="C34:C35"/>
    <mergeCell ref="C39:C40"/>
    <mergeCell ref="C49:C50"/>
    <mergeCell ref="C54:C55"/>
    <mergeCell ref="C44:C45"/>
    <mergeCell ref="C57:C58"/>
    <mergeCell ref="C13:C14"/>
  </mergeCells>
  <conditionalFormatting sqref="A2 D3:D4 A5:A58">
    <cfRule type="containsText" dxfId="122" priority="43" operator="containsText" text="Stock">
      <formula>NOT(ISERROR(SEARCH("Stock",A2)))</formula>
    </cfRule>
    <cfRule type="containsText" dxfId="121" priority="44" operator="containsText" text="By Order">
      <formula>NOT(ISERROR(SEARCH("By Order",A2)))</formula>
    </cfRule>
    <cfRule type="containsText" dxfId="120" priority="45" operator="containsText" text="New">
      <formula>NOT(ISERROR(SEARCH("New",A2)))</formula>
    </cfRule>
  </conditionalFormatting>
  <conditionalFormatting sqref="A64:A65">
    <cfRule type="containsText" dxfId="119" priority="40" operator="containsText" text="Stock">
      <formula>NOT(ISERROR(SEARCH("Stock",A64)))</formula>
    </cfRule>
    <cfRule type="containsText" dxfId="118" priority="41" operator="containsText" text="By Order">
      <formula>NOT(ISERROR(SEARCH("By Order",A64)))</formula>
    </cfRule>
    <cfRule type="containsText" dxfId="117" priority="42" operator="containsText" text="New">
      <formula>NOT(ISERROR(SEARCH("New",A64)))</formula>
    </cfRule>
  </conditionalFormatting>
  <conditionalFormatting sqref="D7:D8">
    <cfRule type="containsText" dxfId="116" priority="31" operator="containsText" text="Stock">
      <formula>NOT(ISERROR(SEARCH("Stock",D7)))</formula>
    </cfRule>
    <cfRule type="containsText" dxfId="115" priority="32" operator="containsText" text="By Order">
      <formula>NOT(ISERROR(SEARCH("By Order",D7)))</formula>
    </cfRule>
    <cfRule type="containsText" dxfId="114" priority="33" operator="containsText" text="New">
      <formula>NOT(ISERROR(SEARCH("New",D7)))</formula>
    </cfRule>
  </conditionalFormatting>
  <conditionalFormatting sqref="D11:D12">
    <cfRule type="containsText" dxfId="113" priority="1" operator="containsText" text="Stock">
      <formula>NOT(ISERROR(SEARCH("Stock",D11)))</formula>
    </cfRule>
    <cfRule type="containsText" dxfId="112" priority="2" operator="containsText" text="By Order">
      <formula>NOT(ISERROR(SEARCH("By Order",D11)))</formula>
    </cfRule>
    <cfRule type="containsText" dxfId="111" priority="3" operator="containsText" text="New">
      <formula>NOT(ISERROR(SEARCH("New",D11)))</formula>
    </cfRule>
  </conditionalFormatting>
  <conditionalFormatting sqref="D15:D16">
    <cfRule type="containsText" dxfId="110" priority="25" operator="containsText" text="Stock">
      <formula>NOT(ISERROR(SEARCH("Stock",D15)))</formula>
    </cfRule>
    <cfRule type="containsText" dxfId="109" priority="26" operator="containsText" text="By Order">
      <formula>NOT(ISERROR(SEARCH("By Order",D15)))</formula>
    </cfRule>
    <cfRule type="containsText" dxfId="108" priority="27" operator="containsText" text="New">
      <formula>NOT(ISERROR(SEARCH("New",D15)))</formula>
    </cfRule>
  </conditionalFormatting>
  <conditionalFormatting sqref="D19">
    <cfRule type="containsText" dxfId="107" priority="22" operator="containsText" text="Stock">
      <formula>NOT(ISERROR(SEARCH("Stock",D19)))</formula>
    </cfRule>
    <cfRule type="containsText" dxfId="106" priority="23" operator="containsText" text="By Order">
      <formula>NOT(ISERROR(SEARCH("By Order",D19)))</formula>
    </cfRule>
    <cfRule type="containsText" dxfId="105" priority="24" operator="containsText" text="New">
      <formula>NOT(ISERROR(SEARCH("New",D19)))</formula>
    </cfRule>
  </conditionalFormatting>
  <conditionalFormatting sqref="D22">
    <cfRule type="containsText" dxfId="104" priority="19" operator="containsText" text="Stock">
      <formula>NOT(ISERROR(SEARCH("Stock",D22)))</formula>
    </cfRule>
    <cfRule type="containsText" dxfId="103" priority="20" operator="containsText" text="By Order">
      <formula>NOT(ISERROR(SEARCH("By Order",D22)))</formula>
    </cfRule>
    <cfRule type="containsText" dxfId="102" priority="21" operator="containsText" text="New">
      <formula>NOT(ISERROR(SEARCH("New",D22)))</formula>
    </cfRule>
  </conditionalFormatting>
  <conditionalFormatting sqref="D25">
    <cfRule type="containsText" dxfId="101" priority="16" operator="containsText" text="Stock">
      <formula>NOT(ISERROR(SEARCH("Stock",D25)))</formula>
    </cfRule>
    <cfRule type="containsText" dxfId="100" priority="17" operator="containsText" text="By Order">
      <formula>NOT(ISERROR(SEARCH("By Order",D25)))</formula>
    </cfRule>
    <cfRule type="containsText" dxfId="99" priority="18" operator="containsText" text="New">
      <formula>NOT(ISERROR(SEARCH("New",D25)))</formula>
    </cfRule>
  </conditionalFormatting>
  <conditionalFormatting sqref="D28:D29">
    <cfRule type="containsText" dxfId="98" priority="10" operator="containsText" text="Stock">
      <formula>NOT(ISERROR(SEARCH("Stock",D28)))</formula>
    </cfRule>
    <cfRule type="containsText" dxfId="97" priority="11" operator="containsText" text="By Order">
      <formula>NOT(ISERROR(SEARCH("By Order",D28)))</formula>
    </cfRule>
    <cfRule type="containsText" dxfId="96" priority="12" operator="containsText" text="New">
      <formula>NOT(ISERROR(SEARCH("New",D28)))</formula>
    </cfRule>
  </conditionalFormatting>
  <conditionalFormatting sqref="D32:D33">
    <cfRule type="containsText" dxfId="95" priority="4" operator="containsText" text="Stock">
      <formula>NOT(ISERROR(SEARCH("Stock",D32)))</formula>
    </cfRule>
    <cfRule type="containsText" dxfId="94" priority="5" operator="containsText" text="By Order">
      <formula>NOT(ISERROR(SEARCH("By Order",D32)))</formula>
    </cfRule>
    <cfRule type="containsText" dxfId="93" priority="6" operator="containsText" text="New">
      <formula>NOT(ISERROR(SEARCH("New",D32)))</formula>
    </cfRule>
  </conditionalFormatting>
  <conditionalFormatting sqref="D59:D63">
    <cfRule type="containsText" dxfId="92" priority="37" operator="containsText" text="Stock">
      <formula>NOT(ISERROR(SEARCH("Stock",D59)))</formula>
    </cfRule>
    <cfRule type="containsText" dxfId="91" priority="38" operator="containsText" text="By Order">
      <formula>NOT(ISERROR(SEARCH("By Order",D59)))</formula>
    </cfRule>
    <cfRule type="containsText" dxfId="90" priority="39" operator="containsText" text="New">
      <formula>NOT(ISERROR(SEARCH("New",D59)))</formula>
    </cfRule>
  </conditionalFormatting>
  <hyperlinks>
    <hyperlink ref="B10" r:id="rId1" xr:uid="{C650B6FD-AB05-49BB-81D8-4B9B05E1E004}"/>
    <hyperlink ref="B6" r:id="rId2" xr:uid="{F0730B40-424D-45FC-ABD1-CC16FF1BAB1D}"/>
    <hyperlink ref="B21" r:id="rId3" xr:uid="{50FD418C-6EBE-410F-8F26-666410C39E82}"/>
    <hyperlink ref="B24" r:id="rId4" xr:uid="{BB52957C-21EC-4784-8347-FDCF247F5F57}"/>
    <hyperlink ref="B27" r:id="rId5" xr:uid="{4070515D-1D10-4F49-952A-AC0B8AEEF0E9}"/>
    <hyperlink ref="B31" r:id="rId6" xr:uid="{A112C75A-EBE2-4904-96A9-027EB5B0BD8C}"/>
    <hyperlink ref="B40" r:id="rId7" xr:uid="{A7A4001B-B2F1-410C-B62B-17C1CCFCD517}"/>
    <hyperlink ref="B55" r:id="rId8" xr:uid="{4D20BA77-F911-49B7-A255-190FE2F48DD2}"/>
    <hyperlink ref="B35" r:id="rId9" xr:uid="{E1A07887-2DE9-4B71-8336-3129D85F2A62}"/>
    <hyperlink ref="B18" r:id="rId10" xr:uid="{250042B4-10A6-4724-83A4-CD1976E345C8}"/>
    <hyperlink ref="B45" r:id="rId11" xr:uid="{F2CD00B6-6D49-452F-B68E-4087A82C5FC0}"/>
    <hyperlink ref="B50" r:id="rId12" xr:uid="{A979FD83-1FA0-4EA2-AD47-1CFD55D48695}"/>
    <hyperlink ref="B58" r:id="rId13" xr:uid="{BB839AEA-A4BF-4D4B-8E03-A82B296C447D}"/>
    <hyperlink ref="B14" r:id="rId14" xr:uid="{EFC8F113-C279-4095-8C47-9B5DE781C21C}"/>
  </hyperlinks>
  <pageMargins left="0.7" right="0.7" top="0.75" bottom="0.75" header="0.3" footer="0.3"/>
  <pageSetup orientation="portrait" r:id="rId15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CBA63-78F7-424B-86D4-EBBB258367D6}">
  <sheetPr>
    <tabColor theme="1"/>
  </sheetPr>
  <dimension ref="A1:G41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G1" sqref="G1:G1048576"/>
    </sheetView>
  </sheetViews>
  <sheetFormatPr baseColWidth="10" defaultColWidth="9" defaultRowHeight="16"/>
  <cols>
    <col min="1" max="1" width="16.83203125" bestFit="1" customWidth="1"/>
    <col min="2" max="2" width="31.5" customWidth="1"/>
    <col min="3" max="3" width="48.1640625" customWidth="1"/>
    <col min="4" max="4" width="8.83203125" bestFit="1" customWidth="1"/>
    <col min="5" max="5" width="12" bestFit="1" customWidth="1"/>
    <col min="6" max="6" width="14.33203125" bestFit="1" customWidth="1"/>
    <col min="7" max="7" width="31" bestFit="1" customWidth="1"/>
  </cols>
  <sheetData>
    <row r="1" spans="1:7" ht="44.25" customHeight="1" thickBot="1">
      <c r="B1" s="420" t="str">
        <f>'Mouse(CnP)'!C1</f>
        <v>Update 01/08/2026</v>
      </c>
      <c r="C1" s="577" t="s">
        <v>1717</v>
      </c>
    </row>
    <row r="2" spans="1:7" ht="33.75" customHeight="1">
      <c r="A2" s="432" t="s">
        <v>315</v>
      </c>
      <c r="B2" s="432" t="s">
        <v>1428</v>
      </c>
      <c r="C2" s="432" t="s">
        <v>0</v>
      </c>
      <c r="D2" s="432" t="s">
        <v>291</v>
      </c>
      <c r="E2" s="433" t="s">
        <v>1429</v>
      </c>
      <c r="F2" s="433" t="s">
        <v>1430</v>
      </c>
      <c r="G2" s="434" t="s">
        <v>746</v>
      </c>
    </row>
    <row r="3" spans="1:7">
      <c r="A3" s="435" t="s">
        <v>1376</v>
      </c>
      <c r="B3" s="436" t="s">
        <v>1302</v>
      </c>
      <c r="C3" s="437" t="s">
        <v>1375</v>
      </c>
      <c r="D3" s="436" t="s">
        <v>729</v>
      </c>
      <c r="E3" s="464">
        <f>VLOOKUP(B3,'Pricelist Summary'!E:K,7,0)</f>
        <v>1650</v>
      </c>
      <c r="F3" s="464">
        <f>E3/1.07</f>
        <v>1542.0560747663551</v>
      </c>
      <c r="G3" s="436" t="s">
        <v>1432</v>
      </c>
    </row>
    <row r="4" spans="1:7" ht="203.25" customHeight="1">
      <c r="A4" s="439"/>
      <c r="B4" s="440"/>
      <c r="C4" s="596" t="s">
        <v>1448</v>
      </c>
      <c r="D4" s="439"/>
      <c r="E4" s="465"/>
      <c r="F4" s="465"/>
      <c r="G4" s="443"/>
    </row>
    <row r="5" spans="1:7" ht="17" thickBot="1">
      <c r="A5" s="444"/>
      <c r="B5" s="445" t="s">
        <v>1434</v>
      </c>
      <c r="C5" s="597"/>
      <c r="D5" s="444"/>
      <c r="E5" s="466"/>
      <c r="F5" s="466"/>
      <c r="G5" s="448"/>
    </row>
    <row r="6" spans="1:7">
      <c r="A6" s="435" t="s">
        <v>1376</v>
      </c>
      <c r="B6" s="436" t="s">
        <v>1303</v>
      </c>
      <c r="C6" s="437" t="s">
        <v>1377</v>
      </c>
      <c r="D6" s="436" t="s">
        <v>729</v>
      </c>
      <c r="E6" s="464">
        <f>VLOOKUP(B6,'Pricelist Summary'!E:K,7,0)</f>
        <v>1890</v>
      </c>
      <c r="F6" s="464">
        <f>E6/1.07</f>
        <v>1766.3551401869158</v>
      </c>
      <c r="G6" s="436" t="s">
        <v>1432</v>
      </c>
    </row>
    <row r="7" spans="1:7" ht="202.5" customHeight="1">
      <c r="A7" s="439"/>
      <c r="B7" s="440"/>
      <c r="C7" s="596" t="s">
        <v>1645</v>
      </c>
      <c r="D7" s="439"/>
      <c r="E7" s="465"/>
      <c r="F7" s="465"/>
      <c r="G7" s="443"/>
    </row>
    <row r="8" spans="1:7" ht="17" thickBot="1">
      <c r="A8" s="444"/>
      <c r="B8" s="445"/>
      <c r="C8" s="597"/>
      <c r="D8" s="444"/>
      <c r="E8" s="466"/>
      <c r="F8" s="466"/>
      <c r="G8" s="448"/>
    </row>
    <row r="9" spans="1:7">
      <c r="A9" s="449" t="s">
        <v>1449</v>
      </c>
      <c r="B9" s="436" t="s">
        <v>1304</v>
      </c>
      <c r="C9" s="450" t="s">
        <v>1378</v>
      </c>
      <c r="D9" s="449" t="s">
        <v>729</v>
      </c>
      <c r="E9" s="464">
        <f>VLOOKUP(B9,'Pricelist Summary'!E:K,7,0)</f>
        <v>2190</v>
      </c>
      <c r="F9" s="464">
        <f t="shared" ref="F9:F11" si="0">E9/1.07</f>
        <v>2046.7289719626167</v>
      </c>
      <c r="G9" s="436" t="s">
        <v>1432</v>
      </c>
    </row>
    <row r="10" spans="1:7">
      <c r="A10" s="436" t="s">
        <v>1449</v>
      </c>
      <c r="B10" s="436" t="s">
        <v>1305</v>
      </c>
      <c r="C10" s="437" t="s">
        <v>1379</v>
      </c>
      <c r="D10" s="436" t="s">
        <v>729</v>
      </c>
      <c r="E10" s="464">
        <f>VLOOKUP(B10,'Pricelist Summary'!E:K,7,0)</f>
        <v>2550</v>
      </c>
      <c r="F10" s="464">
        <f t="shared" si="0"/>
        <v>2383.1775700934577</v>
      </c>
      <c r="G10" s="436" t="s">
        <v>1432</v>
      </c>
    </row>
    <row r="11" spans="1:7">
      <c r="A11" s="436" t="s">
        <v>1449</v>
      </c>
      <c r="B11" s="436" t="s">
        <v>1306</v>
      </c>
      <c r="C11" s="437" t="s">
        <v>1380</v>
      </c>
      <c r="D11" s="436" t="s">
        <v>729</v>
      </c>
      <c r="E11" s="464">
        <f>VLOOKUP(B11,'Pricelist Summary'!E:K,7,0)</f>
        <v>2550</v>
      </c>
      <c r="F11" s="464">
        <f t="shared" si="0"/>
        <v>2383.1775700934577</v>
      </c>
      <c r="G11" s="436" t="s">
        <v>1432</v>
      </c>
    </row>
    <row r="12" spans="1:7" ht="188.25" customHeight="1">
      <c r="A12" s="439"/>
      <c r="B12" s="440"/>
      <c r="C12" s="596" t="s">
        <v>1450</v>
      </c>
      <c r="D12" s="439"/>
      <c r="E12" s="465"/>
      <c r="F12" s="467"/>
      <c r="G12" s="443"/>
    </row>
    <row r="13" spans="1:7" ht="17" thickBot="1">
      <c r="A13" s="444"/>
      <c r="B13" s="445" t="s">
        <v>1434</v>
      </c>
      <c r="C13" s="597"/>
      <c r="D13" s="444"/>
      <c r="E13" s="466"/>
      <c r="F13" s="468"/>
      <c r="G13" s="448"/>
    </row>
    <row r="14" spans="1:7">
      <c r="A14" s="449" t="s">
        <v>1449</v>
      </c>
      <c r="B14" s="436" t="s">
        <v>1660</v>
      </c>
      <c r="C14" s="450" t="s">
        <v>1661</v>
      </c>
      <c r="D14" s="449" t="s">
        <v>729</v>
      </c>
      <c r="E14" s="464">
        <f>VLOOKUP(B14,'Pricelist Summary'!E:K,7,0)</f>
        <v>3090</v>
      </c>
      <c r="F14" s="464">
        <f t="shared" ref="F14:F15" si="1">E14/1.07</f>
        <v>2887.8504672897193</v>
      </c>
      <c r="G14" s="436" t="s">
        <v>1432</v>
      </c>
    </row>
    <row r="15" spans="1:7">
      <c r="A15" s="436" t="s">
        <v>1449</v>
      </c>
      <c r="B15" s="436" t="s">
        <v>1662</v>
      </c>
      <c r="C15" s="437" t="s">
        <v>1663</v>
      </c>
      <c r="D15" s="436" t="s">
        <v>1452</v>
      </c>
      <c r="E15" s="464">
        <f>VLOOKUP(B15,'Pricelist Summary'!E:K,7,0)</f>
        <v>3090</v>
      </c>
      <c r="F15" s="464">
        <f t="shared" si="1"/>
        <v>2887.8504672897193</v>
      </c>
      <c r="G15" s="436" t="s">
        <v>1432</v>
      </c>
    </row>
    <row r="16" spans="1:7">
      <c r="A16" s="436" t="s">
        <v>1449</v>
      </c>
      <c r="B16" s="436"/>
      <c r="C16" s="437"/>
      <c r="D16" s="436"/>
      <c r="E16" s="464"/>
      <c r="F16" s="464"/>
      <c r="G16" s="436"/>
    </row>
    <row r="17" spans="1:7" ht="228.75" customHeight="1">
      <c r="A17" s="439"/>
      <c r="B17" s="551" t="s">
        <v>908</v>
      </c>
      <c r="C17" s="596" t="s">
        <v>1718</v>
      </c>
      <c r="D17" s="439"/>
      <c r="E17" s="465"/>
      <c r="F17" s="467"/>
      <c r="G17" s="443"/>
    </row>
    <row r="18" spans="1:7" ht="17" thickBot="1">
      <c r="A18" s="444"/>
      <c r="B18" s="500" t="s">
        <v>1434</v>
      </c>
      <c r="C18" s="597"/>
      <c r="D18" s="444"/>
      <c r="E18" s="466"/>
      <c r="F18" s="468"/>
      <c r="G18" s="448"/>
    </row>
    <row r="19" spans="1:7" ht="18" customHeight="1">
      <c r="A19" s="449" t="s">
        <v>1646</v>
      </c>
      <c r="B19" s="436" t="s">
        <v>1620</v>
      </c>
      <c r="C19" s="437" t="s">
        <v>1642</v>
      </c>
      <c r="D19" s="449" t="s">
        <v>729</v>
      </c>
      <c r="E19" s="464">
        <f>VLOOKUP(B19,'Pricelist Summary'!E:K,7,0)</f>
        <v>6390</v>
      </c>
      <c r="F19" s="464">
        <f t="shared" ref="F19:F22" si="2">E19/1.07</f>
        <v>5971.9626168224295</v>
      </c>
      <c r="G19" s="436" t="s">
        <v>1432</v>
      </c>
    </row>
    <row r="20" spans="1:7" ht="18" customHeight="1">
      <c r="A20" s="436" t="s">
        <v>1646</v>
      </c>
      <c r="B20" s="436" t="s">
        <v>1622</v>
      </c>
      <c r="C20" s="437" t="s">
        <v>1641</v>
      </c>
      <c r="D20" s="436" t="s">
        <v>1452</v>
      </c>
      <c r="E20" s="464">
        <f>VLOOKUP(B20,'Pricelist Summary'!E:K,7,0)</f>
        <v>6390</v>
      </c>
      <c r="F20" s="464">
        <f t="shared" si="2"/>
        <v>5971.9626168224295</v>
      </c>
      <c r="G20" s="436" t="s">
        <v>1432</v>
      </c>
    </row>
    <row r="21" spans="1:7" ht="18" customHeight="1">
      <c r="A21" s="436" t="s">
        <v>1646</v>
      </c>
      <c r="B21" s="436" t="s">
        <v>1624</v>
      </c>
      <c r="C21" s="437" t="s">
        <v>1643</v>
      </c>
      <c r="D21" s="436" t="s">
        <v>729</v>
      </c>
      <c r="E21" s="464">
        <f>VLOOKUP(B21,'Pricelist Summary'!E:K,7,0)</f>
        <v>6990</v>
      </c>
      <c r="F21" s="464">
        <f t="shared" si="2"/>
        <v>6532.7102803738317</v>
      </c>
      <c r="G21" s="436" t="s">
        <v>1432</v>
      </c>
    </row>
    <row r="22" spans="1:7" ht="18" customHeight="1">
      <c r="A22" s="436" t="s">
        <v>1646</v>
      </c>
      <c r="B22" s="436" t="s">
        <v>1626</v>
      </c>
      <c r="C22" s="437" t="s">
        <v>1644</v>
      </c>
      <c r="D22" s="436" t="s">
        <v>1452</v>
      </c>
      <c r="E22" s="464">
        <f>VLOOKUP(B22,'Pricelist Summary'!E:K,7,0)</f>
        <v>6990</v>
      </c>
      <c r="F22" s="464">
        <f t="shared" si="2"/>
        <v>6532.7102803738317</v>
      </c>
      <c r="G22" s="436" t="s">
        <v>1432</v>
      </c>
    </row>
    <row r="23" spans="1:7" ht="286.5" customHeight="1">
      <c r="A23" s="439"/>
      <c r="B23" s="551" t="s">
        <v>908</v>
      </c>
      <c r="C23" s="596" t="s">
        <v>1719</v>
      </c>
      <c r="D23" s="439"/>
      <c r="E23" s="465"/>
      <c r="F23" s="467"/>
      <c r="G23" s="443"/>
    </row>
    <row r="24" spans="1:7" ht="17" thickBot="1">
      <c r="A24" s="444"/>
      <c r="B24" s="500" t="s">
        <v>1434</v>
      </c>
      <c r="C24" s="597"/>
      <c r="D24" s="444"/>
      <c r="E24" s="466"/>
      <c r="F24" s="468"/>
      <c r="G24" s="448"/>
    </row>
    <row r="25" spans="1:7" ht="18" customHeight="1">
      <c r="A25" s="449" t="s">
        <v>1449</v>
      </c>
      <c r="B25" s="436" t="s">
        <v>1628</v>
      </c>
      <c r="C25" s="437" t="s">
        <v>1629</v>
      </c>
      <c r="D25" s="449"/>
      <c r="E25" s="464">
        <f>VLOOKUP(B25,'Pricelist Summary'!E:K,7,0)</f>
        <v>1490</v>
      </c>
      <c r="F25" s="464">
        <f t="shared" ref="F25:F26" si="3">E25/1.07</f>
        <v>1392.5233644859811</v>
      </c>
      <c r="G25" s="436" t="s">
        <v>1455</v>
      </c>
    </row>
    <row r="26" spans="1:7" ht="18" customHeight="1">
      <c r="A26" s="436" t="s">
        <v>1449</v>
      </c>
      <c r="B26" s="436" t="s">
        <v>1630</v>
      </c>
      <c r="C26" s="437" t="s">
        <v>1631</v>
      </c>
      <c r="D26" s="436"/>
      <c r="E26" s="464">
        <f>VLOOKUP(B26,'Pricelist Summary'!E:K,7,0)</f>
        <v>1490</v>
      </c>
      <c r="F26" s="464">
        <f t="shared" si="3"/>
        <v>1392.5233644859811</v>
      </c>
      <c r="G26" s="436" t="s">
        <v>1455</v>
      </c>
    </row>
    <row r="27" spans="1:7" ht="162.75" customHeight="1">
      <c r="A27" s="439"/>
      <c r="B27" s="551" t="s">
        <v>908</v>
      </c>
      <c r="C27" s="596" t="s">
        <v>1647</v>
      </c>
      <c r="D27" s="439"/>
      <c r="E27" s="465"/>
      <c r="F27" s="467"/>
      <c r="G27" s="443"/>
    </row>
    <row r="28" spans="1:7" ht="17" thickBot="1">
      <c r="A28" s="444"/>
      <c r="B28" s="500" t="s">
        <v>1434</v>
      </c>
      <c r="C28" s="597"/>
      <c r="D28" s="444"/>
      <c r="E28" s="466"/>
      <c r="F28" s="468"/>
      <c r="G28" s="448"/>
    </row>
    <row r="29" spans="1:7">
      <c r="A29" s="435" t="s">
        <v>1376</v>
      </c>
      <c r="B29" s="436" t="s">
        <v>1307</v>
      </c>
      <c r="C29" s="437" t="s">
        <v>1381</v>
      </c>
      <c r="D29" s="436" t="s">
        <v>729</v>
      </c>
      <c r="E29" s="464">
        <f>VLOOKUP(B29,'Pricelist Summary'!E:K,7,0)</f>
        <v>2650</v>
      </c>
      <c r="F29" s="464">
        <f>E29/1.07</f>
        <v>2476.6355140186915</v>
      </c>
      <c r="G29" s="436" t="s">
        <v>1432</v>
      </c>
    </row>
    <row r="30" spans="1:7" ht="215.25" customHeight="1">
      <c r="A30" s="439"/>
      <c r="B30" s="440"/>
      <c r="C30" s="596" t="s">
        <v>1446</v>
      </c>
      <c r="D30" s="439"/>
      <c r="E30" s="465"/>
      <c r="F30" s="465"/>
      <c r="G30" s="443"/>
    </row>
    <row r="31" spans="1:7" ht="17" thickBot="1">
      <c r="A31" s="444"/>
      <c r="B31" s="445" t="s">
        <v>1434</v>
      </c>
      <c r="C31" s="597"/>
      <c r="D31" s="444"/>
      <c r="E31" s="446"/>
      <c r="F31" s="446"/>
      <c r="G31" s="448"/>
    </row>
    <row r="32" spans="1:7">
      <c r="A32" s="435" t="s">
        <v>1383</v>
      </c>
      <c r="B32" s="436" t="s">
        <v>1308</v>
      </c>
      <c r="C32" s="437" t="s">
        <v>1382</v>
      </c>
      <c r="D32" s="436" t="s">
        <v>729</v>
      </c>
      <c r="E32" s="464">
        <f>VLOOKUP(B32,'Pricelist Summary'!E:K,7,0)</f>
        <v>3990</v>
      </c>
      <c r="F32" s="464">
        <f t="shared" ref="F32:F33" si="4">E32/1.07</f>
        <v>3728.9719626168221</v>
      </c>
      <c r="G32" s="436" t="s">
        <v>1432</v>
      </c>
    </row>
    <row r="33" spans="1:7">
      <c r="A33" s="435" t="s">
        <v>1383</v>
      </c>
      <c r="B33" s="436" t="s">
        <v>1309</v>
      </c>
      <c r="C33" s="437" t="s">
        <v>1384</v>
      </c>
      <c r="D33" s="436" t="s">
        <v>729</v>
      </c>
      <c r="E33" s="464">
        <f>VLOOKUP(B33,'Pricelist Summary'!E:K,7,0)</f>
        <v>3990</v>
      </c>
      <c r="F33" s="464">
        <f t="shared" si="4"/>
        <v>3728.9719626168221</v>
      </c>
      <c r="G33" s="436" t="s">
        <v>1432</v>
      </c>
    </row>
    <row r="34" spans="1:7" ht="195" customHeight="1">
      <c r="A34" s="439"/>
      <c r="B34" s="440"/>
      <c r="C34" s="596" t="s">
        <v>1447</v>
      </c>
      <c r="D34" s="439"/>
      <c r="E34" s="465"/>
      <c r="F34" s="465"/>
      <c r="G34" s="443"/>
    </row>
    <row r="35" spans="1:7" ht="17" thickBot="1">
      <c r="A35" s="444"/>
      <c r="B35" s="445" t="s">
        <v>1434</v>
      </c>
      <c r="C35" s="597"/>
      <c r="D35" s="444"/>
      <c r="E35" s="446"/>
      <c r="F35" s="446"/>
      <c r="G35" s="448"/>
    </row>
    <row r="36" spans="1:7">
      <c r="A36" s="449" t="s">
        <v>1449</v>
      </c>
      <c r="B36" s="436" t="s">
        <v>1310</v>
      </c>
      <c r="C36" s="450" t="s">
        <v>1385</v>
      </c>
      <c r="D36" s="449" t="s">
        <v>729</v>
      </c>
      <c r="E36" s="464">
        <f>VLOOKUP(B36,'Pricelist Summary'!E:K,7,0)</f>
        <v>3890</v>
      </c>
      <c r="F36" s="464">
        <f>E36/1.07</f>
        <v>3635.5140186915887</v>
      </c>
      <c r="G36" s="436" t="s">
        <v>1432</v>
      </c>
    </row>
    <row r="37" spans="1:7" ht="222.75" customHeight="1">
      <c r="A37" s="439"/>
      <c r="B37" s="440"/>
      <c r="C37" s="596" t="s">
        <v>1451</v>
      </c>
      <c r="D37" s="439"/>
      <c r="E37" s="465"/>
      <c r="F37" s="467"/>
      <c r="G37" s="443"/>
    </row>
    <row r="38" spans="1:7" ht="17" thickBot="1">
      <c r="A38" s="444"/>
      <c r="B38" s="445"/>
      <c r="C38" s="597"/>
      <c r="D38" s="444"/>
      <c r="E38" s="466"/>
      <c r="F38" s="468"/>
      <c r="G38" s="448"/>
    </row>
    <row r="39" spans="1:7">
      <c r="A39" s="449" t="s">
        <v>1449</v>
      </c>
      <c r="B39" s="436" t="s">
        <v>1311</v>
      </c>
      <c r="C39" s="450" t="s">
        <v>1386</v>
      </c>
      <c r="D39" s="469" t="s">
        <v>1452</v>
      </c>
      <c r="E39" s="464">
        <f>VLOOKUP(B39,'Pricelist Summary'!E:K,7,0)</f>
        <v>3890</v>
      </c>
      <c r="F39" s="464">
        <f>E39/1.07</f>
        <v>3635.5140186915887</v>
      </c>
      <c r="G39" s="436" t="s">
        <v>1432</v>
      </c>
    </row>
    <row r="40" spans="1:7" ht="238.5" customHeight="1">
      <c r="A40" s="439"/>
      <c r="B40" s="440"/>
      <c r="C40" s="596" t="s">
        <v>1453</v>
      </c>
      <c r="D40" s="439"/>
      <c r="E40" s="465"/>
      <c r="F40" s="467"/>
      <c r="G40" s="443"/>
    </row>
    <row r="41" spans="1:7" ht="17" thickBot="1">
      <c r="A41" s="444"/>
      <c r="B41" s="445" t="s">
        <v>1434</v>
      </c>
      <c r="C41" s="597"/>
      <c r="D41" s="444"/>
      <c r="E41" s="466"/>
      <c r="F41" s="468"/>
      <c r="G41" s="448"/>
    </row>
  </sheetData>
  <sheetProtection algorithmName="SHA-512" hashValue="as+9oA9IXlMhWlQlNY/TyM/hT3syFf2ZwvZUm4uvVvtIJHndMeEFPQtw1dHJqUhC2ZVswyei3mxiM934AgspQQ==" saltValue="VmTFY2TpwTrI1jCkJ/COFg==" spinCount="100000" sheet="1" objects="1" scenarios="1"/>
  <mergeCells count="10">
    <mergeCell ref="C40:C41"/>
    <mergeCell ref="C30:C31"/>
    <mergeCell ref="C34:C35"/>
    <mergeCell ref="C4:C5"/>
    <mergeCell ref="C7:C8"/>
    <mergeCell ref="C12:C13"/>
    <mergeCell ref="C37:C38"/>
    <mergeCell ref="C23:C24"/>
    <mergeCell ref="C27:C28"/>
    <mergeCell ref="C17:C18"/>
  </mergeCells>
  <conditionalFormatting sqref="A2 E3 A4:A5 E6 A7:A41 E32:E33">
    <cfRule type="containsText" dxfId="89" priority="38" operator="containsText" text="By Order">
      <formula>NOT(ISERROR(SEARCH("By Order",A2)))</formula>
    </cfRule>
    <cfRule type="containsText" dxfId="88" priority="39" operator="containsText" text="New">
      <formula>NOT(ISERROR(SEARCH("New",A2)))</formula>
    </cfRule>
  </conditionalFormatting>
  <conditionalFormatting sqref="A7:A41 A2 E3 A4:A5 E6 E32:E33">
    <cfRule type="containsText" dxfId="87" priority="37" operator="containsText" text="Stock">
      <formula>NOT(ISERROR(SEARCH("Stock",A2)))</formula>
    </cfRule>
  </conditionalFormatting>
  <conditionalFormatting sqref="A30:A31">
    <cfRule type="containsText" dxfId="86" priority="28" operator="containsText" text="Stock">
      <formula>NOT(ISERROR(SEARCH("Stock",A30)))</formula>
    </cfRule>
    <cfRule type="containsText" dxfId="85" priority="29" operator="containsText" text="By Order">
      <formula>NOT(ISERROR(SEARCH("By Order",A30)))</formula>
    </cfRule>
    <cfRule type="containsText" dxfId="84" priority="30" operator="containsText" text="New">
      <formula>NOT(ISERROR(SEARCH("New",A30)))</formula>
    </cfRule>
  </conditionalFormatting>
  <conditionalFormatting sqref="A34:A35">
    <cfRule type="containsText" dxfId="83" priority="34" operator="containsText" text="Stock">
      <formula>NOT(ISERROR(SEARCH("Stock",A34)))</formula>
    </cfRule>
    <cfRule type="containsText" dxfId="82" priority="35" operator="containsText" text="By Order">
      <formula>NOT(ISERROR(SEARCH("By Order",A34)))</formula>
    </cfRule>
    <cfRule type="containsText" dxfId="81" priority="36" operator="containsText" text="New">
      <formula>NOT(ISERROR(SEARCH("New",A34)))</formula>
    </cfRule>
  </conditionalFormatting>
  <conditionalFormatting sqref="E9:E11">
    <cfRule type="containsText" dxfId="80" priority="19" operator="containsText" text="Stock">
      <formula>NOT(ISERROR(SEARCH("Stock",E9)))</formula>
    </cfRule>
    <cfRule type="containsText" dxfId="79" priority="20" operator="containsText" text="By Order">
      <formula>NOT(ISERROR(SEARCH("By Order",E9)))</formula>
    </cfRule>
    <cfRule type="containsText" dxfId="78" priority="21" operator="containsText" text="New">
      <formula>NOT(ISERROR(SEARCH("New",E9)))</formula>
    </cfRule>
  </conditionalFormatting>
  <conditionalFormatting sqref="E14:E16">
    <cfRule type="containsText" dxfId="77" priority="1" operator="containsText" text="Stock">
      <formula>NOT(ISERROR(SEARCH("Stock",E14)))</formula>
    </cfRule>
    <cfRule type="containsText" dxfId="76" priority="2" operator="containsText" text="By Order">
      <formula>NOT(ISERROR(SEARCH("By Order",E14)))</formula>
    </cfRule>
    <cfRule type="containsText" dxfId="75" priority="3" operator="containsText" text="New">
      <formula>NOT(ISERROR(SEARCH("New",E14)))</formula>
    </cfRule>
  </conditionalFormatting>
  <conditionalFormatting sqref="E19:E22">
    <cfRule type="containsText" dxfId="74" priority="7" operator="containsText" text="Stock">
      <formula>NOT(ISERROR(SEARCH("Stock",E19)))</formula>
    </cfRule>
    <cfRule type="containsText" dxfId="73" priority="8" operator="containsText" text="By Order">
      <formula>NOT(ISERROR(SEARCH("By Order",E19)))</formula>
    </cfRule>
    <cfRule type="containsText" dxfId="72" priority="9" operator="containsText" text="New">
      <formula>NOT(ISERROR(SEARCH("New",E19)))</formula>
    </cfRule>
  </conditionalFormatting>
  <conditionalFormatting sqref="E25:E26">
    <cfRule type="containsText" dxfId="71" priority="4" operator="containsText" text="Stock">
      <formula>NOT(ISERROR(SEARCH("Stock",E25)))</formula>
    </cfRule>
    <cfRule type="containsText" dxfId="70" priority="5" operator="containsText" text="By Order">
      <formula>NOT(ISERROR(SEARCH("By Order",E25)))</formula>
    </cfRule>
    <cfRule type="containsText" dxfId="69" priority="6" operator="containsText" text="New">
      <formula>NOT(ISERROR(SEARCH("New",E25)))</formula>
    </cfRule>
  </conditionalFormatting>
  <conditionalFormatting sqref="E29">
    <cfRule type="containsText" dxfId="68" priority="16" operator="containsText" text="Stock">
      <formula>NOT(ISERROR(SEARCH("Stock",E29)))</formula>
    </cfRule>
    <cfRule type="containsText" dxfId="67" priority="17" operator="containsText" text="By Order">
      <formula>NOT(ISERROR(SEARCH("By Order",E29)))</formula>
    </cfRule>
    <cfRule type="containsText" dxfId="66" priority="18" operator="containsText" text="New">
      <formula>NOT(ISERROR(SEARCH("New",E29)))</formula>
    </cfRule>
  </conditionalFormatting>
  <conditionalFormatting sqref="E36">
    <cfRule type="containsText" dxfId="65" priority="13" operator="containsText" text="Stock">
      <formula>NOT(ISERROR(SEARCH("Stock",E36)))</formula>
    </cfRule>
    <cfRule type="containsText" dxfId="64" priority="14" operator="containsText" text="By Order">
      <formula>NOT(ISERROR(SEARCH("By Order",E36)))</formula>
    </cfRule>
    <cfRule type="containsText" dxfId="63" priority="15" operator="containsText" text="New">
      <formula>NOT(ISERROR(SEARCH("New",E36)))</formula>
    </cfRule>
  </conditionalFormatting>
  <conditionalFormatting sqref="E39">
    <cfRule type="containsText" dxfId="62" priority="10" operator="containsText" text="Stock">
      <formula>NOT(ISERROR(SEARCH("Stock",E39)))</formula>
    </cfRule>
    <cfRule type="containsText" dxfId="61" priority="11" operator="containsText" text="By Order">
      <formula>NOT(ISERROR(SEARCH("By Order",E39)))</formula>
    </cfRule>
    <cfRule type="containsText" dxfId="60" priority="12" operator="containsText" text="New">
      <formula>NOT(ISERROR(SEARCH("New",E39)))</formula>
    </cfRule>
  </conditionalFormatting>
  <hyperlinks>
    <hyperlink ref="B13" r:id="rId1" xr:uid="{F6C61A38-2B47-4F5C-969D-8ED03977142C}"/>
    <hyperlink ref="B41" r:id="rId2" xr:uid="{210168D1-B0AF-4DC7-8BA1-875698B0544F}"/>
    <hyperlink ref="B31" r:id="rId3" xr:uid="{3EFBCC28-6F5D-4FBF-9735-D428B551BAD3}"/>
    <hyperlink ref="B35" r:id="rId4" xr:uid="{4252CF32-0619-4D8B-B707-45A50032C9F4}"/>
    <hyperlink ref="B5" r:id="rId5" xr:uid="{E4D19736-6B8D-4B93-80C2-5F0A7C516C41}"/>
    <hyperlink ref="B24" r:id="rId6" xr:uid="{5389A7B9-5DC4-45EB-8A96-0EB660B10AB5}"/>
    <hyperlink ref="B28" r:id="rId7" xr:uid="{0012E2DD-6C43-4A27-B7F1-AA7A1F373AB1}"/>
    <hyperlink ref="B18" r:id="rId8" xr:uid="{99AAECB6-1B70-4D30-8DE4-68F5258548BA}"/>
  </hyperlinks>
  <pageMargins left="0.7" right="0.7" top="0.75" bottom="0.75" header="0.3" footer="0.3"/>
  <pageSetup orientation="portrait" r:id="rId9"/>
  <drawing r:id="rId1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93A3B-AE34-4A8A-99F0-8356A285AA72}">
  <sheetPr>
    <tabColor theme="1"/>
  </sheetPr>
  <dimension ref="A1:F38"/>
  <sheetViews>
    <sheetView zoomScale="70" zoomScaleNormal="7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1" sqref="F1:F1048576"/>
    </sheetView>
  </sheetViews>
  <sheetFormatPr baseColWidth="10" defaultColWidth="8.83203125" defaultRowHeight="16"/>
  <cols>
    <col min="1" max="1" width="16" bestFit="1" customWidth="1"/>
    <col min="2" max="2" width="26.83203125" customWidth="1"/>
    <col min="3" max="3" width="60.5" customWidth="1"/>
    <col min="4" max="4" width="12" bestFit="1" customWidth="1"/>
    <col min="5" max="5" width="14.33203125" bestFit="1" customWidth="1"/>
    <col min="6" max="6" width="31" bestFit="1" customWidth="1"/>
  </cols>
  <sheetData>
    <row r="1" spans="1:6" ht="50.25" customHeight="1" thickBot="1">
      <c r="B1" s="420" t="str">
        <f>'Mouse(CnP)'!C1</f>
        <v>Update 01/08/2026</v>
      </c>
      <c r="C1" s="577" t="s">
        <v>1717</v>
      </c>
    </row>
    <row r="2" spans="1:6" ht="17" thickBot="1">
      <c r="A2" s="512" t="s">
        <v>315</v>
      </c>
      <c r="B2" s="512" t="s">
        <v>1428</v>
      </c>
      <c r="C2" s="512" t="s">
        <v>0</v>
      </c>
      <c r="D2" s="513" t="s">
        <v>1429</v>
      </c>
      <c r="E2" s="513" t="s">
        <v>1430</v>
      </c>
      <c r="F2" s="514" t="s">
        <v>746</v>
      </c>
    </row>
    <row r="3" spans="1:6">
      <c r="A3" s="435" t="s">
        <v>1457</v>
      </c>
      <c r="B3" s="436" t="s">
        <v>1292</v>
      </c>
      <c r="C3" s="437" t="s">
        <v>1364</v>
      </c>
      <c r="D3" s="464">
        <f>VLOOKUP(B3,'Pricelist Summary'!E:K,7,0)</f>
        <v>1350</v>
      </c>
      <c r="E3" s="464">
        <v>1392.5233644859811</v>
      </c>
      <c r="F3" s="436" t="s">
        <v>1432</v>
      </c>
    </row>
    <row r="4" spans="1:6">
      <c r="A4" s="435" t="s">
        <v>1457</v>
      </c>
      <c r="B4" s="436" t="s">
        <v>1293</v>
      </c>
      <c r="C4" s="437" t="s">
        <v>1366</v>
      </c>
      <c r="D4" s="464">
        <f>VLOOKUP(B4,'Pricelist Summary'!E:K,7,0)</f>
        <v>1350</v>
      </c>
      <c r="E4" s="464">
        <v>1392.5233644859811</v>
      </c>
      <c r="F4" s="436" t="s">
        <v>1432</v>
      </c>
    </row>
    <row r="5" spans="1:6" ht="249" customHeight="1">
      <c r="A5" s="439"/>
      <c r="B5" s="440"/>
      <c r="C5" s="596" t="s">
        <v>1458</v>
      </c>
      <c r="D5" s="465"/>
      <c r="E5" s="465"/>
      <c r="F5" s="443"/>
    </row>
    <row r="6" spans="1:6" ht="17" thickBot="1">
      <c r="A6" s="444"/>
      <c r="B6" s="445" t="s">
        <v>1434</v>
      </c>
      <c r="C6" s="597"/>
      <c r="D6" s="446"/>
      <c r="E6" s="446"/>
      <c r="F6" s="448"/>
    </row>
    <row r="7" spans="1:6">
      <c r="A7" s="449" t="s">
        <v>1459</v>
      </c>
      <c r="B7" s="436" t="s">
        <v>1531</v>
      </c>
      <c r="C7" s="437" t="s">
        <v>1532</v>
      </c>
      <c r="D7" s="464">
        <f>VLOOKUP(B7,'Pricelist Summary'!E:K,7,0)</f>
        <v>1990</v>
      </c>
      <c r="E7" s="464">
        <v>1392.5233644859811</v>
      </c>
      <c r="F7" s="436" t="s">
        <v>1432</v>
      </c>
    </row>
    <row r="8" spans="1:6">
      <c r="A8" s="436" t="s">
        <v>1459</v>
      </c>
      <c r="B8" s="436" t="s">
        <v>1533</v>
      </c>
      <c r="C8" s="437" t="s">
        <v>1534</v>
      </c>
      <c r="D8" s="464">
        <f>VLOOKUP(B8,'Pricelist Summary'!E:K,7,0)</f>
        <v>1990</v>
      </c>
      <c r="E8" s="464">
        <v>1392.5233644859811</v>
      </c>
      <c r="F8" s="436" t="s">
        <v>1432</v>
      </c>
    </row>
    <row r="9" spans="1:6" ht="236.25" customHeight="1">
      <c r="A9" s="439"/>
      <c r="B9" s="499" t="s">
        <v>1542</v>
      </c>
      <c r="C9" s="596" t="s">
        <v>1721</v>
      </c>
      <c r="D9" s="465"/>
      <c r="E9" s="465"/>
      <c r="F9" s="443"/>
    </row>
    <row r="10" spans="1:6" ht="17" thickBot="1">
      <c r="A10" s="444"/>
      <c r="B10" s="500" t="s">
        <v>1434</v>
      </c>
      <c r="C10" s="597"/>
      <c r="D10" s="466"/>
      <c r="E10" s="466"/>
      <c r="F10" s="448"/>
    </row>
    <row r="11" spans="1:6">
      <c r="A11" s="435" t="s">
        <v>1449</v>
      </c>
      <c r="B11" s="436" t="s">
        <v>1294</v>
      </c>
      <c r="C11" s="437" t="s">
        <v>1367</v>
      </c>
      <c r="D11" s="464">
        <f>VLOOKUP(B11,'Pricelist Summary'!E:K,7,0)</f>
        <v>1490</v>
      </c>
      <c r="E11" s="464">
        <v>1392.5233644859811</v>
      </c>
      <c r="F11" s="436" t="s">
        <v>1432</v>
      </c>
    </row>
    <row r="12" spans="1:6">
      <c r="A12" s="435" t="s">
        <v>1449</v>
      </c>
      <c r="B12" s="436" t="s">
        <v>1295</v>
      </c>
      <c r="C12" s="437" t="s">
        <v>1368</v>
      </c>
      <c r="D12" s="464">
        <f>VLOOKUP(B12,'Pricelist Summary'!E:K,7,0)</f>
        <v>1490</v>
      </c>
      <c r="E12" s="464">
        <v>1392.5233644859811</v>
      </c>
      <c r="F12" s="436" t="s">
        <v>1432</v>
      </c>
    </row>
    <row r="13" spans="1:6" ht="236.25" customHeight="1">
      <c r="A13" s="439"/>
      <c r="B13" s="440"/>
      <c r="C13" s="596" t="s">
        <v>1543</v>
      </c>
      <c r="D13" s="465"/>
      <c r="E13" s="465"/>
      <c r="F13" s="443"/>
    </row>
    <row r="14" spans="1:6" ht="17" thickBot="1">
      <c r="A14" s="444"/>
      <c r="B14" s="445" t="s">
        <v>1434</v>
      </c>
      <c r="C14" s="597"/>
      <c r="D14" s="466"/>
      <c r="E14" s="466"/>
      <c r="F14" s="448"/>
    </row>
    <row r="15" spans="1:6">
      <c r="A15" s="449" t="s">
        <v>1459</v>
      </c>
      <c r="B15" s="436" t="s">
        <v>1592</v>
      </c>
      <c r="C15" s="437" t="s">
        <v>1593</v>
      </c>
      <c r="D15" s="464">
        <f>VLOOKUP(B15,'Pricelist Summary'!E:K,7,0)</f>
        <v>3390</v>
      </c>
      <c r="E15" s="464">
        <v>1392.5233644859811</v>
      </c>
      <c r="F15" s="436" t="s">
        <v>1432</v>
      </c>
    </row>
    <row r="16" spans="1:6">
      <c r="A16" s="436" t="s">
        <v>1459</v>
      </c>
      <c r="B16" s="436" t="s">
        <v>1594</v>
      </c>
      <c r="C16" s="437" t="s">
        <v>1595</v>
      </c>
      <c r="D16" s="464">
        <f>VLOOKUP(B16,'Pricelist Summary'!E:K,7,0)</f>
        <v>3390</v>
      </c>
      <c r="E16" s="464">
        <v>1392.5233644859811</v>
      </c>
      <c r="F16" s="436" t="s">
        <v>1432</v>
      </c>
    </row>
    <row r="17" spans="1:6" ht="236.25" customHeight="1">
      <c r="A17" s="439"/>
      <c r="B17" s="499" t="s">
        <v>1542</v>
      </c>
      <c r="C17" s="596" t="s">
        <v>1720</v>
      </c>
      <c r="D17" s="465"/>
      <c r="F17" s="443"/>
    </row>
    <row r="18" spans="1:6" ht="17" thickBot="1">
      <c r="A18" s="444"/>
      <c r="B18" s="500" t="s">
        <v>1434</v>
      </c>
      <c r="C18" s="597"/>
      <c r="D18" s="466"/>
      <c r="E18" s="466"/>
      <c r="F18" s="448"/>
    </row>
    <row r="19" spans="1:6">
      <c r="A19" s="435" t="s">
        <v>1449</v>
      </c>
      <c r="B19" s="436" t="s">
        <v>1294</v>
      </c>
      <c r="C19" s="437" t="s">
        <v>1367</v>
      </c>
      <c r="D19" s="464">
        <f>VLOOKUP(B19,'Pricelist Summary'!E:K,7,0)</f>
        <v>1490</v>
      </c>
      <c r="E19" s="464">
        <v>1392.5233644859811</v>
      </c>
      <c r="F19" s="436" t="s">
        <v>1432</v>
      </c>
    </row>
    <row r="20" spans="1:6">
      <c r="A20" s="435" t="s">
        <v>1449</v>
      </c>
      <c r="B20" s="436" t="s">
        <v>1295</v>
      </c>
      <c r="C20" s="437" t="s">
        <v>1368</v>
      </c>
      <c r="D20" s="464">
        <f>VLOOKUP(B20,'Pricelist Summary'!E:K,7,0)</f>
        <v>1490</v>
      </c>
      <c r="E20" s="464">
        <v>1392.5233644859811</v>
      </c>
      <c r="F20" s="436" t="s">
        <v>1432</v>
      </c>
    </row>
    <row r="21" spans="1:6" ht="236.25" customHeight="1">
      <c r="A21" s="439"/>
      <c r="B21" s="440"/>
      <c r="C21" s="596" t="s">
        <v>1543</v>
      </c>
      <c r="D21" s="465"/>
      <c r="E21" s="465"/>
      <c r="F21" s="443"/>
    </row>
    <row r="22" spans="1:6" ht="17" thickBot="1">
      <c r="A22" s="444"/>
      <c r="B22" s="445" t="s">
        <v>1434</v>
      </c>
      <c r="C22" s="597"/>
      <c r="D22" s="466"/>
      <c r="E22" s="466"/>
      <c r="F22" s="448"/>
    </row>
    <row r="23" spans="1:6" s="486" customFormat="1">
      <c r="A23" s="515" t="s">
        <v>1459</v>
      </c>
      <c r="B23" s="516" t="s">
        <v>1297</v>
      </c>
      <c r="C23" s="517" t="s">
        <v>1370</v>
      </c>
      <c r="D23" s="518">
        <f>VLOOKUP(B23,'Pricelist Summary'!E:K,7,0)</f>
        <v>1690</v>
      </c>
      <c r="E23" s="518">
        <v>1392.5233644859811</v>
      </c>
      <c r="F23" s="516" t="s">
        <v>1432</v>
      </c>
    </row>
    <row r="24" spans="1:6" s="486" customFormat="1">
      <c r="A24" s="516" t="s">
        <v>1459</v>
      </c>
      <c r="B24" s="516" t="s">
        <v>1298</v>
      </c>
      <c r="C24" s="519" t="s">
        <v>1371</v>
      </c>
      <c r="D24" s="518">
        <f>VLOOKUP(B24,'Pricelist Summary'!E:K,7,0)</f>
        <v>1690</v>
      </c>
      <c r="E24" s="518">
        <v>1392.5233644859811</v>
      </c>
      <c r="F24" s="516" t="s">
        <v>1432</v>
      </c>
    </row>
    <row r="25" spans="1:6" s="486" customFormat="1">
      <c r="A25" s="516" t="s">
        <v>1459</v>
      </c>
      <c r="B25" s="516" t="s">
        <v>1299</v>
      </c>
      <c r="C25" s="519" t="s">
        <v>1372</v>
      </c>
      <c r="D25" s="518">
        <f>VLOOKUP(B25,'Pricelist Summary'!E:K,7,0)</f>
        <v>1690</v>
      </c>
      <c r="E25" s="518">
        <v>1392.5233644859811</v>
      </c>
      <c r="F25" s="516" t="s">
        <v>1432</v>
      </c>
    </row>
    <row r="26" spans="1:6" s="486" customFormat="1" ht="280.5" customHeight="1">
      <c r="A26" s="525" t="s">
        <v>984</v>
      </c>
      <c r="B26" s="520"/>
      <c r="C26" s="596" t="s">
        <v>1460</v>
      </c>
      <c r="D26" s="521"/>
      <c r="E26" s="522"/>
      <c r="F26" s="523"/>
    </row>
    <row r="27" spans="1:6" ht="17" thickBot="1">
      <c r="A27" s="444"/>
      <c r="B27" s="524" t="s">
        <v>1434</v>
      </c>
      <c r="C27" s="597"/>
      <c r="D27" s="466"/>
      <c r="E27" s="468"/>
      <c r="F27" s="448"/>
    </row>
    <row r="28" spans="1:6">
      <c r="A28" s="449" t="s">
        <v>1459</v>
      </c>
      <c r="B28" s="436" t="s">
        <v>1497</v>
      </c>
      <c r="C28" s="450" t="s">
        <v>1498</v>
      </c>
      <c r="D28" s="464">
        <f>VLOOKUP(B28,'Pricelist Summary'!E:K,7,0)</f>
        <v>5290</v>
      </c>
      <c r="E28" s="464">
        <v>1392.5233644859811</v>
      </c>
      <c r="F28" s="436" t="s">
        <v>1432</v>
      </c>
    </row>
    <row r="29" spans="1:6">
      <c r="A29" s="436" t="s">
        <v>1459</v>
      </c>
      <c r="B29" s="436" t="s">
        <v>1499</v>
      </c>
      <c r="C29" s="437" t="s">
        <v>1500</v>
      </c>
      <c r="D29" s="464">
        <f>VLOOKUP(B29,'Pricelist Summary'!E:K,7,0)</f>
        <v>5290</v>
      </c>
      <c r="E29" s="464">
        <v>1392.5233644859811</v>
      </c>
      <c r="F29" s="436" t="s">
        <v>1432</v>
      </c>
    </row>
    <row r="30" spans="1:6" ht="249.75" customHeight="1">
      <c r="A30" s="439"/>
      <c r="B30" s="495" t="s">
        <v>1522</v>
      </c>
      <c r="C30" s="596" t="s">
        <v>1523</v>
      </c>
      <c r="D30" s="465"/>
      <c r="E30" s="467"/>
      <c r="F30" s="443"/>
    </row>
    <row r="31" spans="1:6" ht="17" thickBot="1">
      <c r="A31" s="444"/>
      <c r="B31" s="500" t="s">
        <v>1434</v>
      </c>
      <c r="C31" s="597"/>
      <c r="D31" s="466"/>
      <c r="E31" s="468"/>
      <c r="F31" s="448"/>
    </row>
    <row r="32" spans="1:6">
      <c r="A32" s="449" t="s">
        <v>1459</v>
      </c>
      <c r="B32" s="436" t="s">
        <v>1300</v>
      </c>
      <c r="C32" s="450" t="s">
        <v>1373</v>
      </c>
      <c r="D32" s="464">
        <f>VLOOKUP(B32,'Pricelist Summary'!E:K,7,0)</f>
        <v>3850</v>
      </c>
      <c r="E32" s="464">
        <v>1392.5233644859811</v>
      </c>
      <c r="F32" s="436" t="s">
        <v>1432</v>
      </c>
    </row>
    <row r="33" spans="1:6">
      <c r="A33" s="436" t="s">
        <v>1459</v>
      </c>
      <c r="B33" s="436" t="s">
        <v>1301</v>
      </c>
      <c r="C33" s="437" t="s">
        <v>1374</v>
      </c>
      <c r="D33" s="464">
        <f>VLOOKUP(B33,'Pricelist Summary'!E:K,7,0)</f>
        <v>3850</v>
      </c>
      <c r="E33" s="464">
        <v>1392.5233644859811</v>
      </c>
      <c r="F33" s="436" t="s">
        <v>1432</v>
      </c>
    </row>
    <row r="34" spans="1:6" ht="249.75" customHeight="1">
      <c r="A34" s="439"/>
      <c r="B34" s="440"/>
      <c r="C34" s="596" t="s">
        <v>1461</v>
      </c>
      <c r="D34" s="465"/>
      <c r="E34" s="467"/>
      <c r="F34" s="443"/>
    </row>
    <row r="35" spans="1:6" ht="17" thickBot="1">
      <c r="A35" s="444"/>
      <c r="B35" s="445" t="s">
        <v>1434</v>
      </c>
      <c r="C35" s="597"/>
      <c r="D35" s="466"/>
      <c r="E35" s="468"/>
      <c r="F35" s="448"/>
    </row>
    <row r="36" spans="1:6">
      <c r="A36" s="449" t="s">
        <v>1449</v>
      </c>
      <c r="B36" s="436" t="s">
        <v>1296</v>
      </c>
      <c r="C36" s="450" t="s">
        <v>1369</v>
      </c>
      <c r="D36" s="464">
        <f>VLOOKUP(B36,'Pricelist Summary'!E:K,7,0)</f>
        <v>3690</v>
      </c>
      <c r="E36" s="464">
        <v>1392.5233644859811</v>
      </c>
      <c r="F36" s="436" t="s">
        <v>1432</v>
      </c>
    </row>
    <row r="37" spans="1:6" ht="309.75" customHeight="1">
      <c r="A37" s="439"/>
      <c r="B37" s="440"/>
      <c r="C37" s="596" t="s">
        <v>1462</v>
      </c>
      <c r="D37" s="465"/>
      <c r="E37" s="467"/>
      <c r="F37" s="443"/>
    </row>
    <row r="38" spans="1:6" ht="17" thickBot="1">
      <c r="A38" s="444"/>
      <c r="B38" s="445" t="s">
        <v>1434</v>
      </c>
      <c r="C38" s="597"/>
      <c r="D38" s="466"/>
      <c r="E38" s="468"/>
      <c r="F38" s="448"/>
    </row>
  </sheetData>
  <sheetProtection algorithmName="SHA-512" hashValue="ySocGhnlq5fLTgOu7SjhS2nj8dnnBaQ0SpDb/kcoqHs6GIfZ2HjjxDLC2JcOa85qEzEDoMHYeyFUilTT/92pDw==" saltValue="i/IwMB1ockAqnjLbnYUrIA==" spinCount="100000" sheet="1" objects="1" scenarios="1"/>
  <mergeCells count="9">
    <mergeCell ref="C5:C6"/>
    <mergeCell ref="C13:C14"/>
    <mergeCell ref="C26:C27"/>
    <mergeCell ref="C34:C35"/>
    <mergeCell ref="C37:C38"/>
    <mergeCell ref="C30:C31"/>
    <mergeCell ref="C9:C10"/>
    <mergeCell ref="C17:C18"/>
    <mergeCell ref="C21:C22"/>
  </mergeCells>
  <conditionalFormatting sqref="A2 D3:D4 D11:D12 D19:D20 A21:A38">
    <cfRule type="containsText" dxfId="59" priority="28" operator="containsText" text="Stock">
      <formula>NOT(ISERROR(SEARCH("Stock",A2)))</formula>
    </cfRule>
    <cfRule type="containsText" dxfId="58" priority="29" operator="containsText" text="By Order">
      <formula>NOT(ISERROR(SEARCH("By Order",A2)))</formula>
    </cfRule>
    <cfRule type="containsText" dxfId="57" priority="30" operator="containsText" text="New">
      <formula>NOT(ISERROR(SEARCH("New",A2)))</formula>
    </cfRule>
  </conditionalFormatting>
  <conditionalFormatting sqref="A5:A10">
    <cfRule type="containsText" dxfId="56" priority="7" operator="containsText" text="Stock">
      <formula>NOT(ISERROR(SEARCH("Stock",A5)))</formula>
    </cfRule>
    <cfRule type="containsText" dxfId="55" priority="8" operator="containsText" text="By Order">
      <formula>NOT(ISERROR(SEARCH("By Order",A5)))</formula>
    </cfRule>
    <cfRule type="containsText" dxfId="54" priority="9" operator="containsText" text="New">
      <formula>NOT(ISERROR(SEARCH("New",A5)))</formula>
    </cfRule>
  </conditionalFormatting>
  <conditionalFormatting sqref="A13:A18">
    <cfRule type="containsText" dxfId="53" priority="1" operator="containsText" text="Stock">
      <formula>NOT(ISERROR(SEARCH("Stock",A13)))</formula>
    </cfRule>
    <cfRule type="containsText" dxfId="52" priority="2" operator="containsText" text="By Order">
      <formula>NOT(ISERROR(SEARCH("By Order",A13)))</formula>
    </cfRule>
    <cfRule type="containsText" dxfId="51" priority="3" operator="containsText" text="New">
      <formula>NOT(ISERROR(SEARCH("New",A13)))</formula>
    </cfRule>
  </conditionalFormatting>
  <conditionalFormatting sqref="D7:D8">
    <cfRule type="containsText" dxfId="50" priority="10" operator="containsText" text="Stock">
      <formula>NOT(ISERROR(SEARCH("Stock",D7)))</formula>
    </cfRule>
    <cfRule type="containsText" dxfId="49" priority="11" operator="containsText" text="By Order">
      <formula>NOT(ISERROR(SEARCH("By Order",D7)))</formula>
    </cfRule>
    <cfRule type="containsText" dxfId="48" priority="12" operator="containsText" text="New">
      <formula>NOT(ISERROR(SEARCH("New",D7)))</formula>
    </cfRule>
  </conditionalFormatting>
  <conditionalFormatting sqref="D15:D16">
    <cfRule type="containsText" dxfId="47" priority="4" operator="containsText" text="Stock">
      <formula>NOT(ISERROR(SEARCH("Stock",D15)))</formula>
    </cfRule>
    <cfRule type="containsText" dxfId="46" priority="5" operator="containsText" text="By Order">
      <formula>NOT(ISERROR(SEARCH("By Order",D15)))</formula>
    </cfRule>
    <cfRule type="containsText" dxfId="45" priority="6" operator="containsText" text="New">
      <formula>NOT(ISERROR(SEARCH("New",D15)))</formula>
    </cfRule>
  </conditionalFormatting>
  <conditionalFormatting sqref="D23:D25">
    <cfRule type="containsText" dxfId="44" priority="22" operator="containsText" text="Stock">
      <formula>NOT(ISERROR(SEARCH("Stock",D23)))</formula>
    </cfRule>
    <cfRule type="containsText" dxfId="43" priority="23" operator="containsText" text="By Order">
      <formula>NOT(ISERROR(SEARCH("By Order",D23)))</formula>
    </cfRule>
    <cfRule type="containsText" dxfId="42" priority="24" operator="containsText" text="New">
      <formula>NOT(ISERROR(SEARCH("New",D23)))</formula>
    </cfRule>
  </conditionalFormatting>
  <conditionalFormatting sqref="D28:D29">
    <cfRule type="containsText" dxfId="41" priority="13" operator="containsText" text="Stock">
      <formula>NOT(ISERROR(SEARCH("Stock",D28)))</formula>
    </cfRule>
    <cfRule type="containsText" dxfId="40" priority="14" operator="containsText" text="By Order">
      <formula>NOT(ISERROR(SEARCH("By Order",D28)))</formula>
    </cfRule>
    <cfRule type="containsText" dxfId="39" priority="15" operator="containsText" text="New">
      <formula>NOT(ISERROR(SEARCH("New",D28)))</formula>
    </cfRule>
  </conditionalFormatting>
  <conditionalFormatting sqref="D32:D33">
    <cfRule type="containsText" dxfId="38" priority="19" operator="containsText" text="Stock">
      <formula>NOT(ISERROR(SEARCH("Stock",D32)))</formula>
    </cfRule>
    <cfRule type="containsText" dxfId="37" priority="20" operator="containsText" text="By Order">
      <formula>NOT(ISERROR(SEARCH("By Order",D32)))</formula>
    </cfRule>
    <cfRule type="containsText" dxfId="36" priority="21" operator="containsText" text="New">
      <formula>NOT(ISERROR(SEARCH("New",D32)))</formula>
    </cfRule>
  </conditionalFormatting>
  <conditionalFormatting sqref="D36">
    <cfRule type="containsText" dxfId="35" priority="16" operator="containsText" text="Stock">
      <formula>NOT(ISERROR(SEARCH("Stock",D36)))</formula>
    </cfRule>
    <cfRule type="containsText" dxfId="34" priority="17" operator="containsText" text="By Order">
      <formula>NOT(ISERROR(SEARCH("By Order",D36)))</formula>
    </cfRule>
    <cfRule type="containsText" dxfId="33" priority="18" operator="containsText" text="New">
      <formula>NOT(ISERROR(SEARCH("New",D36)))</formula>
    </cfRule>
  </conditionalFormatting>
  <hyperlinks>
    <hyperlink ref="B27" r:id="rId1" xr:uid="{685B0E4C-13ED-43E2-ACAA-64271C2FF0A7}"/>
    <hyperlink ref="B14" r:id="rId2" xr:uid="{594DF2E4-C55D-48F0-A813-16619B62EBF8}"/>
    <hyperlink ref="B35" r:id="rId3" xr:uid="{747C9F7E-1FD9-43A0-83AC-CBC044AE7973}"/>
    <hyperlink ref="B38" r:id="rId4" xr:uid="{FCFB8CCE-B0F2-45E3-9505-F0EB8C37767C}"/>
    <hyperlink ref="B6" r:id="rId5" xr:uid="{8E18D60A-80EA-412E-9545-A84513655235}"/>
    <hyperlink ref="B31" r:id="rId6" xr:uid="{E01E1CBA-E276-4FEF-8032-7DDF976A7087}"/>
    <hyperlink ref="B10" r:id="rId7" xr:uid="{8B09498F-8C91-4419-B6CD-CFFE2F30D1C1}"/>
    <hyperlink ref="B22" r:id="rId8" xr:uid="{8BC8B551-27DA-4730-B980-B07F3FC89346}"/>
    <hyperlink ref="B18" r:id="rId9" xr:uid="{96448D94-AB53-4C39-8A1C-AF7AD97B65E5}"/>
  </hyperlinks>
  <pageMargins left="0.7" right="0.7" top="0.75" bottom="0.75" header="0.3" footer="0.3"/>
  <pageSetup orientation="portrait" r:id="rId10"/>
  <drawing r:id="rId1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1A34E-8491-4AD4-9344-C56044B8F78A}">
  <sheetPr>
    <tabColor theme="1"/>
  </sheetPr>
  <dimension ref="A1:F23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F1" sqref="F1:F1048576"/>
    </sheetView>
  </sheetViews>
  <sheetFormatPr baseColWidth="10" defaultColWidth="8.83203125" defaultRowHeight="16"/>
  <cols>
    <col min="1" max="1" width="16" customWidth="1"/>
    <col min="2" max="2" width="24.6640625" customWidth="1"/>
    <col min="3" max="3" width="45.1640625" bestFit="1" customWidth="1"/>
    <col min="4" max="4" width="12" bestFit="1" customWidth="1"/>
    <col min="5" max="5" width="14.33203125" bestFit="1" customWidth="1"/>
    <col min="6" max="6" width="31" bestFit="1" customWidth="1"/>
  </cols>
  <sheetData>
    <row r="1" spans="1:6" ht="50.25" customHeight="1" thickBot="1">
      <c r="A1" s="51"/>
      <c r="B1" s="420" t="str">
        <f>'Mouse(CnP)'!C1</f>
        <v>Update 01/08/2026</v>
      </c>
      <c r="C1" s="577" t="s">
        <v>1717</v>
      </c>
      <c r="D1" s="51"/>
      <c r="E1" s="51"/>
      <c r="F1" s="51"/>
    </row>
    <row r="2" spans="1:6" ht="17" thickBot="1">
      <c r="A2" s="432" t="s">
        <v>315</v>
      </c>
      <c r="B2" s="432" t="s">
        <v>1428</v>
      </c>
      <c r="C2" s="432" t="s">
        <v>0</v>
      </c>
      <c r="D2" s="433" t="s">
        <v>1429</v>
      </c>
      <c r="E2" s="433" t="s">
        <v>1430</v>
      </c>
      <c r="F2" s="434" t="s">
        <v>746</v>
      </c>
    </row>
    <row r="3" spans="1:6">
      <c r="A3" s="449" t="s">
        <v>1350</v>
      </c>
      <c r="B3" s="449" t="s">
        <v>1281</v>
      </c>
      <c r="C3" s="450" t="s">
        <v>1349</v>
      </c>
      <c r="D3" s="464">
        <f>VLOOKUP(B3,'Pricelist Summary'!E:K,7,0)</f>
        <v>790</v>
      </c>
      <c r="E3" s="455">
        <v>644.85981308411215</v>
      </c>
      <c r="F3" s="449" t="s">
        <v>1469</v>
      </c>
    </row>
    <row r="4" spans="1:6" ht="200.25" customHeight="1">
      <c r="A4" s="439"/>
      <c r="B4" s="440"/>
      <c r="C4" s="596" t="s">
        <v>1470</v>
      </c>
      <c r="D4" s="441"/>
      <c r="E4" s="452"/>
      <c r="F4" s="443"/>
    </row>
    <row r="5" spans="1:6" ht="17" thickBot="1">
      <c r="A5" s="444"/>
      <c r="B5" s="445" t="s">
        <v>1434</v>
      </c>
      <c r="C5" s="597"/>
      <c r="D5" s="446"/>
      <c r="E5" s="453"/>
      <c r="F5" s="448"/>
    </row>
    <row r="6" spans="1:6">
      <c r="A6" s="449" t="s">
        <v>1350</v>
      </c>
      <c r="B6" s="449" t="s">
        <v>1282</v>
      </c>
      <c r="C6" s="450" t="s">
        <v>1351</v>
      </c>
      <c r="D6" s="464">
        <f>VLOOKUP(B6,'Pricelist Summary'!E:K,7,0)</f>
        <v>1550</v>
      </c>
      <c r="E6" s="455">
        <v>644.85981308411215</v>
      </c>
      <c r="F6" s="449" t="s">
        <v>1469</v>
      </c>
    </row>
    <row r="7" spans="1:6" ht="243" customHeight="1">
      <c r="A7" s="439"/>
      <c r="B7" s="440"/>
      <c r="C7" s="596" t="s">
        <v>1471</v>
      </c>
      <c r="D7" s="441"/>
      <c r="E7" s="452"/>
      <c r="F7" s="443"/>
    </row>
    <row r="8" spans="1:6" ht="17" thickBot="1">
      <c r="A8" s="444"/>
      <c r="B8" s="445" t="s">
        <v>1434</v>
      </c>
      <c r="C8" s="597"/>
      <c r="D8" s="446"/>
      <c r="E8" s="453"/>
      <c r="F8" s="448"/>
    </row>
    <row r="9" spans="1:6">
      <c r="A9" s="435" t="s">
        <v>1358</v>
      </c>
      <c r="B9" s="436" t="s">
        <v>1288</v>
      </c>
      <c r="C9" s="437" t="s">
        <v>1357</v>
      </c>
      <c r="D9" s="464">
        <f>VLOOKUP(B9,'Pricelist Summary'!E:K,7,0)</f>
        <v>14590</v>
      </c>
      <c r="E9" s="455">
        <v>644.85981308411215</v>
      </c>
      <c r="F9" s="436" t="s">
        <v>1432</v>
      </c>
    </row>
    <row r="10" spans="1:6" ht="259.5" customHeight="1">
      <c r="A10" s="439"/>
      <c r="B10" s="440"/>
      <c r="C10" s="596" t="s">
        <v>1463</v>
      </c>
      <c r="D10" s="441"/>
      <c r="E10" s="441"/>
      <c r="F10" s="443"/>
    </row>
    <row r="11" spans="1:6" ht="17" thickBot="1">
      <c r="A11" s="444"/>
      <c r="B11" s="445" t="s">
        <v>1434</v>
      </c>
      <c r="C11" s="597"/>
      <c r="D11" s="446"/>
      <c r="E11" s="446"/>
      <c r="F11" s="448"/>
    </row>
    <row r="12" spans="1:6">
      <c r="A12" s="435" t="s">
        <v>1358</v>
      </c>
      <c r="B12" s="436" t="s">
        <v>1289</v>
      </c>
      <c r="C12" s="437" t="s">
        <v>1359</v>
      </c>
      <c r="D12" s="464">
        <f>VLOOKUP(B12,'Pricelist Summary'!E:K,7,0)</f>
        <v>9990</v>
      </c>
      <c r="E12" s="455">
        <v>644.85981308411215</v>
      </c>
      <c r="F12" s="436" t="s">
        <v>1432</v>
      </c>
    </row>
    <row r="13" spans="1:6" ht="257.25" customHeight="1">
      <c r="A13" s="439"/>
      <c r="B13" s="440"/>
      <c r="C13" s="596" t="s">
        <v>1464</v>
      </c>
      <c r="D13" s="441"/>
      <c r="E13" s="441"/>
      <c r="F13" s="443"/>
    </row>
    <row r="14" spans="1:6" ht="17" thickBot="1">
      <c r="A14" s="444"/>
      <c r="B14" s="445" t="s">
        <v>1434</v>
      </c>
      <c r="C14" s="597"/>
      <c r="D14" s="446"/>
      <c r="E14" s="446"/>
      <c r="F14" s="448"/>
    </row>
    <row r="15" spans="1:6">
      <c r="A15" s="435" t="s">
        <v>1361</v>
      </c>
      <c r="B15" s="436" t="s">
        <v>1290</v>
      </c>
      <c r="C15" s="437" t="s">
        <v>1360</v>
      </c>
      <c r="D15" s="464">
        <f>VLOOKUP(B15,'Pricelist Summary'!E:K,7,0)</f>
        <v>1990</v>
      </c>
      <c r="E15" s="455">
        <v>644.85981308411215</v>
      </c>
      <c r="F15" s="436" t="s">
        <v>1432</v>
      </c>
    </row>
    <row r="16" spans="1:6" ht="157.5" customHeight="1">
      <c r="A16" s="439"/>
      <c r="B16" s="440"/>
      <c r="C16" s="596" t="s">
        <v>1465</v>
      </c>
      <c r="D16" s="441"/>
      <c r="E16" s="441"/>
      <c r="F16" s="443"/>
    </row>
    <row r="17" spans="1:6" ht="17" thickBot="1">
      <c r="A17" s="444"/>
      <c r="B17" s="445" t="s">
        <v>1434</v>
      </c>
      <c r="C17" s="597"/>
      <c r="D17" s="446"/>
      <c r="E17" s="446"/>
      <c r="F17" s="448"/>
    </row>
    <row r="18" spans="1:6">
      <c r="A18" s="435" t="s">
        <v>1466</v>
      </c>
      <c r="B18" s="436" t="s">
        <v>1291</v>
      </c>
      <c r="C18" s="437" t="s">
        <v>1362</v>
      </c>
      <c r="D18" s="464">
        <f>VLOOKUP(B18,'Pricelist Summary'!E:K,7,0)</f>
        <v>1390</v>
      </c>
      <c r="E18" s="455">
        <v>644.85981308411215</v>
      </c>
      <c r="F18" s="436" t="s">
        <v>1432</v>
      </c>
    </row>
    <row r="19" spans="1:6" ht="226.5" customHeight="1">
      <c r="A19" s="439"/>
      <c r="B19" s="440"/>
      <c r="C19" s="600" t="s">
        <v>1467</v>
      </c>
      <c r="D19" s="441"/>
      <c r="E19" s="441"/>
      <c r="F19" s="443"/>
    </row>
    <row r="20" spans="1:6" ht="17" thickBot="1">
      <c r="A20" s="444"/>
      <c r="B20" s="445" t="s">
        <v>1434</v>
      </c>
      <c r="C20" s="601"/>
      <c r="D20" s="446"/>
      <c r="E20" s="446"/>
      <c r="F20" s="448"/>
    </row>
    <row r="21" spans="1:6">
      <c r="A21" s="435" t="s">
        <v>1417</v>
      </c>
      <c r="B21" s="436" t="s">
        <v>1334</v>
      </c>
      <c r="C21" s="437" t="s">
        <v>1409</v>
      </c>
      <c r="D21" s="464">
        <f>VLOOKUP(B21,'Pricelist Summary'!E:K,7,0)</f>
        <v>1690</v>
      </c>
      <c r="E21" s="455">
        <v>644.85981308411215</v>
      </c>
      <c r="F21" s="436" t="s">
        <v>1432</v>
      </c>
    </row>
    <row r="22" spans="1:6" ht="209.25" customHeight="1">
      <c r="A22" s="439"/>
      <c r="B22" s="440"/>
      <c r="C22" s="600" t="s">
        <v>1468</v>
      </c>
      <c r="D22" s="441"/>
      <c r="E22" s="441"/>
      <c r="F22" s="443"/>
    </row>
    <row r="23" spans="1:6" ht="17" thickBot="1">
      <c r="A23" s="444"/>
      <c r="B23" s="445" t="s">
        <v>1434</v>
      </c>
      <c r="C23" s="601"/>
      <c r="D23" s="446"/>
      <c r="E23" s="446"/>
      <c r="F23" s="448"/>
    </row>
  </sheetData>
  <sheetProtection algorithmName="SHA-512" hashValue="jSeek/2W3413FOjphUZkDtvZjI/UG5EusREqIf5z/tgqHjR5Bg00flQl7SyLv0aWmK9zzROIgG+aIS05LaM79g==" saltValue="BhOnYpy44NSz/TWy/trulQ==" spinCount="100000" sheet="1" objects="1" scenarios="1"/>
  <mergeCells count="7">
    <mergeCell ref="C19:C20"/>
    <mergeCell ref="C22:C23"/>
    <mergeCell ref="C4:C5"/>
    <mergeCell ref="C7:C8"/>
    <mergeCell ref="C10:C11"/>
    <mergeCell ref="C13:C14"/>
    <mergeCell ref="C16:C17"/>
  </mergeCells>
  <conditionalFormatting sqref="A2:A8">
    <cfRule type="containsText" dxfId="32" priority="22" operator="containsText" text="Stock">
      <formula>NOT(ISERROR(SEARCH("Stock",A2)))</formula>
    </cfRule>
    <cfRule type="containsText" dxfId="31" priority="23" operator="containsText" text="By Order">
      <formula>NOT(ISERROR(SEARCH("By Order",A2)))</formula>
    </cfRule>
    <cfRule type="containsText" dxfId="30" priority="24" operator="containsText" text="New">
      <formula>NOT(ISERROR(SEARCH("New",A2)))</formula>
    </cfRule>
  </conditionalFormatting>
  <conditionalFormatting sqref="A10:A11 A13:A14 A16:A17 A19:A23">
    <cfRule type="containsText" dxfId="29" priority="28" operator="containsText" text="Stock">
      <formula>NOT(ISERROR(SEARCH("Stock",A10)))</formula>
    </cfRule>
    <cfRule type="containsText" dxfId="28" priority="29" operator="containsText" text="By Order">
      <formula>NOT(ISERROR(SEARCH("By Order",A10)))</formula>
    </cfRule>
    <cfRule type="containsText" dxfId="27" priority="30" operator="containsText" text="New">
      <formula>NOT(ISERROR(SEARCH("New",A10)))</formula>
    </cfRule>
  </conditionalFormatting>
  <conditionalFormatting sqref="D3">
    <cfRule type="containsText" dxfId="26" priority="19" operator="containsText" text="Stock">
      <formula>NOT(ISERROR(SEARCH("Stock",D3)))</formula>
    </cfRule>
    <cfRule type="containsText" dxfId="25" priority="20" operator="containsText" text="By Order">
      <formula>NOT(ISERROR(SEARCH("By Order",D3)))</formula>
    </cfRule>
    <cfRule type="containsText" dxfId="24" priority="21" operator="containsText" text="New">
      <formula>NOT(ISERROR(SEARCH("New",D3)))</formula>
    </cfRule>
  </conditionalFormatting>
  <conditionalFormatting sqref="D6">
    <cfRule type="containsText" dxfId="23" priority="16" operator="containsText" text="Stock">
      <formula>NOT(ISERROR(SEARCH("Stock",D6)))</formula>
    </cfRule>
    <cfRule type="containsText" dxfId="22" priority="17" operator="containsText" text="By Order">
      <formula>NOT(ISERROR(SEARCH("By Order",D6)))</formula>
    </cfRule>
    <cfRule type="containsText" dxfId="21" priority="18" operator="containsText" text="New">
      <formula>NOT(ISERROR(SEARCH("New",D6)))</formula>
    </cfRule>
  </conditionalFormatting>
  <conditionalFormatting sqref="D9">
    <cfRule type="containsText" dxfId="20" priority="13" operator="containsText" text="Stock">
      <formula>NOT(ISERROR(SEARCH("Stock",D9)))</formula>
    </cfRule>
    <cfRule type="containsText" dxfId="19" priority="14" operator="containsText" text="By Order">
      <formula>NOT(ISERROR(SEARCH("By Order",D9)))</formula>
    </cfRule>
    <cfRule type="containsText" dxfId="18" priority="15" operator="containsText" text="New">
      <formula>NOT(ISERROR(SEARCH("New",D9)))</formula>
    </cfRule>
  </conditionalFormatting>
  <conditionalFormatting sqref="D12">
    <cfRule type="containsText" dxfId="17" priority="10" operator="containsText" text="Stock">
      <formula>NOT(ISERROR(SEARCH("Stock",D12)))</formula>
    </cfRule>
    <cfRule type="containsText" dxfId="16" priority="11" operator="containsText" text="By Order">
      <formula>NOT(ISERROR(SEARCH("By Order",D12)))</formula>
    </cfRule>
    <cfRule type="containsText" dxfId="15" priority="12" operator="containsText" text="New">
      <formula>NOT(ISERROR(SEARCH("New",D12)))</formula>
    </cfRule>
  </conditionalFormatting>
  <conditionalFormatting sqref="D15">
    <cfRule type="containsText" dxfId="14" priority="7" operator="containsText" text="Stock">
      <formula>NOT(ISERROR(SEARCH("Stock",D15)))</formula>
    </cfRule>
    <cfRule type="containsText" dxfId="13" priority="8" operator="containsText" text="By Order">
      <formula>NOT(ISERROR(SEARCH("By Order",D15)))</formula>
    </cfRule>
    <cfRule type="containsText" dxfId="12" priority="9" operator="containsText" text="New">
      <formula>NOT(ISERROR(SEARCH("New",D15)))</formula>
    </cfRule>
  </conditionalFormatting>
  <conditionalFormatting sqref="D18">
    <cfRule type="containsText" dxfId="11" priority="4" operator="containsText" text="Stock">
      <formula>NOT(ISERROR(SEARCH("Stock",D18)))</formula>
    </cfRule>
    <cfRule type="containsText" dxfId="10" priority="5" operator="containsText" text="By Order">
      <formula>NOT(ISERROR(SEARCH("By Order",D18)))</formula>
    </cfRule>
    <cfRule type="containsText" dxfId="9" priority="6" operator="containsText" text="New">
      <formula>NOT(ISERROR(SEARCH("New",D18)))</formula>
    </cfRule>
  </conditionalFormatting>
  <conditionalFormatting sqref="D21">
    <cfRule type="containsText" dxfId="8" priority="1" operator="containsText" text="Stock">
      <formula>NOT(ISERROR(SEARCH("Stock",D21)))</formula>
    </cfRule>
    <cfRule type="containsText" dxfId="7" priority="2" operator="containsText" text="By Order">
      <formula>NOT(ISERROR(SEARCH("By Order",D21)))</formula>
    </cfRule>
    <cfRule type="containsText" dxfId="6" priority="3" operator="containsText" text="New">
      <formula>NOT(ISERROR(SEARCH("New",D21)))</formula>
    </cfRule>
  </conditionalFormatting>
  <hyperlinks>
    <hyperlink ref="B23" r:id="rId1" xr:uid="{7E6BAF11-76AB-4532-9CE7-7406E4D19704}"/>
    <hyperlink ref="B11" r:id="rId2" xr:uid="{820BB906-C593-4129-AD32-273FA8A8EDF3}"/>
    <hyperlink ref="B14" r:id="rId3" xr:uid="{5E8FABF4-C1A7-4352-83D1-EB8EAAEBD141}"/>
    <hyperlink ref="B17" r:id="rId4" xr:uid="{B0B3A350-E5C0-4DFD-BB15-9DCD25F19BFA}"/>
    <hyperlink ref="B20" r:id="rId5" xr:uid="{1FDD897C-91BE-4149-B939-46267C1F225A}"/>
    <hyperlink ref="B8" r:id="rId6" xr:uid="{D8A005A4-0BED-419E-8D28-E66F54CBF361}"/>
    <hyperlink ref="B5" r:id="rId7" xr:uid="{4D4866B5-B44D-4BFE-B32E-322011BF40C9}"/>
  </hyperlinks>
  <pageMargins left="0.7" right="0.7" top="0.75" bottom="0.75" header="0.3" footer="0.3"/>
  <pageSetup orientation="portrait" r:id="rId8"/>
  <drawing r:id="rId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4BCD-43E2-42C6-895F-9F042EC92E0C}">
  <sheetPr>
    <tabColor theme="1"/>
  </sheetPr>
  <dimension ref="A1:F6"/>
  <sheetViews>
    <sheetView zoomScale="70" zoomScaleNormal="70" workbookViewId="0">
      <selection activeCell="F1" sqref="F1:F1048576"/>
    </sheetView>
  </sheetViews>
  <sheetFormatPr baseColWidth="10" defaultColWidth="8.83203125" defaultRowHeight="16"/>
  <cols>
    <col min="1" max="1" width="10.6640625" bestFit="1" customWidth="1"/>
    <col min="2" max="2" width="27.5" customWidth="1"/>
    <col min="3" max="3" width="45.1640625" bestFit="1" customWidth="1"/>
    <col min="4" max="4" width="12" bestFit="1" customWidth="1"/>
    <col min="5" max="5" width="14.33203125" bestFit="1" customWidth="1"/>
    <col min="6" max="6" width="31" bestFit="1" customWidth="1"/>
  </cols>
  <sheetData>
    <row r="1" spans="1:6" ht="50.25" customHeight="1" thickBot="1">
      <c r="B1" s="420" t="str">
        <f>'Mouse(CnP)'!C1</f>
        <v>Update 01/08/2026</v>
      </c>
      <c r="C1" s="577" t="s">
        <v>1717</v>
      </c>
    </row>
    <row r="2" spans="1:6" ht="17" thickBot="1">
      <c r="A2" s="512" t="s">
        <v>315</v>
      </c>
      <c r="B2" s="512" t="s">
        <v>1428</v>
      </c>
      <c r="C2" s="512" t="s">
        <v>0</v>
      </c>
      <c r="D2" s="513" t="s">
        <v>1429</v>
      </c>
      <c r="E2" s="513" t="s">
        <v>1430</v>
      </c>
      <c r="F2" s="514" t="s">
        <v>746</v>
      </c>
    </row>
    <row r="3" spans="1:6">
      <c r="A3" s="435" t="s">
        <v>1417</v>
      </c>
      <c r="B3" s="436" t="s">
        <v>1334</v>
      </c>
      <c r="C3" s="437" t="s">
        <v>1409</v>
      </c>
      <c r="D3" s="438">
        <f>VLOOKUP(B3,'Pricelist Summary'!E:K,7,0)</f>
        <v>1690</v>
      </c>
      <c r="E3" s="438">
        <v>1579.4392523364486</v>
      </c>
      <c r="F3" s="436" t="s">
        <v>1432</v>
      </c>
    </row>
    <row r="4" spans="1:6">
      <c r="A4" s="435" t="s">
        <v>1417</v>
      </c>
      <c r="B4" s="436" t="s">
        <v>1335</v>
      </c>
      <c r="C4" s="437" t="s">
        <v>1411</v>
      </c>
      <c r="D4" s="438">
        <f>VLOOKUP(B4,'Pricelist Summary'!E:K,7,0)</f>
        <v>1690</v>
      </c>
      <c r="E4" s="438">
        <v>1579.4392523364486</v>
      </c>
      <c r="F4" s="436"/>
    </row>
    <row r="5" spans="1:6" ht="201" customHeight="1">
      <c r="A5" s="439"/>
      <c r="B5" s="440"/>
      <c r="C5" s="600" t="s">
        <v>1468</v>
      </c>
      <c r="D5" s="441"/>
      <c r="E5" s="441"/>
      <c r="F5" s="443"/>
    </row>
    <row r="6" spans="1:6" ht="17" thickBot="1">
      <c r="A6" s="444"/>
      <c r="B6" s="445" t="s">
        <v>1434</v>
      </c>
      <c r="C6" s="601"/>
      <c r="D6" s="446"/>
      <c r="E6" s="446"/>
      <c r="F6" s="448"/>
    </row>
  </sheetData>
  <sheetProtection algorithmName="SHA-512" hashValue="cuUtgqOCUhg2XSLCpXVvlDH1IqLEK7z8wQyJYPuQQdOzi7vE50bxroNmFtGU/qTqhBvfZ9EEMNbLaxjaZKquWw==" saltValue="g5Z5pnObNlx8DW6mE1d2dA==" spinCount="100000" sheet="1" objects="1" scenarios="1"/>
  <mergeCells count="1">
    <mergeCell ref="C5:C6"/>
  </mergeCells>
  <conditionalFormatting sqref="A2:A6">
    <cfRule type="containsText" dxfId="5" priority="1" operator="containsText" text="Stock">
      <formula>NOT(ISERROR(SEARCH("Stock",A2)))</formula>
    </cfRule>
    <cfRule type="containsText" dxfId="4" priority="2" operator="containsText" text="By Order">
      <formula>NOT(ISERROR(SEARCH("By Order",A2)))</formula>
    </cfRule>
    <cfRule type="containsText" dxfId="3" priority="3" operator="containsText" text="New">
      <formula>NOT(ISERROR(SEARCH("New",A2)))</formula>
    </cfRule>
  </conditionalFormatting>
  <conditionalFormatting sqref="D3:D4">
    <cfRule type="containsText" dxfId="2" priority="4" operator="containsText" text="Stock">
      <formula>NOT(ISERROR(SEARCH("Stock",D3)))</formula>
    </cfRule>
    <cfRule type="containsText" dxfId="1" priority="5" operator="containsText" text="By Order">
      <formula>NOT(ISERROR(SEARCH("By Order",D3)))</formula>
    </cfRule>
    <cfRule type="containsText" dxfId="0" priority="6" operator="containsText" text="New">
      <formula>NOT(ISERROR(SEARCH("New",D3)))</formula>
    </cfRule>
  </conditionalFormatting>
  <hyperlinks>
    <hyperlink ref="B6" r:id="rId1" xr:uid="{A7ABB8A7-4666-438A-8FB0-2735671DF3A5}"/>
  </hyperlinks>
  <pageMargins left="0.7" right="0.7" top="0.75" bottom="0.75" header="0.3" footer="0.3"/>
  <pageSetup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33CC"/>
  </sheetPr>
  <dimension ref="A1:W91"/>
  <sheetViews>
    <sheetView topLeftCell="A16" zoomScale="82" zoomScaleNormal="70" workbookViewId="0">
      <selection activeCell="E46" sqref="E46"/>
    </sheetView>
  </sheetViews>
  <sheetFormatPr baseColWidth="10" defaultColWidth="7.83203125" defaultRowHeight="18" customHeight="1"/>
  <cols>
    <col min="1" max="1" width="27.33203125" style="186" bestFit="1" customWidth="1"/>
    <col min="2" max="18" width="19.83203125" style="186" customWidth="1"/>
    <col min="19" max="19" width="17" style="186" customWidth="1"/>
    <col min="20" max="16384" width="7.83203125" style="186"/>
  </cols>
  <sheetData>
    <row r="1" spans="1:23" ht="84.75" customHeight="1" thickBot="1">
      <c r="A1" s="602" t="s">
        <v>710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4"/>
    </row>
    <row r="2" spans="1:23" ht="18" customHeight="1" thickBot="1"/>
    <row r="3" spans="1:23" ht="190.5" customHeight="1">
      <c r="A3" s="187" t="s">
        <v>711</v>
      </c>
      <c r="B3" s="188" t="s">
        <v>712</v>
      </c>
      <c r="C3" s="188" t="s">
        <v>713</v>
      </c>
      <c r="D3" s="188" t="s">
        <v>714</v>
      </c>
      <c r="E3" s="188" t="s">
        <v>715</v>
      </c>
      <c r="F3" s="188" t="s">
        <v>716</v>
      </c>
      <c r="G3" s="189" t="s">
        <v>717</v>
      </c>
      <c r="H3" s="188" t="s">
        <v>718</v>
      </c>
      <c r="I3" s="189" t="s">
        <v>719</v>
      </c>
      <c r="J3" s="188" t="s">
        <v>720</v>
      </c>
      <c r="K3" s="190" t="s">
        <v>721</v>
      </c>
      <c r="L3"/>
      <c r="M3" s="191"/>
      <c r="N3"/>
      <c r="O3" s="191"/>
      <c r="P3" s="191"/>
      <c r="Q3" s="191"/>
      <c r="R3" s="191"/>
      <c r="S3" s="191"/>
    </row>
    <row r="4" spans="1:23" ht="18" customHeight="1">
      <c r="A4" s="192" t="s">
        <v>722</v>
      </c>
      <c r="B4" s="193" t="s">
        <v>723</v>
      </c>
      <c r="C4" s="193" t="s">
        <v>723</v>
      </c>
      <c r="D4" s="193" t="s">
        <v>723</v>
      </c>
      <c r="E4" s="193" t="s">
        <v>723</v>
      </c>
      <c r="F4" s="193" t="s">
        <v>723</v>
      </c>
      <c r="G4" s="193" t="s">
        <v>723</v>
      </c>
      <c r="H4" s="193" t="s">
        <v>723</v>
      </c>
      <c r="I4" s="193" t="s">
        <v>723</v>
      </c>
      <c r="J4" s="193" t="s">
        <v>723</v>
      </c>
      <c r="K4" s="194"/>
      <c r="L4" s="195"/>
      <c r="M4" s="195"/>
      <c r="N4" s="195"/>
      <c r="O4" s="195"/>
      <c r="P4" s="195"/>
      <c r="Q4" s="195"/>
      <c r="R4" s="195"/>
      <c r="S4" s="195"/>
    </row>
    <row r="5" spans="1:23" ht="18" customHeight="1">
      <c r="A5" s="192" t="s">
        <v>724</v>
      </c>
      <c r="B5" s="196"/>
      <c r="C5" s="196"/>
      <c r="D5" s="196"/>
      <c r="E5" s="196"/>
      <c r="F5" s="196"/>
      <c r="G5" s="196"/>
      <c r="H5" s="196"/>
      <c r="I5" s="196"/>
      <c r="J5" s="196"/>
      <c r="K5" s="197" t="s">
        <v>723</v>
      </c>
      <c r="L5" s="195"/>
      <c r="M5" s="195"/>
      <c r="N5" s="195"/>
      <c r="O5" s="195"/>
      <c r="P5" s="195"/>
      <c r="Q5" s="195"/>
      <c r="R5" s="195"/>
      <c r="S5" s="195"/>
    </row>
    <row r="6" spans="1:23" ht="18" customHeight="1">
      <c r="A6" s="192" t="s">
        <v>725</v>
      </c>
      <c r="B6" s="196"/>
      <c r="C6" s="196"/>
      <c r="D6" s="196"/>
      <c r="E6" s="196"/>
      <c r="F6" s="196"/>
      <c r="G6" s="196"/>
      <c r="H6" s="196"/>
      <c r="I6" s="196"/>
      <c r="J6" s="196"/>
      <c r="K6" s="197"/>
      <c r="L6" s="195"/>
      <c r="M6" s="195"/>
      <c r="N6" s="195"/>
      <c r="O6" s="195"/>
      <c r="P6" s="195"/>
      <c r="Q6" s="195"/>
      <c r="R6" s="195"/>
      <c r="S6" s="195"/>
    </row>
    <row r="7" spans="1:23" ht="18" customHeight="1">
      <c r="A7" s="192" t="s">
        <v>635</v>
      </c>
      <c r="B7" s="193" t="s">
        <v>723</v>
      </c>
      <c r="C7" s="193" t="s">
        <v>723</v>
      </c>
      <c r="D7" s="196"/>
      <c r="E7" s="196"/>
      <c r="F7" s="196"/>
      <c r="G7" s="196"/>
      <c r="H7" s="196"/>
      <c r="I7" s="196"/>
      <c r="J7" s="196"/>
      <c r="K7" s="194"/>
      <c r="L7" s="195"/>
      <c r="M7" s="195"/>
      <c r="N7"/>
      <c r="O7" s="195"/>
      <c r="P7" s="195"/>
      <c r="Q7" s="195"/>
      <c r="R7" s="195"/>
      <c r="S7" s="195"/>
    </row>
    <row r="8" spans="1:23" ht="18" customHeight="1">
      <c r="A8" s="192" t="s">
        <v>726</v>
      </c>
      <c r="B8" s="196"/>
      <c r="C8" s="196"/>
      <c r="D8" s="193" t="s">
        <v>723</v>
      </c>
      <c r="E8" s="196"/>
      <c r="F8" s="193" t="s">
        <v>723</v>
      </c>
      <c r="G8" s="196"/>
      <c r="H8" s="196"/>
      <c r="I8" s="196"/>
      <c r="J8" s="196"/>
      <c r="K8" s="194"/>
      <c r="L8" s="195"/>
      <c r="M8" s="195"/>
      <c r="N8" s="195"/>
      <c r="O8" s="195"/>
      <c r="P8" s="195"/>
      <c r="Q8" s="195"/>
      <c r="R8" s="195"/>
      <c r="S8" s="195"/>
    </row>
    <row r="9" spans="1:23" ht="18" customHeight="1">
      <c r="A9" s="192" t="s">
        <v>727</v>
      </c>
      <c r="B9" s="196" t="s">
        <v>728</v>
      </c>
      <c r="C9" s="196" t="s">
        <v>729</v>
      </c>
      <c r="D9" s="196" t="s">
        <v>729</v>
      </c>
      <c r="E9" s="196" t="s">
        <v>729</v>
      </c>
      <c r="F9" s="196" t="s">
        <v>729</v>
      </c>
      <c r="G9" s="196" t="s">
        <v>729</v>
      </c>
      <c r="H9" s="196" t="s">
        <v>729</v>
      </c>
      <c r="I9" s="196" t="s">
        <v>729</v>
      </c>
      <c r="J9" s="196" t="s">
        <v>729</v>
      </c>
      <c r="K9" s="194" t="s">
        <v>729</v>
      </c>
      <c r="L9" s="195"/>
      <c r="M9" s="195"/>
      <c r="N9" s="195"/>
      <c r="O9" s="195"/>
      <c r="P9" s="195"/>
      <c r="Q9" s="195"/>
      <c r="R9" s="195"/>
      <c r="S9" s="195"/>
    </row>
    <row r="10" spans="1:23" ht="18" customHeight="1">
      <c r="A10" s="192" t="s">
        <v>730</v>
      </c>
      <c r="B10" s="196" t="s">
        <v>731</v>
      </c>
      <c r="C10" s="196" t="s">
        <v>731</v>
      </c>
      <c r="D10" s="196" t="s">
        <v>731</v>
      </c>
      <c r="E10" s="196" t="s">
        <v>731</v>
      </c>
      <c r="F10" s="196" t="s">
        <v>731</v>
      </c>
      <c r="G10" s="196" t="s">
        <v>731</v>
      </c>
      <c r="H10" s="196" t="s">
        <v>732</v>
      </c>
      <c r="I10" s="196" t="s">
        <v>732</v>
      </c>
      <c r="J10" s="196" t="s">
        <v>733</v>
      </c>
      <c r="K10" s="194" t="s">
        <v>734</v>
      </c>
      <c r="L10" s="195"/>
      <c r="M10" s="195"/>
      <c r="N10" s="195"/>
      <c r="O10" s="195"/>
      <c r="P10" s="195"/>
      <c r="Q10" s="195"/>
      <c r="R10" s="195"/>
      <c r="S10" s="195"/>
    </row>
    <row r="11" spans="1:23" ht="18" customHeight="1">
      <c r="A11" s="192" t="s">
        <v>735</v>
      </c>
      <c r="B11" s="196" t="s">
        <v>736</v>
      </c>
      <c r="C11" s="196" t="s">
        <v>736</v>
      </c>
      <c r="D11" s="196" t="s">
        <v>737</v>
      </c>
      <c r="E11" s="196" t="s">
        <v>737</v>
      </c>
      <c r="F11" s="196" t="s">
        <v>737</v>
      </c>
      <c r="G11" s="196" t="s">
        <v>738</v>
      </c>
      <c r="H11" s="196" t="s">
        <v>738</v>
      </c>
      <c r="I11" s="196" t="s">
        <v>738</v>
      </c>
      <c r="J11" s="196" t="s">
        <v>739</v>
      </c>
      <c r="K11" s="194" t="s">
        <v>734</v>
      </c>
      <c r="L11" s="195"/>
      <c r="M11" s="195"/>
      <c r="N11" s="195"/>
      <c r="O11" s="195"/>
      <c r="P11" s="195"/>
      <c r="Q11" s="195"/>
      <c r="R11" s="195"/>
      <c r="S11" s="195"/>
    </row>
    <row r="12" spans="1:23" ht="18" customHeight="1">
      <c r="A12" s="192" t="s">
        <v>740</v>
      </c>
      <c r="B12" s="196" t="s">
        <v>741</v>
      </c>
      <c r="C12" s="196" t="s">
        <v>741</v>
      </c>
      <c r="D12" s="196" t="s">
        <v>742</v>
      </c>
      <c r="E12" s="196" t="s">
        <v>742</v>
      </c>
      <c r="F12" s="196" t="s">
        <v>742</v>
      </c>
      <c r="G12" s="196" t="s">
        <v>742</v>
      </c>
      <c r="H12" s="196" t="s">
        <v>743</v>
      </c>
      <c r="I12" s="196" t="s">
        <v>742</v>
      </c>
      <c r="J12" s="196" t="s">
        <v>744</v>
      </c>
      <c r="K12" s="194" t="s">
        <v>734</v>
      </c>
      <c r="L12" s="195"/>
      <c r="M12" s="195"/>
      <c r="N12"/>
      <c r="O12" s="195"/>
      <c r="P12" s="195"/>
      <c r="Q12" s="195"/>
      <c r="R12" s="195"/>
      <c r="S12" s="195"/>
    </row>
    <row r="13" spans="1:23" ht="18" customHeight="1">
      <c r="A13" s="192" t="s">
        <v>745</v>
      </c>
      <c r="B13" s="196">
        <v>7</v>
      </c>
      <c r="C13" s="196">
        <v>7</v>
      </c>
      <c r="D13" s="196">
        <v>3</v>
      </c>
      <c r="E13" s="196">
        <v>3</v>
      </c>
      <c r="F13" s="196">
        <v>3</v>
      </c>
      <c r="G13" s="196">
        <v>3</v>
      </c>
      <c r="H13" s="196">
        <v>3</v>
      </c>
      <c r="I13" s="196">
        <v>3</v>
      </c>
      <c r="J13" s="196">
        <v>3</v>
      </c>
      <c r="K13" s="194">
        <v>3</v>
      </c>
      <c r="L13" s="195"/>
      <c r="M13" s="195"/>
      <c r="N13" s="195"/>
      <c r="O13" s="195"/>
      <c r="P13" s="195"/>
      <c r="Q13" s="195"/>
      <c r="R13" s="195"/>
      <c r="S13" s="195"/>
    </row>
    <row r="14" spans="1:23" ht="18" customHeight="1">
      <c r="A14" s="192" t="s">
        <v>746</v>
      </c>
      <c r="B14" s="196" t="s">
        <v>747</v>
      </c>
      <c r="C14" s="196" t="s">
        <v>747</v>
      </c>
      <c r="D14" s="196" t="s">
        <v>747</v>
      </c>
      <c r="E14" s="196" t="s">
        <v>747</v>
      </c>
      <c r="F14" s="196" t="s">
        <v>747</v>
      </c>
      <c r="G14" s="196" t="s">
        <v>748</v>
      </c>
      <c r="H14" s="196" t="s">
        <v>748</v>
      </c>
      <c r="I14" s="196" t="s">
        <v>747</v>
      </c>
      <c r="J14" s="196" t="s">
        <v>748</v>
      </c>
      <c r="K14" s="194" t="s">
        <v>748</v>
      </c>
      <c r="L14"/>
      <c r="M14" s="195"/>
      <c r="N14" s="195"/>
      <c r="O14" s="195"/>
      <c r="P14" s="195"/>
      <c r="Q14" s="195"/>
      <c r="R14" s="195"/>
      <c r="S14" s="195"/>
    </row>
    <row r="15" spans="1:23" ht="18" customHeight="1" thickBot="1">
      <c r="A15" s="198"/>
      <c r="B15" s="199"/>
      <c r="C15" s="199"/>
      <c r="D15" s="199"/>
      <c r="E15" s="199"/>
      <c r="F15" s="199"/>
      <c r="G15" s="199"/>
      <c r="H15" s="199"/>
      <c r="I15" s="199"/>
      <c r="J15" s="199"/>
      <c r="K15" s="200"/>
      <c r="L15" s="195"/>
      <c r="M15" s="195"/>
      <c r="N15" s="195"/>
      <c r="O15" s="195"/>
      <c r="P15" s="195"/>
      <c r="Q15" s="195"/>
      <c r="R15" s="195"/>
      <c r="S15" s="195"/>
    </row>
    <row r="16" spans="1:23" ht="155.25" customHeight="1">
      <c r="A16" s="201" t="s">
        <v>13</v>
      </c>
      <c r="B16" s="188" t="s">
        <v>749</v>
      </c>
      <c r="C16" s="188" t="s">
        <v>750</v>
      </c>
      <c r="D16" s="202" t="s">
        <v>751</v>
      </c>
      <c r="E16" s="202" t="s">
        <v>752</v>
      </c>
      <c r="F16" s="202" t="s">
        <v>753</v>
      </c>
      <c r="G16" s="188" t="s">
        <v>754</v>
      </c>
      <c r="H16" s="188" t="s">
        <v>755</v>
      </c>
      <c r="I16" s="188" t="s">
        <v>756</v>
      </c>
      <c r="J16" s="188" t="s">
        <v>757</v>
      </c>
      <c r="K16" s="188" t="s">
        <v>758</v>
      </c>
      <c r="L16" s="188" t="s">
        <v>759</v>
      </c>
      <c r="M16" s="190" t="s">
        <v>760</v>
      </c>
      <c r="O16"/>
      <c r="P16"/>
      <c r="Q16" s="191"/>
      <c r="R16" s="191"/>
      <c r="S16" s="191"/>
      <c r="T16" s="191"/>
      <c r="U16" s="191"/>
      <c r="V16" s="191"/>
      <c r="W16" s="191"/>
    </row>
    <row r="17" spans="1:23" ht="18" customHeight="1">
      <c r="A17" s="203" t="s">
        <v>39</v>
      </c>
      <c r="B17" s="193" t="s">
        <v>723</v>
      </c>
      <c r="C17" s="193" t="s">
        <v>723</v>
      </c>
      <c r="D17" s="193" t="s">
        <v>723</v>
      </c>
      <c r="E17" s="193" t="s">
        <v>723</v>
      </c>
      <c r="F17" s="193" t="s">
        <v>723</v>
      </c>
      <c r="G17" s="193" t="s">
        <v>723</v>
      </c>
      <c r="H17" s="193" t="s">
        <v>723</v>
      </c>
      <c r="I17" s="193" t="s">
        <v>723</v>
      </c>
      <c r="J17" s="193" t="s">
        <v>723</v>
      </c>
      <c r="K17" s="196"/>
      <c r="L17" s="196"/>
      <c r="M17" s="194"/>
      <c r="O17"/>
      <c r="P17" s="195"/>
      <c r="Q17" s="195"/>
      <c r="R17" s="195"/>
      <c r="S17" s="195"/>
      <c r="T17" s="195"/>
      <c r="U17" s="195"/>
      <c r="V17" s="195"/>
      <c r="W17" s="195"/>
    </row>
    <row r="18" spans="1:23" ht="18" customHeight="1">
      <c r="A18" s="203" t="s">
        <v>722</v>
      </c>
      <c r="B18" s="193" t="s">
        <v>723</v>
      </c>
      <c r="C18" s="193" t="s">
        <v>723</v>
      </c>
      <c r="D18" s="193" t="s">
        <v>723</v>
      </c>
      <c r="E18" s="193" t="s">
        <v>723</v>
      </c>
      <c r="F18" s="193" t="s">
        <v>723</v>
      </c>
      <c r="G18" s="193" t="s">
        <v>723</v>
      </c>
      <c r="H18" s="196"/>
      <c r="I18" s="196"/>
      <c r="J18" s="193" t="s">
        <v>723</v>
      </c>
      <c r="K18" s="193" t="s">
        <v>723</v>
      </c>
      <c r="L18" s="193" t="s">
        <v>723</v>
      </c>
      <c r="M18" s="194"/>
      <c r="O18"/>
      <c r="P18" s="195"/>
      <c r="Q18" s="195"/>
      <c r="R18" s="195"/>
      <c r="S18" s="195"/>
      <c r="T18" s="195"/>
      <c r="U18" s="195"/>
      <c r="V18" s="195"/>
      <c r="W18" s="195"/>
    </row>
    <row r="19" spans="1:23" ht="18" customHeight="1">
      <c r="A19" s="203" t="s">
        <v>724</v>
      </c>
      <c r="B19" s="204"/>
      <c r="C19" s="196"/>
      <c r="D19" s="205"/>
      <c r="E19" s="196"/>
      <c r="F19" s="206"/>
      <c r="G19" s="206"/>
      <c r="H19"/>
      <c r="I19" s="196"/>
      <c r="J19" s="196"/>
      <c r="K19" s="196"/>
      <c r="L19" s="196"/>
      <c r="M19" s="197" t="s">
        <v>723</v>
      </c>
      <c r="O19" s="195"/>
      <c r="P19"/>
      <c r="Q19" s="195"/>
      <c r="R19" s="195"/>
      <c r="S19" s="195"/>
      <c r="T19" s="195"/>
      <c r="U19" s="195"/>
      <c r="V19" s="195"/>
      <c r="W19" s="195"/>
    </row>
    <row r="20" spans="1:23" ht="18" customHeight="1">
      <c r="A20" s="203" t="s">
        <v>725</v>
      </c>
      <c r="B20" s="204"/>
      <c r="C20" s="196"/>
      <c r="D20" s="205"/>
      <c r="E20" s="196"/>
      <c r="F20" s="196"/>
      <c r="G20" s="196"/>
      <c r="H20" s="196"/>
      <c r="I20" s="196"/>
      <c r="J20" s="196"/>
      <c r="K20" s="196"/>
      <c r="L20" s="196"/>
      <c r="M20" s="194"/>
      <c r="O20"/>
      <c r="P20" s="195"/>
      <c r="Q20" s="195"/>
      <c r="R20" s="195"/>
      <c r="S20" s="195"/>
      <c r="T20" s="195"/>
      <c r="U20" s="195"/>
      <c r="V20" s="195"/>
      <c r="W20" s="195"/>
    </row>
    <row r="21" spans="1:23" ht="18" customHeight="1">
      <c r="A21" s="203" t="s">
        <v>635</v>
      </c>
      <c r="B21" s="204"/>
      <c r="C21" s="193" t="s">
        <v>723</v>
      </c>
      <c r="D21" s="193" t="s">
        <v>723</v>
      </c>
      <c r="E21" s="193"/>
      <c r="F21" s="193"/>
      <c r="G21" s="193" t="s">
        <v>723</v>
      </c>
      <c r="H21" s="193"/>
      <c r="I21" s="196"/>
      <c r="J21" s="193" t="s">
        <v>723</v>
      </c>
      <c r="K21" s="196"/>
      <c r="L21" s="193" t="s">
        <v>723</v>
      </c>
      <c r="M21" s="194"/>
      <c r="O21" s="195"/>
      <c r="P21" s="195"/>
      <c r="Q21" s="195"/>
      <c r="R21" s="195"/>
      <c r="S21" s="195"/>
      <c r="T21" s="195"/>
      <c r="U21" s="195"/>
      <c r="V21" s="195"/>
      <c r="W21" s="195"/>
    </row>
    <row r="22" spans="1:23" ht="18" customHeight="1">
      <c r="A22" s="203" t="s">
        <v>636</v>
      </c>
      <c r="B22" s="193" t="s">
        <v>723</v>
      </c>
      <c r="C22" s="196"/>
      <c r="D22" s="205"/>
      <c r="E22" s="193" t="s">
        <v>723</v>
      </c>
      <c r="F22" s="193" t="s">
        <v>723</v>
      </c>
      <c r="G22" s="196"/>
      <c r="H22" s="196"/>
      <c r="I22" s="196"/>
      <c r="J22" s="196"/>
      <c r="K22" s="196"/>
      <c r="L22" s="196"/>
      <c r="M22" s="194"/>
      <c r="O22" s="195"/>
      <c r="P22" s="195"/>
      <c r="Q22" s="195"/>
      <c r="R22" s="195"/>
      <c r="S22" s="195"/>
      <c r="T22" s="195"/>
      <c r="U22" s="195"/>
      <c r="V22" s="195"/>
      <c r="W22" s="195"/>
    </row>
    <row r="23" spans="1:23" ht="18" customHeight="1">
      <c r="A23" s="203" t="s">
        <v>761</v>
      </c>
      <c r="B23" s="204"/>
      <c r="C23" s="193"/>
      <c r="D23" s="207"/>
      <c r="E23" s="193"/>
      <c r="F23" s="193"/>
      <c r="G23" s="193"/>
      <c r="H23" s="193"/>
      <c r="I23" s="193"/>
      <c r="J23" s="193"/>
      <c r="K23" s="193" t="s">
        <v>723</v>
      </c>
      <c r="L23" s="193"/>
      <c r="M23" s="194"/>
      <c r="O23" s="195"/>
      <c r="P23" s="195"/>
      <c r="Q23" s="195"/>
      <c r="R23" s="195"/>
      <c r="S23" s="195"/>
      <c r="T23" s="195"/>
      <c r="U23" s="195"/>
      <c r="V23" s="195"/>
      <c r="W23" s="195"/>
    </row>
    <row r="24" spans="1:23" ht="18" customHeight="1">
      <c r="A24" s="203" t="s">
        <v>762</v>
      </c>
      <c r="B24" s="204"/>
      <c r="C24" s="193" t="s">
        <v>723</v>
      </c>
      <c r="D24" s="207"/>
      <c r="E24" s="193"/>
      <c r="F24" s="193"/>
      <c r="G24" s="193" t="s">
        <v>723</v>
      </c>
      <c r="H24" s="193" t="s">
        <v>723</v>
      </c>
      <c r="I24" s="193"/>
      <c r="J24" s="193" t="s">
        <v>723</v>
      </c>
      <c r="K24" s="193"/>
      <c r="L24" s="193"/>
      <c r="M24" s="194"/>
      <c r="O24" s="195"/>
      <c r="P24" s="195"/>
      <c r="Q24" s="195"/>
      <c r="R24" s="195"/>
      <c r="S24" s="195"/>
      <c r="T24" s="195"/>
      <c r="U24" s="195"/>
      <c r="V24" s="195"/>
      <c r="W24" s="195"/>
    </row>
    <row r="25" spans="1:23" ht="18" customHeight="1">
      <c r="A25" s="203" t="s">
        <v>763</v>
      </c>
      <c r="B25" s="193" t="s">
        <v>723</v>
      </c>
      <c r="C25" s="193" t="s">
        <v>723</v>
      </c>
      <c r="D25" s="193" t="s">
        <v>723</v>
      </c>
      <c r="E25" s="193" t="s">
        <v>723</v>
      </c>
      <c r="F25" s="193"/>
      <c r="G25" s="193" t="s">
        <v>723</v>
      </c>
      <c r="H25" s="193" t="s">
        <v>723</v>
      </c>
      <c r="I25" s="193" t="s">
        <v>723</v>
      </c>
      <c r="J25" s="193" t="s">
        <v>723</v>
      </c>
      <c r="K25" s="196"/>
      <c r="L25" s="196"/>
      <c r="M25" s="194"/>
      <c r="O25" s="195"/>
      <c r="P25" s="195"/>
      <c r="Q25" s="195"/>
      <c r="R25" s="195"/>
      <c r="S25" s="195"/>
      <c r="T25" s="195"/>
      <c r="U25" s="195"/>
      <c r="V25" s="195"/>
      <c r="W25" s="195"/>
    </row>
    <row r="26" spans="1:23" ht="18" customHeight="1">
      <c r="A26" s="203" t="s">
        <v>764</v>
      </c>
      <c r="B26" s="196">
        <v>3</v>
      </c>
      <c r="C26" s="196">
        <v>3</v>
      </c>
      <c r="D26" s="205">
        <v>3</v>
      </c>
      <c r="E26" s="196">
        <v>3</v>
      </c>
      <c r="F26" s="196">
        <v>2</v>
      </c>
      <c r="G26" s="196">
        <v>2</v>
      </c>
      <c r="H26" s="196">
        <v>3</v>
      </c>
      <c r="I26" s="196">
        <v>3</v>
      </c>
      <c r="J26" s="196">
        <v>3</v>
      </c>
      <c r="K26" s="196" t="s">
        <v>734</v>
      </c>
      <c r="L26" s="196" t="s">
        <v>734</v>
      </c>
      <c r="M26" s="194" t="s">
        <v>734</v>
      </c>
      <c r="N26"/>
      <c r="O26"/>
      <c r="P26" s="195"/>
      <c r="Q26" s="195"/>
      <c r="R26" s="195"/>
      <c r="S26" s="195"/>
      <c r="T26" s="195"/>
      <c r="U26" s="195"/>
      <c r="V26" s="195"/>
      <c r="W26" s="195"/>
    </row>
    <row r="27" spans="1:23" ht="18" customHeight="1">
      <c r="A27" s="203" t="s">
        <v>765</v>
      </c>
      <c r="B27" s="193" t="s">
        <v>723</v>
      </c>
      <c r="C27" s="193" t="s">
        <v>723</v>
      </c>
      <c r="D27" s="193" t="s">
        <v>723</v>
      </c>
      <c r="E27" s="207"/>
      <c r="F27" s="196"/>
      <c r="G27" s="196"/>
      <c r="H27" s="196"/>
      <c r="I27" s="196"/>
      <c r="J27" s="196"/>
      <c r="K27" s="196"/>
      <c r="L27" s="196"/>
      <c r="M27" s="194"/>
      <c r="O27" s="195"/>
      <c r="P27" s="195"/>
      <c r="Q27" s="195"/>
      <c r="R27" s="195"/>
      <c r="S27" s="195"/>
      <c r="T27" s="195"/>
      <c r="U27" s="195"/>
      <c r="V27" s="195"/>
      <c r="W27" s="195"/>
    </row>
    <row r="28" spans="1:23" ht="18" customHeight="1">
      <c r="A28" s="203" t="s">
        <v>766</v>
      </c>
      <c r="B28" s="196" t="s">
        <v>767</v>
      </c>
      <c r="C28" s="196"/>
      <c r="D28" s="196"/>
      <c r="E28" s="196" t="s">
        <v>768</v>
      </c>
      <c r="F28" s="196"/>
      <c r="G28" s="196"/>
      <c r="H28" s="196"/>
      <c r="I28" s="196"/>
      <c r="J28" s="196"/>
      <c r="K28" s="196"/>
      <c r="L28" s="196"/>
      <c r="M28" s="194"/>
      <c r="O28" s="195"/>
      <c r="P28" s="195"/>
      <c r="Q28" s="195"/>
      <c r="R28" s="195"/>
      <c r="S28" s="195"/>
      <c r="T28" s="195"/>
      <c r="U28" s="195"/>
      <c r="V28" s="195"/>
      <c r="W28" s="195"/>
    </row>
    <row r="29" spans="1:23" ht="18" customHeight="1">
      <c r="A29" s="203" t="s">
        <v>727</v>
      </c>
      <c r="B29" s="196" t="s">
        <v>728</v>
      </c>
      <c r="C29" s="196" t="s">
        <v>729</v>
      </c>
      <c r="D29" s="196" t="s">
        <v>728</v>
      </c>
      <c r="E29" s="196" t="s">
        <v>729</v>
      </c>
      <c r="F29" s="196" t="s">
        <v>729</v>
      </c>
      <c r="G29" s="196" t="s">
        <v>728</v>
      </c>
      <c r="H29" s="196" t="s">
        <v>729</v>
      </c>
      <c r="I29" s="196" t="s">
        <v>728</v>
      </c>
      <c r="J29" s="196" t="s">
        <v>729</v>
      </c>
      <c r="K29" s="196" t="s">
        <v>729</v>
      </c>
      <c r="L29" s="196" t="s">
        <v>729</v>
      </c>
      <c r="M29" s="194" t="s">
        <v>729</v>
      </c>
      <c r="O29"/>
      <c r="P29" s="195"/>
      <c r="Q29" s="195"/>
      <c r="R29" s="195"/>
      <c r="S29" s="195"/>
      <c r="T29" s="195"/>
      <c r="U29" s="195"/>
      <c r="V29" s="195"/>
      <c r="W29" s="195"/>
    </row>
    <row r="30" spans="1:23" ht="18" customHeight="1">
      <c r="A30" s="203" t="s">
        <v>746</v>
      </c>
      <c r="B30" s="196" t="s">
        <v>747</v>
      </c>
      <c r="C30" s="196" t="s">
        <v>747</v>
      </c>
      <c r="D30" s="196" t="s">
        <v>747</v>
      </c>
      <c r="E30" s="196" t="s">
        <v>747</v>
      </c>
      <c r="F30" s="196" t="s">
        <v>747</v>
      </c>
      <c r="G30" s="196" t="s">
        <v>747</v>
      </c>
      <c r="H30" s="196" t="s">
        <v>747</v>
      </c>
      <c r="I30" s="196" t="s">
        <v>747</v>
      </c>
      <c r="J30" s="196" t="s">
        <v>747</v>
      </c>
      <c r="K30" s="196" t="s">
        <v>747</v>
      </c>
      <c r="L30" s="196" t="s">
        <v>748</v>
      </c>
      <c r="M30" s="194" t="s">
        <v>748</v>
      </c>
      <c r="O30" s="195"/>
      <c r="P30" s="195"/>
      <c r="Q30" s="195"/>
      <c r="R30" s="195"/>
      <c r="S30" s="195"/>
      <c r="T30" s="195"/>
      <c r="U30" s="195"/>
      <c r="V30" s="195"/>
      <c r="W30" s="195"/>
    </row>
    <row r="31" spans="1:23" ht="18" customHeight="1" thickBot="1">
      <c r="A31" s="208"/>
      <c r="B31" s="209"/>
      <c r="C31" s="199"/>
      <c r="D31" s="210"/>
      <c r="E31" s="210"/>
      <c r="F31" s="210"/>
      <c r="G31" s="199"/>
      <c r="H31" s="199"/>
      <c r="I31" s="199"/>
      <c r="J31" s="199"/>
      <c r="K31" s="199"/>
      <c r="L31" s="199"/>
      <c r="M31" s="200"/>
      <c r="O31" s="195"/>
      <c r="P31" s="195"/>
      <c r="Q31" s="195"/>
      <c r="R31" s="195"/>
      <c r="S31" s="195"/>
      <c r="T31" s="195"/>
      <c r="U31" s="195"/>
      <c r="V31" s="195"/>
      <c r="W31" s="195"/>
    </row>
    <row r="32" spans="1:23" ht="144" customHeight="1">
      <c r="A32" s="187" t="s">
        <v>11</v>
      </c>
      <c r="B32" s="189" t="s">
        <v>769</v>
      </c>
      <c r="C32" s="189" t="s">
        <v>770</v>
      </c>
      <c r="D32" s="188" t="s">
        <v>771</v>
      </c>
      <c r="E32" s="189" t="s">
        <v>772</v>
      </c>
      <c r="F32" s="189" t="s">
        <v>773</v>
      </c>
      <c r="G32" s="189" t="s">
        <v>774</v>
      </c>
      <c r="H32" s="188" t="s">
        <v>775</v>
      </c>
      <c r="I32" s="188" t="s">
        <v>776</v>
      </c>
      <c r="J32" s="188" t="s">
        <v>777</v>
      </c>
      <c r="K32" s="188" t="s">
        <v>778</v>
      </c>
      <c r="L32" s="189" t="s">
        <v>779</v>
      </c>
      <c r="M32" s="189" t="s">
        <v>780</v>
      </c>
      <c r="N32" s="189" t="s">
        <v>781</v>
      </c>
      <c r="O32" s="188" t="s">
        <v>782</v>
      </c>
      <c r="P32" s="189" t="s">
        <v>783</v>
      </c>
      <c r="Q32" s="189" t="s">
        <v>784</v>
      </c>
      <c r="R32" s="189" t="s">
        <v>785</v>
      </c>
      <c r="S32" s="190" t="s">
        <v>786</v>
      </c>
    </row>
    <row r="33" spans="1:19" ht="20">
      <c r="A33" s="192" t="s">
        <v>39</v>
      </c>
      <c r="B33" s="193" t="s">
        <v>723</v>
      </c>
      <c r="C33" s="193" t="s">
        <v>723</v>
      </c>
      <c r="D33" s="193" t="s">
        <v>723</v>
      </c>
      <c r="E33" s="193" t="s">
        <v>723</v>
      </c>
      <c r="F33" s="193" t="s">
        <v>723</v>
      </c>
      <c r="G33" s="193" t="s">
        <v>723</v>
      </c>
      <c r="H33" s="193" t="s">
        <v>723</v>
      </c>
      <c r="I33" s="193" t="s">
        <v>723</v>
      </c>
      <c r="J33" s="193" t="s">
        <v>723</v>
      </c>
      <c r="K33" s="193" t="s">
        <v>723</v>
      </c>
      <c r="L33" s="193"/>
      <c r="M33" s="193"/>
      <c r="N33" s="193"/>
      <c r="O33" s="193"/>
      <c r="P33" s="193"/>
      <c r="Q33" s="193"/>
      <c r="R33" s="193"/>
      <c r="S33" s="197"/>
    </row>
    <row r="34" spans="1:19" ht="20">
      <c r="A34" s="192" t="s">
        <v>722</v>
      </c>
      <c r="B34" s="193" t="s">
        <v>723</v>
      </c>
      <c r="C34" s="193" t="s">
        <v>723</v>
      </c>
      <c r="D34" s="193" t="s">
        <v>723</v>
      </c>
      <c r="E34" s="193" t="s">
        <v>723</v>
      </c>
      <c r="F34" s="193" t="s">
        <v>723</v>
      </c>
      <c r="G34" s="193" t="s">
        <v>723</v>
      </c>
      <c r="H34" s="193" t="s">
        <v>723</v>
      </c>
      <c r="I34" s="193" t="s">
        <v>723</v>
      </c>
      <c r="J34" s="193" t="s">
        <v>723</v>
      </c>
      <c r="K34" s="193" t="s">
        <v>723</v>
      </c>
      <c r="L34" s="193" t="s">
        <v>723</v>
      </c>
      <c r="M34" s="193" t="s">
        <v>723</v>
      </c>
      <c r="N34" s="193" t="s">
        <v>723</v>
      </c>
      <c r="O34" s="193" t="s">
        <v>723</v>
      </c>
      <c r="P34" s="193" t="s">
        <v>723</v>
      </c>
      <c r="Q34" s="193" t="s">
        <v>723</v>
      </c>
      <c r="R34" s="193"/>
      <c r="S34" s="197"/>
    </row>
    <row r="35" spans="1:19" ht="20">
      <c r="A35" s="192" t="s">
        <v>787</v>
      </c>
      <c r="B35" s="193" t="s">
        <v>723</v>
      </c>
      <c r="C35" s="193" t="s">
        <v>723</v>
      </c>
      <c r="D35" s="193"/>
      <c r="E35" s="193"/>
      <c r="F35" s="193"/>
      <c r="G35" s="193"/>
      <c r="H35" s="193"/>
      <c r="I35"/>
      <c r="J35" s="193"/>
      <c r="K35" s="193"/>
      <c r="L35" s="193"/>
      <c r="M35" s="193"/>
      <c r="N35" s="193" t="s">
        <v>723</v>
      </c>
      <c r="O35" s="193"/>
      <c r="P35" s="193"/>
      <c r="Q35" s="193"/>
      <c r="R35" s="193"/>
      <c r="S35" s="197"/>
    </row>
    <row r="36" spans="1:19" ht="20">
      <c r="A36" s="192" t="s">
        <v>788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3" t="s">
        <v>723</v>
      </c>
      <c r="S36" s="197" t="s">
        <v>723</v>
      </c>
    </row>
    <row r="37" spans="1:19" ht="20">
      <c r="A37" s="192" t="s">
        <v>789</v>
      </c>
      <c r="B37" s="193"/>
      <c r="C37" s="193"/>
      <c r="D37" s="193" t="s">
        <v>723</v>
      </c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7"/>
    </row>
    <row r="38" spans="1:19" ht="20">
      <c r="A38" s="192" t="s">
        <v>726</v>
      </c>
      <c r="B38" s="193" t="s">
        <v>723</v>
      </c>
      <c r="C38" s="193"/>
      <c r="D38" s="193"/>
      <c r="E38" s="193"/>
      <c r="F38" s="193"/>
      <c r="G38" s="193" t="s">
        <v>723</v>
      </c>
      <c r="H38" s="193" t="s">
        <v>723</v>
      </c>
      <c r="I38" s="193"/>
      <c r="J38" s="193" t="s">
        <v>723</v>
      </c>
      <c r="K38" s="193" t="s">
        <v>723</v>
      </c>
      <c r="L38" s="193" t="s">
        <v>723</v>
      </c>
      <c r="M38" s="193" t="s">
        <v>723</v>
      </c>
      <c r="N38" s="211"/>
      <c r="O38" s="211"/>
      <c r="P38" s="211"/>
      <c r="Q38" s="211"/>
      <c r="R38" s="211"/>
      <c r="S38" s="212"/>
    </row>
    <row r="39" spans="1:19" ht="20">
      <c r="A39" s="192" t="s">
        <v>635</v>
      </c>
      <c r="B39" s="193"/>
      <c r="C39" s="193" t="s">
        <v>723</v>
      </c>
      <c r="D39" s="193" t="s">
        <v>723</v>
      </c>
      <c r="E39" s="193" t="s">
        <v>723</v>
      </c>
      <c r="F39" s="193" t="s">
        <v>723</v>
      </c>
      <c r="G39" s="193"/>
      <c r="H39" s="193"/>
      <c r="I39" s="193" t="s">
        <v>723</v>
      </c>
      <c r="J39" s="193"/>
      <c r="K39" s="193"/>
      <c r="L39" s="211"/>
      <c r="M39" s="211"/>
      <c r="N39" s="211"/>
      <c r="O39" s="211"/>
      <c r="P39" s="211"/>
      <c r="Q39" s="211"/>
      <c r="R39" s="211"/>
      <c r="S39" s="212"/>
    </row>
    <row r="40" spans="1:19" ht="20">
      <c r="A40" s="192" t="s">
        <v>636</v>
      </c>
      <c r="B40" s="193" t="s">
        <v>723</v>
      </c>
      <c r="C40" s="193"/>
      <c r="D40" s="193"/>
      <c r="E40" s="193"/>
      <c r="F40" s="193"/>
      <c r="G40" s="193" t="s">
        <v>723</v>
      </c>
      <c r="H40" s="193" t="s">
        <v>723</v>
      </c>
      <c r="I40" s="193"/>
      <c r="J40" s="193" t="s">
        <v>723</v>
      </c>
      <c r="K40" s="193"/>
      <c r="L40" s="211"/>
      <c r="M40" s="211"/>
      <c r="N40" s="211"/>
      <c r="O40" s="211"/>
      <c r="P40" s="211"/>
      <c r="Q40" s="211"/>
      <c r="R40" s="211"/>
      <c r="S40" s="212"/>
    </row>
    <row r="41" spans="1:19" ht="20">
      <c r="A41" s="192" t="s">
        <v>763</v>
      </c>
      <c r="B41" s="193" t="s">
        <v>723</v>
      </c>
      <c r="C41" s="193" t="s">
        <v>723</v>
      </c>
      <c r="D41" s="193" t="s">
        <v>723</v>
      </c>
      <c r="E41" s="193" t="s">
        <v>723</v>
      </c>
      <c r="F41" s="193" t="s">
        <v>723</v>
      </c>
      <c r="G41" s="193" t="s">
        <v>723</v>
      </c>
      <c r="H41" s="193" t="s">
        <v>723</v>
      </c>
      <c r="I41" s="193" t="s">
        <v>723</v>
      </c>
      <c r="J41" s="211"/>
      <c r="K41" s="211"/>
      <c r="L41" s="211"/>
      <c r="M41" s="211"/>
      <c r="N41" s="211"/>
      <c r="O41" s="211"/>
      <c r="P41" s="211"/>
      <c r="Q41" s="211"/>
      <c r="R41" s="211"/>
      <c r="S41" s="212"/>
    </row>
    <row r="42" spans="1:19" ht="14">
      <c r="A42" s="192" t="s">
        <v>764</v>
      </c>
      <c r="B42" s="196">
        <v>3</v>
      </c>
      <c r="C42" s="196">
        <v>3</v>
      </c>
      <c r="D42" s="196">
        <v>3</v>
      </c>
      <c r="E42" s="196">
        <v>3</v>
      </c>
      <c r="F42" s="196">
        <v>3</v>
      </c>
      <c r="G42" s="196">
        <v>3</v>
      </c>
      <c r="H42" s="196">
        <v>3</v>
      </c>
      <c r="I42" s="196">
        <v>3</v>
      </c>
      <c r="J42" s="211" t="s">
        <v>734</v>
      </c>
      <c r="K42" s="211" t="s">
        <v>734</v>
      </c>
      <c r="L42" s="211" t="s">
        <v>734</v>
      </c>
      <c r="M42" s="211" t="s">
        <v>734</v>
      </c>
      <c r="N42" s="211" t="s">
        <v>734</v>
      </c>
      <c r="O42" s="211" t="s">
        <v>734</v>
      </c>
      <c r="P42" s="211" t="s">
        <v>734</v>
      </c>
      <c r="Q42" s="211" t="s">
        <v>734</v>
      </c>
      <c r="R42" s="211" t="s">
        <v>734</v>
      </c>
      <c r="S42" s="212" t="s">
        <v>734</v>
      </c>
    </row>
    <row r="43" spans="1:19" ht="14">
      <c r="A43" s="192" t="s">
        <v>790</v>
      </c>
      <c r="B43" s="196" t="s">
        <v>791</v>
      </c>
      <c r="C43" s="196" t="s">
        <v>792</v>
      </c>
      <c r="D43" s="196" t="s">
        <v>793</v>
      </c>
      <c r="E43" s="196" t="s">
        <v>792</v>
      </c>
      <c r="F43" s="196" t="s">
        <v>792</v>
      </c>
      <c r="G43" s="196" t="s">
        <v>794</v>
      </c>
      <c r="H43" s="196" t="s">
        <v>794</v>
      </c>
      <c r="I43" s="196" t="s">
        <v>794</v>
      </c>
      <c r="J43" s="196" t="s">
        <v>794</v>
      </c>
      <c r="K43" s="196" t="s">
        <v>794</v>
      </c>
      <c r="L43" s="196" t="s">
        <v>794</v>
      </c>
      <c r="M43" s="196" t="s">
        <v>794</v>
      </c>
      <c r="N43" s="196" t="s">
        <v>794</v>
      </c>
      <c r="O43" s="196" t="s">
        <v>794</v>
      </c>
      <c r="P43" s="196" t="s">
        <v>794</v>
      </c>
      <c r="Q43" s="196" t="s">
        <v>794</v>
      </c>
      <c r="R43" s="196" t="s">
        <v>794</v>
      </c>
      <c r="S43" s="194" t="s">
        <v>795</v>
      </c>
    </row>
    <row r="44" spans="1:19" ht="14">
      <c r="A44" s="192" t="s">
        <v>796</v>
      </c>
      <c r="B44" s="196" t="s">
        <v>797</v>
      </c>
      <c r="C44" s="196" t="s">
        <v>797</v>
      </c>
      <c r="D44" s="196" t="s">
        <v>798</v>
      </c>
      <c r="E44" s="196" t="s">
        <v>797</v>
      </c>
      <c r="F44" s="196" t="s">
        <v>797</v>
      </c>
      <c r="G44" s="196" t="s">
        <v>798</v>
      </c>
      <c r="H44" s="196" t="s">
        <v>798</v>
      </c>
      <c r="I44" s="196" t="s">
        <v>798</v>
      </c>
      <c r="J44" s="196" t="s">
        <v>798</v>
      </c>
      <c r="K44" s="196" t="s">
        <v>798</v>
      </c>
      <c r="L44" s="196" t="s">
        <v>798</v>
      </c>
      <c r="M44" s="196" t="s">
        <v>798</v>
      </c>
      <c r="N44" s="196" t="s">
        <v>798</v>
      </c>
      <c r="O44" s="196" t="s">
        <v>798</v>
      </c>
      <c r="P44" s="196" t="s">
        <v>798</v>
      </c>
      <c r="Q44" s="196" t="s">
        <v>798</v>
      </c>
      <c r="R44" s="196" t="s">
        <v>799</v>
      </c>
      <c r="S44" s="194" t="s">
        <v>799</v>
      </c>
    </row>
    <row r="45" spans="1:19" ht="14">
      <c r="A45" s="192" t="s">
        <v>800</v>
      </c>
      <c r="B45" s="196">
        <v>7</v>
      </c>
      <c r="C45" s="196">
        <v>7</v>
      </c>
      <c r="D45" s="196">
        <v>8</v>
      </c>
      <c r="E45" s="196">
        <v>7</v>
      </c>
      <c r="F45" s="196">
        <v>7</v>
      </c>
      <c r="G45" s="196">
        <v>3</v>
      </c>
      <c r="H45" s="196">
        <v>3</v>
      </c>
      <c r="I45" s="196">
        <v>8</v>
      </c>
      <c r="J45" s="196">
        <v>3</v>
      </c>
      <c r="K45" s="196">
        <v>3</v>
      </c>
      <c r="L45" s="196">
        <v>3</v>
      </c>
      <c r="M45" s="196">
        <v>3</v>
      </c>
      <c r="N45" s="196">
        <v>3</v>
      </c>
      <c r="O45" s="196">
        <v>3</v>
      </c>
      <c r="P45" s="196">
        <v>3</v>
      </c>
      <c r="Q45" s="196">
        <v>3</v>
      </c>
      <c r="R45" s="196">
        <v>3</v>
      </c>
      <c r="S45" s="194">
        <v>3</v>
      </c>
    </row>
    <row r="46" spans="1:19" ht="14">
      <c r="A46" s="192" t="s">
        <v>801</v>
      </c>
      <c r="B46" s="196" t="s">
        <v>802</v>
      </c>
      <c r="C46" s="196" t="s">
        <v>802</v>
      </c>
      <c r="D46" s="196" t="s">
        <v>803</v>
      </c>
      <c r="E46" s="196" t="s">
        <v>802</v>
      </c>
      <c r="F46" s="196" t="s">
        <v>802</v>
      </c>
      <c r="G46" s="196" t="s">
        <v>804</v>
      </c>
      <c r="H46" s="196" t="s">
        <v>805</v>
      </c>
      <c r="I46" s="196" t="s">
        <v>804</v>
      </c>
      <c r="J46" s="196" t="s">
        <v>805</v>
      </c>
      <c r="K46" s="196" t="s">
        <v>805</v>
      </c>
      <c r="L46" s="196" t="s">
        <v>804</v>
      </c>
      <c r="M46" s="196" t="s">
        <v>805</v>
      </c>
      <c r="N46" s="196" t="s">
        <v>805</v>
      </c>
      <c r="O46" s="196" t="s">
        <v>806</v>
      </c>
      <c r="P46" s="196" t="s">
        <v>807</v>
      </c>
      <c r="Q46" s="196" t="s">
        <v>807</v>
      </c>
      <c r="R46" s="196" t="s">
        <v>734</v>
      </c>
      <c r="S46" s="194" t="s">
        <v>734</v>
      </c>
    </row>
    <row r="47" spans="1:19" ht="14">
      <c r="A47" s="192" t="s">
        <v>808</v>
      </c>
      <c r="B47" s="196" t="s">
        <v>809</v>
      </c>
      <c r="C47" s="196" t="s">
        <v>809</v>
      </c>
      <c r="D47" s="196" t="s">
        <v>809</v>
      </c>
      <c r="E47" s="196" t="s">
        <v>809</v>
      </c>
      <c r="F47" s="196" t="s">
        <v>809</v>
      </c>
      <c r="G47" s="196" t="s">
        <v>810</v>
      </c>
      <c r="H47" s="196" t="s">
        <v>810</v>
      </c>
      <c r="I47" s="196" t="s">
        <v>810</v>
      </c>
      <c r="J47" s="196" t="s">
        <v>810</v>
      </c>
      <c r="K47" s="196" t="s">
        <v>810</v>
      </c>
      <c r="L47" s="196" t="s">
        <v>810</v>
      </c>
      <c r="M47" s="196" t="s">
        <v>810</v>
      </c>
      <c r="N47" s="196" t="s">
        <v>810</v>
      </c>
      <c r="O47" s="196" t="s">
        <v>811</v>
      </c>
      <c r="P47" s="196" t="s">
        <v>810</v>
      </c>
      <c r="Q47" s="196" t="s">
        <v>810</v>
      </c>
      <c r="R47" s="196" t="s">
        <v>734</v>
      </c>
      <c r="S47" s="194" t="s">
        <v>734</v>
      </c>
    </row>
    <row r="48" spans="1:19" ht="14">
      <c r="A48" s="192" t="s">
        <v>746</v>
      </c>
      <c r="B48" s="196" t="s">
        <v>747</v>
      </c>
      <c r="C48" s="196" t="s">
        <v>747</v>
      </c>
      <c r="D48" s="196" t="s">
        <v>747</v>
      </c>
      <c r="E48" s="196" t="s">
        <v>747</v>
      </c>
      <c r="F48" s="196" t="s">
        <v>747</v>
      </c>
      <c r="G48" s="196" t="s">
        <v>747</v>
      </c>
      <c r="H48" s="196" t="s">
        <v>747</v>
      </c>
      <c r="I48" s="196" t="s">
        <v>747</v>
      </c>
      <c r="J48" s="196" t="s">
        <v>747</v>
      </c>
      <c r="K48" s="196" t="s">
        <v>747</v>
      </c>
      <c r="L48" s="196" t="s">
        <v>747</v>
      </c>
      <c r="M48" s="196" t="s">
        <v>748</v>
      </c>
      <c r="N48" s="196" t="s">
        <v>747</v>
      </c>
      <c r="O48" s="196" t="s">
        <v>748</v>
      </c>
      <c r="P48" s="196" t="s">
        <v>748</v>
      </c>
      <c r="Q48" s="196" t="s">
        <v>747</v>
      </c>
      <c r="R48" s="196" t="s">
        <v>748</v>
      </c>
      <c r="S48" s="194" t="s">
        <v>748</v>
      </c>
    </row>
    <row r="49" spans="1:19" ht="15" thickBot="1">
      <c r="A49" s="213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5"/>
    </row>
    <row r="50" spans="1:19" ht="96.75" customHeight="1">
      <c r="A50" s="187" t="s">
        <v>812</v>
      </c>
      <c r="B50" s="188" t="s">
        <v>813</v>
      </c>
      <c r="C50" s="188" t="s">
        <v>814</v>
      </c>
      <c r="D50" s="188" t="s">
        <v>815</v>
      </c>
      <c r="E50" s="190" t="s">
        <v>816</v>
      </c>
      <c r="F50" s="191"/>
      <c r="G50" s="191"/>
      <c r="H50"/>
      <c r="I50"/>
      <c r="J50"/>
      <c r="K50"/>
      <c r="L50" s="191"/>
      <c r="M50"/>
      <c r="N50"/>
      <c r="O50" s="191"/>
      <c r="P50" s="191"/>
      <c r="Q50" s="191"/>
      <c r="R50" s="191"/>
      <c r="S50" s="191"/>
    </row>
    <row r="51" spans="1:19" ht="14">
      <c r="A51" s="192" t="s">
        <v>817</v>
      </c>
      <c r="B51" s="196" t="s">
        <v>818</v>
      </c>
      <c r="C51" s="196" t="s">
        <v>819</v>
      </c>
      <c r="D51" s="196" t="s">
        <v>818</v>
      </c>
      <c r="E51" s="194" t="s">
        <v>819</v>
      </c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</row>
    <row r="52" spans="1:19" ht="14">
      <c r="A52" s="192" t="s">
        <v>820</v>
      </c>
      <c r="B52" s="196" t="s">
        <v>821</v>
      </c>
      <c r="C52" s="196" t="s">
        <v>822</v>
      </c>
      <c r="D52" s="196" t="s">
        <v>821</v>
      </c>
      <c r="E52" s="194" t="s">
        <v>822</v>
      </c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  <c r="R52" s="195"/>
      <c r="S52" s="195"/>
    </row>
    <row r="53" spans="1:19" ht="45">
      <c r="A53" s="192" t="s">
        <v>823</v>
      </c>
      <c r="B53" s="216" t="s">
        <v>824</v>
      </c>
      <c r="C53" s="196" t="s">
        <v>825</v>
      </c>
      <c r="D53" s="216" t="s">
        <v>824</v>
      </c>
      <c r="E53" s="194" t="s">
        <v>825</v>
      </c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</row>
    <row r="54" spans="1:19" ht="14">
      <c r="A54" s="192" t="s">
        <v>826</v>
      </c>
      <c r="B54" s="196" t="s">
        <v>827</v>
      </c>
      <c r="C54" s="196" t="s">
        <v>828</v>
      </c>
      <c r="D54" s="196" t="s">
        <v>829</v>
      </c>
      <c r="E54" s="194" t="s">
        <v>829</v>
      </c>
      <c r="F54" s="195"/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  <c r="R54" s="195"/>
      <c r="S54" s="195"/>
    </row>
    <row r="55" spans="1:19" ht="14">
      <c r="A55" s="192" t="s">
        <v>830</v>
      </c>
      <c r="B55" s="196" t="s">
        <v>831</v>
      </c>
      <c r="C55" s="196" t="s">
        <v>831</v>
      </c>
      <c r="D55" s="196" t="s">
        <v>832</v>
      </c>
      <c r="E55" s="194" t="s">
        <v>833</v>
      </c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5"/>
      <c r="R55" s="195"/>
      <c r="S55" s="195"/>
    </row>
    <row r="56" spans="1:19" ht="45">
      <c r="A56" s="192" t="s">
        <v>834</v>
      </c>
      <c r="B56" s="216" t="s">
        <v>835</v>
      </c>
      <c r="C56" s="196" t="s">
        <v>836</v>
      </c>
      <c r="D56" s="196" t="s">
        <v>836</v>
      </c>
      <c r="E56" s="194" t="s">
        <v>836</v>
      </c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</row>
    <row r="57" spans="1:19" ht="30">
      <c r="A57" s="192" t="s">
        <v>801</v>
      </c>
      <c r="B57" s="216" t="s">
        <v>837</v>
      </c>
      <c r="C57" s="196" t="s">
        <v>807</v>
      </c>
      <c r="D57" s="196" t="s">
        <v>838</v>
      </c>
      <c r="E57" s="194" t="s">
        <v>838</v>
      </c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</row>
    <row r="58" spans="1:19" ht="14">
      <c r="A58" s="192" t="s">
        <v>808</v>
      </c>
      <c r="B58" s="196" t="s">
        <v>809</v>
      </c>
      <c r="C58" s="196" t="s">
        <v>839</v>
      </c>
      <c r="D58" s="196" t="s">
        <v>811</v>
      </c>
      <c r="E58" s="194" t="s">
        <v>839</v>
      </c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</row>
    <row r="59" spans="1:19" ht="14">
      <c r="A59" s="192" t="s">
        <v>840</v>
      </c>
      <c r="B59" s="196" t="s">
        <v>841</v>
      </c>
      <c r="C59" s="196" t="s">
        <v>842</v>
      </c>
      <c r="D59" s="196" t="s">
        <v>843</v>
      </c>
      <c r="E59" s="194" t="s">
        <v>842</v>
      </c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</row>
    <row r="60" spans="1:19" ht="14">
      <c r="A60" s="192" t="s">
        <v>746</v>
      </c>
      <c r="B60" s="196" t="s">
        <v>747</v>
      </c>
      <c r="C60" s="196" t="s">
        <v>748</v>
      </c>
      <c r="D60" s="196" t="s">
        <v>748</v>
      </c>
      <c r="E60" s="194" t="s">
        <v>748</v>
      </c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</row>
    <row r="61" spans="1:19" ht="15" thickBot="1">
      <c r="A61" s="213"/>
      <c r="B61" s="214"/>
      <c r="C61" s="214"/>
      <c r="D61" s="214"/>
      <c r="E61" s="215"/>
      <c r="F61" s="195"/>
      <c r="G61" s="195"/>
      <c r="H61" s="195"/>
      <c r="I61" s="195"/>
      <c r="J61" s="195"/>
      <c r="K61" s="195"/>
      <c r="L61" s="195"/>
      <c r="M61" s="195"/>
      <c r="N61" s="195"/>
      <c r="O61" s="195"/>
      <c r="P61" s="195"/>
      <c r="Q61" s="195"/>
      <c r="R61" s="195"/>
      <c r="S61" s="195"/>
    </row>
    <row r="62" spans="1:19" ht="95.25" customHeight="1">
      <c r="A62" s="187" t="s">
        <v>418</v>
      </c>
      <c r="B62" s="188" t="s">
        <v>844</v>
      </c>
      <c r="C62" s="189" t="s">
        <v>845</v>
      </c>
      <c r="D62" s="189" t="s">
        <v>846</v>
      </c>
      <c r="E62" s="188" t="s">
        <v>847</v>
      </c>
      <c r="F62" s="188" t="s">
        <v>848</v>
      </c>
      <c r="G62" s="190" t="s">
        <v>849</v>
      </c>
      <c r="H62" s="195"/>
      <c r="I62"/>
      <c r="J62" s="191"/>
      <c r="K62" s="191"/>
      <c r="L62" s="191"/>
      <c r="M62" s="191"/>
      <c r="N62" s="191"/>
      <c r="O62" s="191"/>
      <c r="P62" s="191"/>
      <c r="Q62" s="191"/>
      <c r="R62" s="191"/>
    </row>
    <row r="63" spans="1:19" ht="20">
      <c r="A63" s="192" t="s">
        <v>850</v>
      </c>
      <c r="B63" s="193" t="s">
        <v>723</v>
      </c>
      <c r="C63" s="196"/>
      <c r="D63" s="196"/>
      <c r="E63" s="196"/>
      <c r="F63" s="196"/>
      <c r="G63" s="194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95"/>
    </row>
    <row r="64" spans="1:19" ht="20">
      <c r="A64" s="192" t="s">
        <v>851</v>
      </c>
      <c r="B64" s="193" t="s">
        <v>723</v>
      </c>
      <c r="C64" s="196"/>
      <c r="D64" s="196"/>
      <c r="E64" s="196"/>
      <c r="F64" s="196"/>
      <c r="G64" s="194"/>
      <c r="H64" s="195"/>
      <c r="I64" s="195"/>
      <c r="J64"/>
      <c r="K64" s="195"/>
      <c r="L64" s="195"/>
      <c r="M64" s="195"/>
      <c r="N64" s="195"/>
      <c r="O64" s="195"/>
      <c r="P64" s="195"/>
      <c r="Q64" s="195"/>
      <c r="R64" s="195"/>
    </row>
    <row r="65" spans="1:18" ht="20">
      <c r="A65" s="192" t="s">
        <v>852</v>
      </c>
      <c r="B65" s="193" t="s">
        <v>723</v>
      </c>
      <c r="C65" s="193" t="s">
        <v>723</v>
      </c>
      <c r="D65" s="193" t="s">
        <v>723</v>
      </c>
      <c r="E65" s="196"/>
      <c r="F65" s="196"/>
      <c r="G65" s="194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</row>
    <row r="66" spans="1:18" ht="20">
      <c r="A66" s="192" t="s">
        <v>853</v>
      </c>
      <c r="B66" s="193" t="s">
        <v>723</v>
      </c>
      <c r="C66" s="193"/>
      <c r="D66" s="193"/>
      <c r="E66" s="196"/>
      <c r="F66" s="196"/>
      <c r="G66" s="194"/>
      <c r="H66" s="195"/>
      <c r="I66" s="195"/>
      <c r="J66" s="195"/>
      <c r="K66" s="195"/>
      <c r="L66" s="195"/>
      <c r="M66" s="195"/>
      <c r="N66" s="195"/>
      <c r="O66" s="195"/>
      <c r="P66" s="195"/>
      <c r="Q66" s="195"/>
      <c r="R66" s="195"/>
    </row>
    <row r="67" spans="1:18" ht="20">
      <c r="A67" s="192" t="s">
        <v>854</v>
      </c>
      <c r="B67" s="193" t="s">
        <v>723</v>
      </c>
      <c r="C67" s="193" t="s">
        <v>723</v>
      </c>
      <c r="D67" s="193" t="s">
        <v>723</v>
      </c>
      <c r="E67" s="193"/>
      <c r="F67" s="196"/>
      <c r="G67" s="194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</row>
    <row r="68" spans="1:18" ht="20">
      <c r="A68" s="192" t="s">
        <v>855</v>
      </c>
      <c r="B68" s="193" t="s">
        <v>723</v>
      </c>
      <c r="C68" s="193" t="s">
        <v>723</v>
      </c>
      <c r="D68" s="193" t="s">
        <v>723</v>
      </c>
      <c r="E68" s="193" t="s">
        <v>723</v>
      </c>
      <c r="F68" s="193" t="s">
        <v>723</v>
      </c>
      <c r="G68" s="197" t="s">
        <v>723</v>
      </c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</row>
    <row r="69" spans="1:18" ht="14">
      <c r="A69" s="192" t="s">
        <v>856</v>
      </c>
      <c r="B69" s="196"/>
      <c r="C69" s="196"/>
      <c r="D69" s="196"/>
      <c r="E69" s="196"/>
      <c r="F69" s="196"/>
      <c r="G69" s="194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</row>
    <row r="70" spans="1:18" ht="20">
      <c r="A70" s="192" t="s">
        <v>857</v>
      </c>
      <c r="B70" s="193" t="s">
        <v>723</v>
      </c>
      <c r="C70" s="193" t="s">
        <v>723</v>
      </c>
      <c r="D70" s="193" t="s">
        <v>723</v>
      </c>
      <c r="E70" s="193" t="s">
        <v>723</v>
      </c>
      <c r="F70" s="196"/>
      <c r="G70" s="194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</row>
    <row r="71" spans="1:18" ht="20">
      <c r="A71" s="192" t="s">
        <v>858</v>
      </c>
      <c r="B71" s="193" t="s">
        <v>723</v>
      </c>
      <c r="C71" s="193" t="s">
        <v>723</v>
      </c>
      <c r="D71" s="193" t="s">
        <v>723</v>
      </c>
      <c r="E71" s="193"/>
      <c r="F71" s="196"/>
      <c r="G71" s="194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</row>
    <row r="72" spans="1:18" ht="14">
      <c r="A72" s="192" t="s">
        <v>859</v>
      </c>
      <c r="B72" s="199" t="s">
        <v>734</v>
      </c>
      <c r="C72" s="199" t="s">
        <v>734</v>
      </c>
      <c r="D72" s="199" t="s">
        <v>734</v>
      </c>
      <c r="E72" s="199" t="s">
        <v>860</v>
      </c>
      <c r="F72" s="199" t="s">
        <v>861</v>
      </c>
      <c r="G72" s="200" t="s">
        <v>862</v>
      </c>
      <c r="H72" s="195"/>
      <c r="I72" s="195"/>
      <c r="J72" s="195"/>
      <c r="K72" s="195"/>
      <c r="L72" s="195"/>
      <c r="M72" s="195"/>
      <c r="N72" s="195"/>
      <c r="O72" s="195"/>
      <c r="P72" s="195"/>
      <c r="Q72" s="195"/>
      <c r="R72" s="195"/>
    </row>
    <row r="73" spans="1:18" ht="14">
      <c r="A73" s="192" t="s">
        <v>746</v>
      </c>
      <c r="B73" s="196" t="s">
        <v>863</v>
      </c>
      <c r="C73" s="196" t="s">
        <v>863</v>
      </c>
      <c r="D73" s="196" t="s">
        <v>863</v>
      </c>
      <c r="E73" s="196" t="s">
        <v>863</v>
      </c>
      <c r="F73" s="196" t="s">
        <v>863</v>
      </c>
      <c r="G73" s="194" t="s">
        <v>863</v>
      </c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</row>
    <row r="74" spans="1:18" ht="14">
      <c r="A74" s="198" t="s">
        <v>864</v>
      </c>
      <c r="B74" s="199" t="s">
        <v>865</v>
      </c>
      <c r="C74" s="199" t="s">
        <v>734</v>
      </c>
      <c r="D74" s="199" t="s">
        <v>866</v>
      </c>
      <c r="E74" s="199" t="s">
        <v>867</v>
      </c>
      <c r="F74" s="199" t="s">
        <v>734</v>
      </c>
      <c r="G74" s="200" t="s">
        <v>734</v>
      </c>
      <c r="H74" s="195"/>
      <c r="I74" s="195"/>
      <c r="J74" s="195"/>
      <c r="K74" s="195"/>
      <c r="L74" s="195"/>
      <c r="M74" s="195"/>
      <c r="N74" s="195"/>
      <c r="O74" s="195"/>
      <c r="P74" s="195"/>
      <c r="Q74" s="195"/>
      <c r="R74" s="195"/>
    </row>
    <row r="75" spans="1:18" ht="15" thickBot="1">
      <c r="A75" s="213"/>
      <c r="B75" s="214"/>
      <c r="C75" s="214"/>
      <c r="D75" s="214"/>
      <c r="E75" s="214"/>
      <c r="F75" s="214"/>
      <c r="G75" s="21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</row>
    <row r="76" spans="1:18" ht="107.25" customHeight="1">
      <c r="A76" s="187" t="s">
        <v>419</v>
      </c>
      <c r="B76" s="188" t="s">
        <v>868</v>
      </c>
      <c r="C76" s="188" t="s">
        <v>869</v>
      </c>
      <c r="D76" s="188" t="s">
        <v>870</v>
      </c>
      <c r="E76" s="188" t="s">
        <v>871</v>
      </c>
      <c r="F76" s="188" t="s">
        <v>872</v>
      </c>
      <c r="G76" s="190" t="s">
        <v>873</v>
      </c>
      <c r="H76" s="191"/>
      <c r="I76" s="191"/>
      <c r="J76" s="191"/>
      <c r="K76" s="191"/>
      <c r="L76" s="191"/>
      <c r="M76" s="191"/>
      <c r="N76" s="191"/>
      <c r="O76" s="191"/>
      <c r="P76" s="191"/>
    </row>
    <row r="77" spans="1:18" ht="20">
      <c r="A77" s="192" t="s">
        <v>874</v>
      </c>
      <c r="B77" s="193"/>
      <c r="C77" s="193"/>
      <c r="D77" s="196"/>
      <c r="E77" s="196"/>
      <c r="F77" s="193" t="s">
        <v>723</v>
      </c>
      <c r="G77" s="197" t="s">
        <v>723</v>
      </c>
      <c r="H77" s="195"/>
      <c r="I77" s="195"/>
      <c r="J77" s="195"/>
      <c r="K77" s="195"/>
      <c r="L77" s="195"/>
      <c r="M77" s="195"/>
      <c r="N77" s="195"/>
      <c r="O77" s="195"/>
      <c r="P77" s="195"/>
    </row>
    <row r="78" spans="1:18" ht="20">
      <c r="A78" s="192" t="s">
        <v>875</v>
      </c>
      <c r="B78" s="193"/>
      <c r="C78" s="193" t="s">
        <v>723</v>
      </c>
      <c r="D78" s="193" t="s">
        <v>723</v>
      </c>
      <c r="E78" s="193" t="s">
        <v>723</v>
      </c>
      <c r="F78" s="196"/>
      <c r="G78" s="194"/>
      <c r="H78" s="195"/>
      <c r="I78" s="195"/>
      <c r="J78" s="195"/>
      <c r="K78" s="195"/>
      <c r="L78" s="195"/>
      <c r="M78" s="195"/>
      <c r="N78" s="195"/>
      <c r="O78" s="195"/>
      <c r="P78" s="195"/>
    </row>
    <row r="79" spans="1:18" ht="20">
      <c r="A79" s="192" t="s">
        <v>39</v>
      </c>
      <c r="B79" s="193" t="s">
        <v>723</v>
      </c>
      <c r="C79" s="193"/>
      <c r="D79" s="193"/>
      <c r="E79" s="193"/>
      <c r="F79" s="196"/>
      <c r="G79" s="194"/>
      <c r="H79" s="195"/>
      <c r="I79" s="195"/>
      <c r="J79" s="195"/>
      <c r="K79" s="195"/>
      <c r="L79" s="195"/>
      <c r="M79" s="195"/>
      <c r="N79" s="195"/>
      <c r="O79" s="195"/>
      <c r="P79" s="195"/>
    </row>
    <row r="80" spans="1:18" ht="20">
      <c r="A80" s="192" t="s">
        <v>722</v>
      </c>
      <c r="B80" s="193" t="s">
        <v>723</v>
      </c>
      <c r="C80" s="193"/>
      <c r="D80" s="193"/>
      <c r="E80" s="196"/>
      <c r="F80" s="196"/>
      <c r="G80" s="194"/>
      <c r="H80" s="195"/>
      <c r="I80" s="195"/>
      <c r="J80" s="195"/>
      <c r="K80" s="195"/>
      <c r="L80" s="195"/>
      <c r="M80" s="195"/>
      <c r="N80" s="195"/>
      <c r="O80" s="195"/>
      <c r="P80" s="195"/>
    </row>
    <row r="81" spans="1:16" ht="20">
      <c r="A81" s="192" t="s">
        <v>876</v>
      </c>
      <c r="B81" s="193"/>
      <c r="C81" s="193" t="s">
        <v>723</v>
      </c>
      <c r="D81" s="193" t="s">
        <v>723</v>
      </c>
      <c r="E81" s="193"/>
      <c r="F81" s="193" t="s">
        <v>723</v>
      </c>
      <c r="G81" s="194"/>
      <c r="H81" s="195"/>
      <c r="I81" s="195"/>
      <c r="J81" s="195"/>
      <c r="K81" s="195"/>
      <c r="L81" s="195"/>
      <c r="M81" s="195"/>
      <c r="N81" s="195"/>
      <c r="O81" s="195"/>
      <c r="P81" s="195"/>
    </row>
    <row r="82" spans="1:16" ht="20">
      <c r="A82" s="192" t="s">
        <v>877</v>
      </c>
      <c r="B82" s="193" t="s">
        <v>723</v>
      </c>
      <c r="C82" s="193"/>
      <c r="D82" s="193"/>
      <c r="E82" s="193"/>
      <c r="F82" s="193"/>
      <c r="G82" s="194"/>
      <c r="H82" s="195"/>
      <c r="I82" s="195"/>
      <c r="J82" s="195"/>
      <c r="K82" s="195"/>
      <c r="L82" s="195"/>
      <c r="M82" s="195"/>
      <c r="N82" s="195"/>
      <c r="O82" s="195"/>
      <c r="P82" s="195"/>
    </row>
    <row r="83" spans="1:16" ht="20">
      <c r="A83" s="192" t="s">
        <v>878</v>
      </c>
      <c r="B83" s="193" t="s">
        <v>723</v>
      </c>
      <c r="C83" s="193" t="s">
        <v>723</v>
      </c>
      <c r="D83" s="193" t="s">
        <v>723</v>
      </c>
      <c r="E83" s="193" t="s">
        <v>723</v>
      </c>
      <c r="F83" s="193" t="s">
        <v>723</v>
      </c>
      <c r="G83" s="197" t="s">
        <v>723</v>
      </c>
      <c r="H83" s="195"/>
      <c r="I83" s="195"/>
      <c r="J83" s="195"/>
      <c r="K83" s="195"/>
      <c r="L83" s="195"/>
      <c r="M83" s="195"/>
      <c r="N83" s="195"/>
      <c r="O83" s="195"/>
      <c r="P83" s="195"/>
    </row>
    <row r="84" spans="1:16" ht="20">
      <c r="A84" s="192" t="s">
        <v>879</v>
      </c>
      <c r="B84" s="193"/>
      <c r="C84" s="193" t="s">
        <v>723</v>
      </c>
      <c r="D84" s="193"/>
      <c r="E84" s="193"/>
      <c r="F84" s="193"/>
      <c r="G84" s="197"/>
      <c r="H84" s="195"/>
      <c r="I84" s="195"/>
      <c r="J84" s="195"/>
      <c r="K84" s="195"/>
      <c r="L84" s="195"/>
      <c r="M84" s="195"/>
      <c r="N84" s="195"/>
      <c r="O84" s="195"/>
      <c r="P84" s="195"/>
    </row>
    <row r="85" spans="1:16" ht="20">
      <c r="A85" s="192" t="s">
        <v>880</v>
      </c>
      <c r="B85" s="193" t="s">
        <v>723</v>
      </c>
      <c r="C85" s="193"/>
      <c r="D85" s="193" t="s">
        <v>723</v>
      </c>
      <c r="E85" s="193" t="s">
        <v>723</v>
      </c>
      <c r="F85" s="193" t="s">
        <v>723</v>
      </c>
      <c r="G85" s="197" t="s">
        <v>723</v>
      </c>
      <c r="H85" s="195"/>
      <c r="I85" s="195"/>
      <c r="J85" s="195"/>
      <c r="K85" s="195"/>
      <c r="L85" s="195"/>
      <c r="M85" s="195"/>
      <c r="N85" s="195"/>
      <c r="O85" s="195"/>
      <c r="P85" s="195"/>
    </row>
    <row r="86" spans="1:16" ht="14">
      <c r="A86" s="192" t="s">
        <v>746</v>
      </c>
      <c r="B86" s="196" t="s">
        <v>863</v>
      </c>
      <c r="C86" s="196" t="s">
        <v>863</v>
      </c>
      <c r="D86" s="196" t="s">
        <v>863</v>
      </c>
      <c r="E86" s="196" t="s">
        <v>863</v>
      </c>
      <c r="F86" s="196" t="s">
        <v>863</v>
      </c>
      <c r="G86" s="194" t="s">
        <v>863</v>
      </c>
      <c r="H86" s="195"/>
      <c r="I86" s="195"/>
      <c r="J86" s="195"/>
      <c r="K86" s="195"/>
      <c r="L86" s="195"/>
      <c r="M86" s="195"/>
      <c r="N86" s="195"/>
      <c r="O86" s="195"/>
      <c r="P86" s="195"/>
    </row>
    <row r="87" spans="1:16" ht="14">
      <c r="A87" s="192" t="s">
        <v>864</v>
      </c>
      <c r="B87" s="199" t="s">
        <v>734</v>
      </c>
      <c r="C87" s="199" t="s">
        <v>734</v>
      </c>
      <c r="D87" s="199" t="s">
        <v>734</v>
      </c>
      <c r="E87" s="199" t="s">
        <v>734</v>
      </c>
      <c r="F87" s="199" t="s">
        <v>734</v>
      </c>
      <c r="G87" s="200" t="s">
        <v>734</v>
      </c>
      <c r="H87" s="195"/>
      <c r="I87" s="195"/>
      <c r="J87" s="195"/>
      <c r="K87" s="195"/>
      <c r="L87" s="195"/>
      <c r="M87" s="195"/>
      <c r="N87" s="195"/>
      <c r="O87" s="195"/>
      <c r="P87" s="195"/>
    </row>
    <row r="88" spans="1:16" ht="15" thickBot="1">
      <c r="A88" s="213"/>
      <c r="B88" s="214"/>
      <c r="C88" s="214"/>
      <c r="D88" s="214"/>
      <c r="E88" s="214"/>
      <c r="F88" s="214"/>
      <c r="G88" s="215"/>
      <c r="H88" s="195"/>
      <c r="I88" s="195"/>
      <c r="J88" s="195"/>
      <c r="K88" s="195"/>
      <c r="L88" s="195"/>
      <c r="M88" s="195"/>
      <c r="N88" s="195"/>
      <c r="O88" s="195"/>
      <c r="P88" s="195"/>
    </row>
    <row r="89" spans="1:16" ht="103.5" customHeight="1">
      <c r="A89" s="187" t="s">
        <v>881</v>
      </c>
      <c r="B89" s="188" t="s">
        <v>882</v>
      </c>
      <c r="C89" s="190" t="s">
        <v>881</v>
      </c>
      <c r="D89"/>
      <c r="F89"/>
    </row>
    <row r="90" spans="1:16" ht="14">
      <c r="A90" s="192" t="s">
        <v>883</v>
      </c>
      <c r="B90" s="196" t="s">
        <v>884</v>
      </c>
      <c r="C90" s="194" t="s">
        <v>885</v>
      </c>
    </row>
    <row r="91" spans="1:16" ht="15" thickBot="1">
      <c r="A91" s="213"/>
      <c r="B91" s="214"/>
      <c r="C91" s="215"/>
    </row>
  </sheetData>
  <mergeCells count="1">
    <mergeCell ref="A1:R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33CC"/>
  </sheetPr>
  <dimension ref="A1:U189"/>
  <sheetViews>
    <sheetView topLeftCell="A64" workbookViewId="0">
      <selection activeCell="R113" sqref="R113"/>
    </sheetView>
  </sheetViews>
  <sheetFormatPr baseColWidth="10" defaultColWidth="8.83203125" defaultRowHeight="16"/>
  <sheetData>
    <row r="1" spans="1:2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</row>
    <row r="5" spans="1:2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</row>
    <row r="7" spans="1:2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</row>
    <row r="10" spans="1:2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</row>
    <row r="11" spans="1:2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</row>
    <row r="12" spans="1:2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</row>
    <row r="13" spans="1:21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</row>
    <row r="14" spans="1:2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</row>
    <row r="15" spans="1:21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</row>
    <row r="16" spans="1:21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</row>
    <row r="17" spans="1:21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</row>
    <row r="18" spans="1:21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</row>
    <row r="19" spans="1:2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</row>
    <row r="20" spans="1:21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</row>
    <row r="21" spans="1: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</row>
    <row r="22" spans="1:2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</row>
    <row r="23" spans="1:2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</row>
    <row r="24" spans="1:2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</row>
    <row r="25" spans="1:2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</row>
    <row r="27" spans="1:2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</row>
    <row r="28" spans="1:2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</row>
    <row r="29" spans="1:2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</row>
    <row r="30" spans="1:2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</row>
    <row r="31" spans="1:2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</row>
    <row r="32" spans="1:2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</row>
    <row r="33" spans="1:2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</row>
    <row r="34" spans="1:2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</row>
    <row r="35" spans="1:2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</row>
    <row r="36" spans="1:2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</row>
    <row r="37" spans="1:2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</row>
    <row r="38" spans="1:2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</row>
    <row r="39" spans="1:2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</row>
    <row r="40" spans="1:2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</row>
    <row r="41" spans="1:2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</row>
    <row r="42" spans="1:2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</row>
    <row r="43" spans="1:2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</row>
    <row r="44" spans="1:2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</row>
    <row r="45" spans="1:2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</row>
    <row r="46" spans="1:2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</row>
    <row r="47" spans="1:2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</row>
    <row r="48" spans="1:2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</row>
    <row r="49" spans="1:2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</row>
    <row r="50" spans="1:2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</row>
    <row r="51" spans="1:2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</row>
    <row r="52" spans="1:2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</row>
    <row r="53" spans="1:2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</row>
    <row r="54" spans="1:2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</row>
    <row r="55" spans="1:2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</row>
    <row r="56" spans="1:2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</row>
    <row r="57" spans="1:2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</row>
    <row r="58" spans="1:2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</row>
    <row r="59" spans="1:2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</row>
    <row r="60" spans="1:2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</row>
    <row r="61" spans="1:2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</row>
    <row r="62" spans="1:2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</row>
    <row r="63" spans="1:2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</row>
    <row r="64" spans="1:2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</row>
    <row r="65" spans="1:2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</row>
    <row r="66" spans="1:2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</row>
    <row r="67" spans="1:2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</row>
    <row r="68" spans="1:2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</row>
    <row r="69" spans="1:2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</row>
    <row r="70" spans="1:2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</row>
    <row r="71" spans="1:2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</row>
    <row r="72" spans="1:2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</row>
    <row r="73" spans="1:2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</row>
    <row r="74" spans="1:2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</row>
    <row r="75" spans="1:2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</row>
    <row r="76" spans="1:2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</row>
    <row r="77" spans="1:2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</row>
    <row r="78" spans="1:2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</row>
    <row r="79" spans="1:2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</row>
    <row r="80" spans="1:2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</row>
    <row r="81" spans="1:2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</row>
    <row r="82" spans="1:2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</row>
    <row r="83" spans="1:2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</row>
    <row r="84" spans="1:2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</row>
    <row r="85" spans="1:2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</row>
    <row r="86" spans="1:2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</row>
    <row r="87" spans="1:2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</row>
    <row r="88" spans="1:2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</row>
    <row r="89" spans="1:2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</row>
    <row r="90" spans="1:2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</row>
    <row r="91" spans="1:2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</row>
    <row r="92" spans="1:2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</row>
    <row r="93" spans="1:2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</row>
    <row r="94" spans="1:2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</row>
    <row r="95" spans="1:2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</row>
    <row r="96" spans="1:2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</row>
    <row r="97" spans="1:2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</row>
    <row r="98" spans="1:2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</row>
    <row r="99" spans="1:2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</row>
    <row r="100" spans="1:2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</row>
    <row r="101" spans="1:2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</row>
    <row r="102" spans="1:2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</row>
    <row r="103" spans="1:2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</row>
    <row r="104" spans="1:2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</row>
    <row r="105" spans="1:2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</row>
    <row r="106" spans="1:2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1:2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</row>
    <row r="108" spans="1:2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1:2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  <row r="110" spans="1:2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</row>
    <row r="111" spans="1:2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</row>
    <row r="112" spans="1:2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</row>
    <row r="113" spans="1:2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</row>
    <row r="114" spans="1:2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</row>
    <row r="115" spans="1:2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</row>
    <row r="116" spans="1:2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</row>
    <row r="117" spans="1:2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</row>
    <row r="118" spans="1:2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</row>
    <row r="119" spans="1:2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</row>
    <row r="120" spans="1:2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</row>
    <row r="121" spans="1: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</row>
    <row r="122" spans="1:2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</row>
    <row r="123" spans="1:2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</row>
    <row r="124" spans="1:2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</row>
    <row r="125" spans="1:2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</row>
    <row r="126" spans="1:2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</row>
    <row r="127" spans="1:2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</row>
    <row r="128" spans="1:2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</row>
    <row r="129" spans="1:2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</row>
    <row r="130" spans="1:2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</row>
    <row r="131" spans="1:2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</row>
    <row r="132" spans="1:2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</row>
    <row r="133" spans="1:2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</row>
    <row r="134" spans="1:2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</row>
    <row r="135" spans="1:2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</row>
    <row r="136" spans="1:2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</row>
    <row r="137" spans="1:2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</row>
    <row r="138" spans="1:2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</row>
    <row r="139" spans="1:2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</row>
    <row r="140" spans="1:2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</row>
    <row r="141" spans="1:2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</row>
    <row r="142" spans="1:2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</row>
    <row r="143" spans="1:2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</row>
    <row r="144" spans="1:2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</row>
    <row r="145" spans="1:2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</row>
    <row r="146" spans="1:2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</row>
    <row r="147" spans="1:2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</row>
    <row r="148" spans="1:2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</row>
    <row r="149" spans="1:2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</row>
    <row r="150" spans="1:2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</row>
    <row r="151" spans="1:2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</row>
    <row r="152" spans="1:2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</row>
    <row r="153" spans="1:2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</row>
    <row r="154" spans="1:2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</row>
    <row r="155" spans="1:2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</row>
    <row r="156" spans="1:2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</row>
    <row r="157" spans="1:2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</row>
    <row r="158" spans="1:2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</row>
    <row r="159" spans="1:2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</row>
    <row r="160" spans="1:2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</row>
    <row r="161" spans="1:2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</row>
    <row r="162" spans="1:2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</row>
    <row r="163" spans="1:2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</row>
    <row r="164" spans="1:2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</row>
    <row r="165" spans="1:2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</row>
    <row r="166" spans="1:2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</row>
    <row r="167" spans="1:2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</row>
    <row r="168" spans="1:2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</row>
    <row r="169" spans="1:2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</row>
    <row r="170" spans="1:2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</row>
    <row r="171" spans="1:2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</row>
    <row r="172" spans="1:2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</row>
    <row r="173" spans="1:2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</row>
    <row r="174" spans="1:2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</row>
    <row r="175" spans="1:2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</row>
    <row r="176" spans="1:2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</row>
    <row r="177" spans="1:2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</row>
    <row r="178" spans="1:2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</row>
    <row r="179" spans="1:2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</row>
    <row r="180" spans="1:2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</row>
    <row r="181" spans="1:2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</row>
    <row r="182" spans="1:2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</row>
    <row r="183" spans="1:2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</row>
    <row r="184" spans="1:2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</row>
    <row r="185" spans="1:2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</row>
    <row r="186" spans="1:2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</row>
    <row r="187" spans="1:2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</row>
    <row r="188" spans="1:2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</row>
    <row r="189" spans="1:2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28927-B58C-4140-A2EA-8A2E0269B501}">
  <sheetPr>
    <tabColor theme="0" tint="-0.499984740745262"/>
  </sheetPr>
  <dimension ref="A36:F44"/>
  <sheetViews>
    <sheetView tabSelected="1" zoomScale="55" zoomScaleNormal="55" workbookViewId="0">
      <selection activeCell="A40" sqref="A40:XFD40"/>
    </sheetView>
  </sheetViews>
  <sheetFormatPr baseColWidth="10" defaultColWidth="8.83203125" defaultRowHeight="16"/>
  <cols>
    <col min="1" max="5" width="21.6640625" customWidth="1"/>
    <col min="6" max="6" width="36" customWidth="1"/>
  </cols>
  <sheetData>
    <row r="36" spans="1:6">
      <c r="A36" s="473" t="s">
        <v>1473</v>
      </c>
      <c r="B36" s="473" t="s">
        <v>1474</v>
      </c>
      <c r="C36" s="474" t="s">
        <v>1475</v>
      </c>
      <c r="D36" s="474" t="s">
        <v>1476</v>
      </c>
      <c r="E36" s="474" t="s">
        <v>1477</v>
      </c>
      <c r="F36" s="473" t="s">
        <v>1478</v>
      </c>
    </row>
    <row r="37" spans="1:6" ht="32">
      <c r="A37" s="475" t="s">
        <v>1479</v>
      </c>
      <c r="B37" s="476" t="s">
        <v>1480</v>
      </c>
      <c r="C37" s="477">
        <v>50</v>
      </c>
      <c r="D37" s="477">
        <v>1.5</v>
      </c>
      <c r="E37" s="477">
        <v>2.7</v>
      </c>
      <c r="F37" s="478" t="s">
        <v>1481</v>
      </c>
    </row>
    <row r="38" spans="1:6" ht="32">
      <c r="A38" s="475" t="s">
        <v>1482</v>
      </c>
      <c r="B38" s="476" t="s">
        <v>1483</v>
      </c>
      <c r="C38" s="477">
        <v>50</v>
      </c>
      <c r="D38" s="477">
        <v>1.5</v>
      </c>
      <c r="E38" s="477">
        <v>2.7</v>
      </c>
      <c r="F38" s="478" t="s">
        <v>1484</v>
      </c>
    </row>
    <row r="39" spans="1:6" ht="32">
      <c r="A39" s="475" t="s">
        <v>1485</v>
      </c>
      <c r="B39" s="476" t="s">
        <v>1486</v>
      </c>
      <c r="C39" s="477">
        <v>50</v>
      </c>
      <c r="D39" s="477">
        <v>1.5</v>
      </c>
      <c r="E39" s="477">
        <v>2.7</v>
      </c>
      <c r="F39" s="478" t="s">
        <v>1487</v>
      </c>
    </row>
    <row r="40" spans="1:6" ht="32">
      <c r="A40" s="475" t="s">
        <v>1488</v>
      </c>
      <c r="B40" s="476" t="s">
        <v>1480</v>
      </c>
      <c r="C40" s="477">
        <v>50</v>
      </c>
      <c r="D40" s="477">
        <v>1.9</v>
      </c>
      <c r="E40" s="477">
        <v>4</v>
      </c>
      <c r="F40" s="478" t="s">
        <v>1489</v>
      </c>
    </row>
    <row r="41" spans="1:6" ht="32">
      <c r="A41" s="475" t="s">
        <v>1490</v>
      </c>
      <c r="B41" s="476" t="s">
        <v>1483</v>
      </c>
      <c r="C41" s="477">
        <v>50</v>
      </c>
      <c r="D41" s="477">
        <v>1.9</v>
      </c>
      <c r="E41" s="477">
        <v>4</v>
      </c>
      <c r="F41" s="478" t="s">
        <v>1491</v>
      </c>
    </row>
    <row r="42" spans="1:6" ht="32">
      <c r="A42" s="475" t="s">
        <v>1492</v>
      </c>
      <c r="B42" s="476" t="s">
        <v>1486</v>
      </c>
      <c r="C42" s="477">
        <v>50</v>
      </c>
      <c r="D42" s="477">
        <v>1.9</v>
      </c>
      <c r="E42" s="477">
        <v>4</v>
      </c>
      <c r="F42" s="478" t="s">
        <v>1487</v>
      </c>
    </row>
    <row r="43" spans="1:6" ht="48">
      <c r="A43" s="475" t="s">
        <v>1493</v>
      </c>
      <c r="B43" s="476" t="s">
        <v>1480</v>
      </c>
      <c r="C43" s="477">
        <v>45</v>
      </c>
      <c r="D43" s="477">
        <v>1.5</v>
      </c>
      <c r="E43" s="477">
        <v>3.2</v>
      </c>
      <c r="F43" s="478" t="s">
        <v>1494</v>
      </c>
    </row>
    <row r="44" spans="1:6" ht="32">
      <c r="A44" s="475" t="s">
        <v>1495</v>
      </c>
      <c r="B44" s="476" t="s">
        <v>1483</v>
      </c>
      <c r="C44" s="477">
        <v>45</v>
      </c>
      <c r="D44" s="477">
        <v>1.5</v>
      </c>
      <c r="E44" s="477">
        <v>3.2</v>
      </c>
      <c r="F44" s="478" t="s">
        <v>1496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Pricelist Summary</vt:lpstr>
      <vt:lpstr>Mouse(CnP)</vt:lpstr>
      <vt:lpstr>Keyboard(CnP)</vt:lpstr>
      <vt:lpstr>Combo Mouse&amp;Keyboard(CnP)</vt:lpstr>
      <vt:lpstr>Mobilities(Apple Acc)</vt:lpstr>
      <vt:lpstr>HeadSet&amp;Speaker(CnP)</vt:lpstr>
      <vt:lpstr>Presenter</vt:lpstr>
      <vt:lpstr>WebCam</vt:lpstr>
      <vt:lpstr>Mouse(Gaming)</vt:lpstr>
      <vt:lpstr>Keyboard(Gaming)</vt:lpstr>
      <vt:lpstr>HeadSet(Gaming)</vt:lpstr>
      <vt:lpstr>Controller(Gaming)</vt:lpstr>
      <vt:lpstr>Microphone(Gaming)</vt:lpstr>
      <vt:lpstr>Product Compare</vt:lpstr>
      <vt:lpstr>Product Compare2</vt:lpstr>
      <vt:lpstr>Switch KB Compare(Gaming)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Rattipong Patayakorn</dc:creator>
  <cp:lastModifiedBy>Peerawit Aunruan</cp:lastModifiedBy>
  <cp:lastPrinted>2015-06-12T04:43:13Z</cp:lastPrinted>
  <dcterms:created xsi:type="dcterms:W3CDTF">2015-05-25T09:15:34Z</dcterms:created>
  <dcterms:modified xsi:type="dcterms:W3CDTF">2026-09-10T08:49:56Z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2025-07-05T13:32:27Z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8c08d288-468e-4594-8e01-1bd54d095a82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