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erawit/Downloads/Pricelist/Logitech/"/>
    </mc:Choice>
  </mc:AlternateContent>
  <xr:revisionPtr revIDLastSave="0" documentId="13_ncr:1_{65FFA6D6-1234-1A46-AB44-B663226A9B5E}" xr6:coauthVersionLast="47" xr6:coauthVersionMax="47" xr10:uidLastSave="{00000000-0000-0000-0000-000000000000}"/>
  <bookViews>
    <workbookView xWindow="0" yWindow="0" windowWidth="33600" windowHeight="21000" tabRatio="955" activeTab="4" xr2:uid="{00000000-000D-0000-FFFF-FFFF00000000}"/>
  </bookViews>
  <sheets>
    <sheet name="Pricelist" sheetId="6" r:id="rId1"/>
    <sheet name="Video ConferenceCam" sheetId="3" r:id="rId2"/>
    <sheet name="License" sheetId="4" r:id="rId3"/>
    <sheet name="Headset" sheetId="7" r:id="rId4"/>
    <sheet name="Mouse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4" l="1"/>
  <c r="D31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46" i="8"/>
  <c r="E28" i="8"/>
  <c r="E16" i="8"/>
  <c r="E3" i="8"/>
  <c r="H11" i="6"/>
  <c r="D199" i="3"/>
  <c r="D278" i="3"/>
  <c r="D271" i="3"/>
  <c r="D200" i="3"/>
  <c r="D228" i="3"/>
  <c r="D328" i="3" l="1"/>
  <c r="E305" i="3"/>
  <c r="D285" i="3"/>
  <c r="D227" i="3"/>
  <c r="D197" i="3"/>
  <c r="D196" i="3"/>
  <c r="D195" i="3"/>
  <c r="D178" i="3"/>
  <c r="E150" i="3"/>
  <c r="D149" i="3"/>
  <c r="D147" i="3"/>
  <c r="D144" i="3"/>
  <c r="D142" i="3"/>
  <c r="D145" i="3"/>
  <c r="D143" i="3"/>
  <c r="D141" i="3"/>
  <c r="D140" i="3"/>
  <c r="D88" i="3"/>
  <c r="D79" i="3"/>
  <c r="D139" i="3"/>
  <c r="D138" i="3"/>
  <c r="D137" i="3"/>
  <c r="D117" i="3" l="1"/>
  <c r="D116" i="3"/>
  <c r="D99" i="3"/>
  <c r="D98" i="3"/>
  <c r="D44" i="3"/>
  <c r="D66" i="3"/>
  <c r="D73" i="3"/>
  <c r="D40" i="3"/>
  <c r="D3" i="3"/>
  <c r="E30" i="3"/>
  <c r="F64" i="7" l="1"/>
  <c r="F75" i="7"/>
  <c r="F52" i="7"/>
  <c r="E358" i="3" l="1"/>
  <c r="E382" i="3"/>
  <c r="E357" i="3"/>
  <c r="H49" i="6" l="1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48" i="6"/>
  <c r="I46" i="6" l="1"/>
  <c r="I36" i="6"/>
  <c r="I30" i="6"/>
  <c r="H12" i="6"/>
  <c r="H10" i="6"/>
</calcChain>
</file>

<file path=xl/sharedStrings.xml><?xml version="1.0" encoding="utf-8"?>
<sst xmlns="http://schemas.openxmlformats.org/spreadsheetml/2006/main" count="1620" uniqueCount="863">
  <si>
    <t>Description</t>
  </si>
  <si>
    <t>Picture</t>
  </si>
  <si>
    <t>LGT-960-000939</t>
  </si>
  <si>
    <t>SRP
(In Vat)</t>
  </si>
  <si>
    <t>SRP
(Ex Vat)</t>
  </si>
  <si>
    <t>Warranty
(year)</t>
  </si>
  <si>
    <t>Part</t>
  </si>
  <si>
    <t>Remark</t>
  </si>
  <si>
    <t>LGT-960-001035</t>
  </si>
  <si>
    <t>การรับประกันแบบจำกัด 2 ปีสำหรับฮาร์ดแวร์</t>
  </si>
  <si>
    <t>ดิจิตอลซูม 4 เท่าในแบบ Full HD</t>
  </si>
  <si>
    <t>โฟกัสอัตโนมัติ</t>
  </si>
  <si>
    <t>กล้อง:</t>
  </si>
  <si>
    <t>ควบคุมการแพน เอียง และซูมด้วยมอเตอร์</t>
  </si>
  <si>
    <t>ไมโครโฟน full duplex แบบหลายทิศทาง ระยะเชื่อมต่อ 8 ฟุต</t>
  </si>
  <si>
    <t>การเข้ารหัส HUVC H.264 บนบอร์ด</t>
  </si>
  <si>
    <t>โปรแกรมที่รองรับ USB video class (UVC)</t>
  </si>
  <si>
    <t>การสนทนาผ่านวิดีโอ Full HD 1080p 30fps</t>
  </si>
  <si>
    <t>ส่วนควบคุมกล้องและลำโพง ลำโพง และรีโมทคอนโทรล</t>
  </si>
  <si>
    <t>แพน เอียง และซูม ปรับระดับเสียง ปิดเสียง รับสาย/วางสาย</t>
  </si>
  <si>
    <t>ใบรับรองเลนส์ ZEISS®</t>
  </si>
  <si>
    <t>มุมมอง 78 องศา</t>
  </si>
  <si>
    <t>แพนกล้อง 180 องศา, เอียงกล้อง 55 องศา</t>
  </si>
  <si>
    <t>ลำโพง:</t>
  </si>
  <si>
    <t>แบนด์วิธ: 220 Hz - 20 kHz</t>
  </si>
  <si>
    <t>ระดับเอาต์พุตสูงสุด: 80 dB SPL @ 1 ฟุต (0.30 เมตร)</t>
  </si>
  <si>
    <t>ไมโครโฟน:</t>
  </si>
  <si>
    <t>แบนด์วิธ: 200 Hz - 8 kHz</t>
  </si>
  <si>
    <t>ทั่วไป:</t>
  </si>
  <si>
    <t>แจ็คหูฟังอนาล็อก 3.5 มม.</t>
  </si>
  <si>
    <t>รีโมทคอนโทรลระยะ 10 ฟุต</t>
  </si>
  <si>
    <t>รองรับ USB 2.0</t>
  </si>
  <si>
    <t>สายเชื่อมต่อ USB ความยาว 8 ฟุต</t>
  </si>
  <si>
    <t>อะแดปเตอร์ไฟฟ้า 8 ฟุต</t>
  </si>
  <si>
    <t>ก้านยืด 9 นิ้วสำหรับการยก / มุมกล้องระดับสายตา</t>
  </si>
  <si>
    <t>Windows® 7, XP, 8.1 หรือ 10 และ Mac® OS X 10.7 หรือสูงกว่า</t>
  </si>
  <si>
    <t>H.264 UVC 1.5 พร้อมด้วย Scalable Video Coding (SVC)</t>
  </si>
  <si>
    <t>มุมมอง 90 องศา พร้อมโฟกัสอัตโนมัติ</t>
  </si>
  <si>
    <t>เทคโนโลยี Rightlight™ 2 เพื่อภาพที่คมชัดท่ามกลางสภาพแสงที่หลากหลาย (แม้กระทั่งแสงน้อย)</t>
  </si>
  <si>
    <t>แพน ก้ม-เงย และซูมแบบดิจิตอล ควบคุมจากรีโมทหรือแอพที่ดาวน์โหลด</t>
  </si>
  <si>
    <t>ก้ม-เงยเชิงกล</t>
  </si>
  <si>
    <t>ไฟ LED ของกล้องระบุสตรีมมิ่งที่ใช้งานอยู่</t>
  </si>
  <si>
    <t>ลำโพง full duplex ป้องกันเสียงสะท้อนและเสียงรบกวน</t>
  </si>
  <si>
    <t>ระบบเสียงไวด์แบนด์ 360 องศา ในระยะ 12 ฟุต</t>
  </si>
  <si>
    <t>ส่วนควบคุมสำหรับการรับสาย/สิ้นสุดการโทร ปรับระดับเสียง ปิดเสียง</t>
  </si>
  <si>
    <t>ไมโครโฟน (Tx):</t>
  </si>
  <si>
    <t>ไมโครโฟนแบบหลายทิศทางสองชุด ระยะเชื่อมต่อภายในรัศมี 12 ฟุต</t>
  </si>
  <si>
    <t>การตอบสนองความถี่: 100Hz – 16KHz</t>
  </si>
  <si>
    <t>ความไว: -34dB +/-3dB</t>
  </si>
  <si>
    <t>ความผิดเพี้ยน: &lt;1% @ 1KHz ที่ 65dB </t>
  </si>
  <si>
    <t>ช่อง Kensington Security Slot</t>
  </si>
  <si>
    <t>แพน ก้ม-เงย และซูมอย่างราบรื่นด้วยมอเตอร์ ควบคุมจากรีโมทหรือคอนโซล</t>
  </si>
  <si>
    <t>LED สำหรับยืนยันวิดีโอสตรีมมิ่ง</t>
  </si>
  <si>
    <t>ไมโครโฟน (Tx)</t>
  </si>
  <si>
    <t>ความไว: -28dB +/-3dB</t>
  </si>
  <si>
    <t>ฮับ/สายสัญญาณ:</t>
  </si>
  <si>
    <t>ความสอดคล้องและเครื่องมือ:</t>
  </si>
  <si>
    <t>วิดีโอและเสียงตามมาตรฐาน UVC สำหรับการใช้งานร่วมกับโปรแกรมต่างๆ อย่างกว้างขวาง</t>
  </si>
  <si>
    <t>BCC950 ConferenceCam</t>
  </si>
  <si>
    <t>LGT-960-001054</t>
  </si>
  <si>
    <t>โซลูชั่น ConferenceCam สำหรับการประชุมที่มีผู้เข้าร่วมไม่เกิน 14 คน</t>
  </si>
  <si>
    <t>Full HD 1080p 30fps H.264 UVC 1.5 พร้อมด้วย Scalable Video Coding (SVC)</t>
  </si>
  <si>
    <t>การตอบสนองความถี่: 100Hz – 11KHz</t>
  </si>
  <si>
    <t>ประสิทธิภาพ Full-duplex รองรับ Bluetooth® และ NFC  เสียง Ultra-wideband</t>
  </si>
  <si>
    <t>แพนกล้อง 260°, เอียงกล้อง 130°  มุมมอง 90°</t>
  </si>
  <si>
    <t>ซูม 10 เท่า โดยไม่สูญเสียข้อมูล โฟกัสอัตโนมัติ การตั้งค่ากล้องล่วงหน้า 5 แบบ</t>
  </si>
  <si>
    <r>
      <rPr>
        <b/>
        <sz val="11"/>
        <rFont val="Arial"/>
        <family val="2"/>
      </rPr>
      <t xml:space="preserve">รีโมทคอนโทรล : </t>
    </r>
    <r>
      <rPr>
        <sz val="11"/>
        <rFont val="Arial"/>
        <family val="2"/>
      </rPr>
      <t>เชื่อมต่อได้ ระยะการใช้งาน 8.5 เมตร/28 ฟุต</t>
    </r>
  </si>
  <si>
    <t>รับรองการใช้งานร่วมกับ Skype for Business™, เข้ากันได้กับ Microsoft® Lync®, Cisco Jabber® และ WebEx®</t>
  </si>
  <si>
    <t>รองรับ USB 2.0  ปรับปรุงการผนวกรวมกับสมาชิก Logitech Collaboration Program (LCP)</t>
  </si>
  <si>
    <t>ความผิดเพี้ยน: &lt;5% จาก 200Hz   ช่อง Kensington Security Slot</t>
  </si>
  <si>
    <t>สายสัญญาณสองเส้น สำหรับการเชื่อมต่อฮับและกล้อง/ลำโพง (ความยาว: 5 เมตร/16 ฟุต)</t>
  </si>
  <si>
    <t>อะแดปเตอร์ไฟฟ้า AC (ความยาว: 3 เมตร/9.8 ฟุต)</t>
  </si>
  <si>
    <t xml:space="preserve">http://www.logitech.com/th-th/product/conferencecam-group?crid=1667 </t>
  </si>
  <si>
    <t>http://www.logitech.com/th-th/product/group-expansion-mics</t>
  </si>
  <si>
    <t>ไมโครโฟนขยาย ได้สัมผัสกับการสื่อสารที่ชัดเจนในห้องขนาดใหญ่ถึง 8.5 เมตร หรือ 28 ฟุค (จำหน่ายแยกต่างหาก)</t>
  </si>
  <si>
    <t>LGT-989-000171</t>
  </si>
  <si>
    <t>แพนกล้อง 260 องศา, เอียงกล้อง 130 องศา ควบคุมด้วยมอเตอร์</t>
  </si>
  <si>
    <t>ซูม Full HD 10 เท่า โดยไม่สูญเสียข้อมูล ควบคุมจากรีโมท</t>
  </si>
  <si>
    <t>ตำแหน่งกล้องที่กำหนดล่วงหน้า 3 ตำแหน่ง พร้อมปุ่มตำแหน่ง Home</t>
  </si>
  <si>
    <t>Chrome OS™</t>
  </si>
  <si>
    <t>Logitech ConferenceCam Group</t>
  </si>
  <si>
    <t>ไมโครโฟนขยายของ Logitech ขยายระยะการทำงานของระบบการประชุมผ่านวิดีโอ GROUP เพื่อรองรับผู้ใช้ไม่เกิน 20 คนในการประสานงานร่วมกันอย่างสะดวกสบายภายในห้องขนาดใหญ่ ผู้เข้าร่วมไม่จำเป็นต้องไปกระจุกตัวล้อมรอบสปีกเกอร์โฟน</t>
  </si>
  <si>
    <t xml:space="preserve">ไมโครโฟนขยาย GROUP มีระยะการรับเสียงสูงสุด 28 ฟุต (8.5 เมตร) </t>
  </si>
  <si>
    <t>โมโน, ไวด์แบนด์, ป้องกันเสียงรบกวน</t>
  </si>
  <si>
    <t>ปุ่ม / สวิตช์ ปิดเสียงไมโครโฟน</t>
  </si>
  <si>
    <t>ความยาวของสายเชื่อมต่อ 2.4 เมตร</t>
  </si>
  <si>
    <t>LGT-939-001487</t>
  </si>
  <si>
    <t>Connection Type : Mini-DIN-6</t>
  </si>
  <si>
    <t>สายยาว 10 เมตร สำหรับห้องประชุมใหญ่ (จากเดิมระยะ 5 เมตร)</t>
  </si>
  <si>
    <t>สำหรับต่อจาก Camera to Hub</t>
  </si>
  <si>
    <t>ความต้องการของระบบ</t>
  </si>
  <si>
    <r>
      <t>Logitech Group - 10M Extender Cable</t>
    </r>
    <r>
      <rPr>
        <b/>
        <sz val="11"/>
        <color rgb="FFFF0000"/>
        <rFont val="Arial"/>
        <family val="2"/>
      </rPr>
      <t xml:space="preserve"> (ใช้ร่วมกับ Group เท่านั้น)</t>
    </r>
  </si>
  <si>
    <t>LGT-960-001101</t>
  </si>
  <si>
    <t>CONFERENCECAM สมบูรณ์แบบสำหรับห้องขนาดเล็ก</t>
  </si>
  <si>
    <t>มุมมองภาพกว้างมากถึง 120 องศา</t>
  </si>
  <si>
    <t>การสนทนาผ่านวิดีโอ 4K Ultra HD (สูงสุดถึง 3840 x 2160 พิกเซล@30 fps) พร้อมไคลเอ็นต์ที่รองรับ</t>
  </si>
  <si>
    <t>ดีไซน์แบบครบวงจร</t>
  </si>
  <si>
    <t>แพน/เอียงด้วยมอเตอร์</t>
  </si>
  <si>
    <t>เลนส์ Logitech การตั้งค่ากล้องล่วงหน้า 3 แบบ</t>
  </si>
  <si>
    <t>เทคโนโลยีไร้สาย Bluetooth®</t>
  </si>
  <si>
    <t>การเชื่อมต่อ USB แบบ Plug-and-play</t>
  </si>
  <si>
    <t xml:space="preserve">สามารถใช้งานร่วมกับ Skype® for Business และ Cisco Jabber® </t>
  </si>
  <si>
    <t>ระบบภายในตัวแบบปรับปรุงใหม่ด้วย BlueJeans, Broadsoft, LifeSize Cloud, Vidyo และ Zoom</t>
  </si>
  <si>
    <t>การตอบสนองความถี่ของไมโครโฟน: 90 Hz - 16kHz</t>
  </si>
  <si>
    <t>อัลกอริทึม Beamforming แบบหันข้าง ผิดเพี้ยนต่ำมาก จับคู่มาแล้วจากโรงงาน จะหันไมโครโฟนไปทาง</t>
  </si>
  <si>
    <t>ผู้พูดโดยตรงเพื่อการจับเสียงและการลดเสียงรบกวนในระดับที่ดีที่สุด</t>
  </si>
  <si>
    <t>ระดับเสียงปรับได้ถึง 95 dB SPL ที่ระยะห่างสูงสุด 1/2 เมตร</t>
  </si>
  <si>
    <t>ความไวของลำโพง 86.5+/-3dB SPL ที่ 1/2 เมตร</t>
  </si>
  <si>
    <t>ความผิดเพี้ยน: 200 Hz–300Hz &lt; 3%, 3000 Hz–10KHz &lt; 1%</t>
  </si>
  <si>
    <t>การระงับเสียงรบกวนพื้นหลังของไมโครโฟน และลดเสียงสะท้อน</t>
  </si>
  <si>
    <t xml:space="preserve">ConferenceCam Connect                                        </t>
  </si>
  <si>
    <t>LGT-989-000405</t>
  </si>
  <si>
    <t>ไมโครโฟนเสริมเพื่อความยืดหยุ่นในห้องขนาดเล็ก พลังเสียงที่เหนือกว่าในห้องขนาดใหญ่ขึ้น</t>
  </si>
  <si>
    <t>ได้ยินอย่างชัดเจนสูงสุด 4.2 เมตร</t>
  </si>
  <si>
    <t>ไฟสัญญาณ (LED): ไฟ LED ยืนยันการสตรีมวิดีโอ ปิดเสียงไมโครโฟน ถือสายรอ และการจับคู่ Bluetooth ฯลฯ</t>
  </si>
  <si>
    <t>ชนิดไมโครโฟน: โมโน, ไวด์แบนด์, ป้องกันเสียงรบกวน</t>
  </si>
  <si>
    <t>ปุ่ม / สวิตช์: ปิดเสียงไมโครโฟน</t>
  </si>
  <si>
    <t>ความยาวของสายเชื่อมต่อ 6 เมตร</t>
  </si>
  <si>
    <t>ติดตั้ง LOGITECH MEETUP กับทีวีหรือจอได้อย่างแน่นหนา</t>
  </si>
  <si>
    <t>ติดเหนือหรือล่างหน้าจอ</t>
  </si>
  <si>
    <t>ทำงานกับทีวีจอแบนส่วนใหญ่ได้</t>
  </si>
  <si>
    <t>รูปแบบการติดตั้ง: มาตรฐาน VESA พร้อมรูขนาด 8 มม. และ 6 มม</t>
  </si>
  <si>
    <t>กล้อง</t>
  </si>
  <si>
    <t>ลำโพง</t>
  </si>
  <si>
    <t>สายยาว 15 เมตร สำหรับห้องประชุมใหญ่ (จากเดิมระยะ 5 เมตร)</t>
  </si>
  <si>
    <t>LGT-939-001490</t>
  </si>
  <si>
    <t>LGT-939-001498</t>
  </si>
  <si>
    <t>LGT-960-001184</t>
  </si>
  <si>
    <t>กล้องวิดีโอขนาด HD 1080p พร้อมระบบแพน/เอียงกล้อง และระบบซูมแบบปรับปรุงใหม่</t>
  </si>
  <si>
    <t>มุมมองภาพกว้างมากถึง 90 องศา</t>
  </si>
  <si>
    <t>เลนส์ระดับพรีเมี่ยม Logitech พร้อมโฟกัสอัตโนมัติ</t>
  </si>
  <si>
    <t>คุณภาพวิดีโอ HD 1080p ที่ 30 เฟรม/วินาที H.264 UVC 1.5 พร้อมด้วย Scalable Video Coding (SVC)</t>
  </si>
  <si>
    <t>รีโมทคอนโทรล ระยะ 3 เมตร</t>
  </si>
  <si>
    <t>LGT-960-001226</t>
  </si>
  <si>
    <t>กล้อง PTZ ระดับพรีเมี่ยมมาพร้อมกับระบบภาพความละเอียด Ultra-HD และการควบคุมกล้องอัตโนมัติ</t>
  </si>
  <si>
    <t xml:space="preserve">ระบบภาพความละเอียด Ultra-HD รองรับ: </t>
  </si>
  <si>
    <t>4K, 1440p, 1080p, 900p, 720p, และ SD ที่ 30fps</t>
  </si>
  <si>
    <t>1080p, 720p ที่ 30fps และ 60 fps</t>
  </si>
  <si>
    <t>แพน ก้ม-เงย และซูมด้วยระบบมอเตอร์อย่างนุ่มนวล</t>
  </si>
  <si>
    <t>แพน: ±90°</t>
  </si>
  <si>
    <t>ก้ม-เงย: +50° / -90°</t>
  </si>
  <si>
    <t>การซูม 15 เท่าด้วยความคมชัดระดับ HD</t>
  </si>
  <si>
    <t>มุมมอง 90°</t>
  </si>
  <si>
    <t>การตั้งค่ากล้องล่วงหน้า 3 แบบ</t>
  </si>
  <si>
    <t>ไฟสัญญาณ LED ที่ระบุการปิด/เปิดเสียงวิดีโอ</t>
  </si>
  <si>
    <t>ขาตั้งกล้องมาตรฐาน</t>
  </si>
  <si>
    <t>เทคโนโลยี RIGHTSENSE™</t>
  </si>
  <si>
    <t>RightLight™ มาพร้อมกับการถ่ายภาพซ้อนกัน 2 ภาพในเวลาเดียวกัน (WDR)</t>
  </si>
  <si>
    <t>การควบคุมกล้องอัตโนมัติด้วย RightSight™2</t>
  </si>
  <si>
    <t>รีโมทคอนโทรล RF (ทำงานได้แม้มีสิ่งกีดขวาง)</t>
  </si>
  <si>
    <t>การเชื่อมต่อ USB แบบป Plug &amp; Play</t>
  </si>
  <si>
    <t>ได้รับการรับรองสำหรับ Skype for Business ,Teams, Zoom, Cisco</t>
  </si>
  <si>
    <t>Google Hangouts Meet, BlueJeans, BroadSoft, GoToMeeting, Vidyo,และแอปพลิเคชันการประชุมผ่านทางวิดีโอ</t>
  </si>
  <si>
    <t xml:space="preserve">Windows® 7, Windows 8.1 หรือ Windows 10 </t>
  </si>
  <si>
    <t>macOS 10.10 หรือสูงกว่า</t>
  </si>
  <si>
    <t>https://www.logitech.com/th-th/product/rally-ultra-hd-ptz-camera#specification-tabular</t>
  </si>
  <si>
    <t>LGT-939-001644</t>
  </si>
  <si>
    <t xml:space="preserve">Rally Mounting Kit </t>
  </si>
  <si>
    <t>LGT-960-001230</t>
  </si>
  <si>
    <t>LGT-939-001647</t>
  </si>
  <si>
    <t xml:space="preserve">Rally Mic Pod Hub </t>
  </si>
  <si>
    <t>LGT-989-000430</t>
  </si>
  <si>
    <t>LGT-950-000005</t>
  </si>
  <si>
    <t>LOGITECH MEETUP 10m MIC CABLE</t>
  </si>
  <si>
    <t>สาย Cable ความยาว 10M สำหรับเชื่อมต่อความยาวของ Expanion Mic for Meeup</t>
  </si>
  <si>
    <t>Stock</t>
  </si>
  <si>
    <r>
      <t xml:space="preserve">Logitech Rally Camera </t>
    </r>
    <r>
      <rPr>
        <b/>
        <sz val="11"/>
        <color rgb="FFFF0000"/>
        <rFont val="Arial"/>
        <family val="2"/>
      </rPr>
      <t xml:space="preserve">(Camera Only) </t>
    </r>
    <r>
      <rPr>
        <b/>
        <u/>
        <sz val="12"/>
        <color rgb="FF00B050"/>
        <rFont val="Arial"/>
        <family val="2"/>
      </rPr>
      <t>**ไม่สามารถเพิ่มอุปกรณ์เสริมจากกลุ่มสินค้าRallyได้**</t>
    </r>
  </si>
  <si>
    <t xml:space="preserve">LOGITECH MEETUP CONFERENCECAM </t>
  </si>
  <si>
    <t>LGT-939-001811</t>
  </si>
  <si>
    <t>LGT-939-001814</t>
  </si>
  <si>
    <t>ให้ความพอดีสำหรับหน้าจอขนาดใหญ่และเล็ก เลือกขาตั้งทีวีสำหรับจอขนาดสูงสุด 55 นิ้ว (วัดตามแนวทแยง)</t>
  </si>
  <si>
    <t>LGT-939-001825</t>
  </si>
  <si>
    <t>LGT-960-001308</t>
  </si>
  <si>
    <t>RALLY BAR (Graphite)</t>
  </si>
  <si>
    <t>RALLY BAR (White)</t>
  </si>
  <si>
    <t>ความละเอียด: 4K, 1440p, 1080p, 900p, 720p และ SD ที่ 30fps</t>
  </si>
  <si>
    <t>แพน: ระบบมอเตอร์ ±25 / ก้ม-เงย: ระบบมอเตอร์ ±15°</t>
  </si>
  <si>
    <t>Zoom: การซูม HD 15 เท่า (ออปติคัล 5 เท่า, ดิจิทัล 3 เท่าจะใช้งานได้หลังการอัปเดตซอฟต์แวร์)</t>
  </si>
  <si>
    <t>ความครอบคลุมห้องทั้งหมด: แนวนอน 132.1° x แนวตั้ง 82.2°</t>
  </si>
  <si>
    <t>ตัวขับเสียง: 2x 70 มม. / อาต์พุต: 90dB SPL @1W, 99dB SPL @8.0W, ทั้งสองข้าง +/-2dB ที่ ½ เมตร</t>
  </si>
  <si>
    <t>ความไว: 90+/-3dB SPL ที่ 1W, ½ เมตร / THD: 1kHz &lt; 2% / อัตราสุ่มสัญญาณลำโพง: 48 kHz</t>
  </si>
  <si>
    <t>ไมโครโฟน</t>
  </si>
  <si>
    <t>การตอบสนองความถี่: 90Hz – 16kHz / ความไว: &gt;-36dBFS +/-1 dB @ 1Pa</t>
  </si>
  <si>
    <t>อัตราการส่งข้อมูลเอาต์พุตของไมโครโฟน: 48 kHz / ระยะการรับสัญญาณ: 4.5 ม.</t>
  </si>
  <si>
    <t>องค์ประกอบการสร้างบีม: ไมโครโฟน MEMS หลายทิศทาง 6 ตัวสร้างบีมเสียงด้านกว้างแบบอะแดปทีฟห้าด้าน</t>
  </si>
  <si>
    <t>2 Years</t>
  </si>
  <si>
    <t>การประมวลผลเสียง: AEC (การตัดเสียงสะท้อน), VAD (ระบบตรวจจับกิจกรรมเสียง)</t>
  </si>
  <si>
    <t>การตัดเสียงรบกวน: ตัวกรอง AI</t>
  </si>
  <si>
    <t>ไมค์เสริม: รองรับ Rally Mic Pods เสริม 3 ตัวสำหรับห้องประชุมขนาดใหญ่</t>
  </si>
  <si>
    <t>LGT-952-000038</t>
  </si>
  <si>
    <t>Rally Mic Pod (สีขาว)</t>
  </si>
  <si>
    <t>LGT-939-001656</t>
  </si>
  <si>
    <t>ให้ความพอดีสำหรับหน้าจอขนาดใหญ่และเล็ก เลือกขาตั้งทีวีสำหรับจอขนาดสูงสุด 90 นิ้ว (วัดตามแนวทแยง)</t>
  </si>
  <si>
    <t>LGT-952-000010</t>
  </si>
  <si>
    <t>Logitech SWYTCH</t>
  </si>
  <si>
    <t>LGT-939-001950</t>
  </si>
  <si>
    <t>P/N SiS</t>
  </si>
  <si>
    <t>Part No.</t>
  </si>
  <si>
    <t>End User Price
(Include Vat)</t>
  </si>
  <si>
    <t>End User Price (Ex Vat)</t>
  </si>
  <si>
    <t>LGT-960-001320</t>
  </si>
  <si>
    <t>LGT-952-000002</t>
  </si>
  <si>
    <t>LGT-952-000020</t>
  </si>
  <si>
    <t>Logitech Tap  Cat5e</t>
  </si>
  <si>
    <t>LGT-939-001817</t>
  </si>
  <si>
    <t>LGT-952-000047</t>
  </si>
  <si>
    <t>LGT-952-000041</t>
  </si>
  <si>
    <t>LGT-952-000044</t>
  </si>
  <si>
    <t>สายสัญญาณ USB หนึ่งเส้น สำหรับการเชื่อมต่อพีซี/Mac (ความยาว: 3 เมตร/9.8 ฟุต)</t>
  </si>
  <si>
    <t>LGT-960-001336</t>
  </si>
  <si>
    <t>RALLY BAR MINI (Graphite)</t>
  </si>
  <si>
    <t>LGT-960-001348</t>
  </si>
  <si>
    <t>RALLY BAR MINI (White)</t>
  </si>
  <si>
    <t>แพน: ระบบมอเตอร์ ±25° / ก้ม-เงย: ระบบมอเตอร์ ±15°</t>
  </si>
  <si>
    <t>Zoom: ดิจิตอลซูม HD 4 เท่า</t>
  </si>
  <si>
    <t>ความครอบคลุมห้องทั้งหมด (ความครอบคลุมห้องทั้งหมด + แพนและก้ม-เงย): แนวนอน 163° x แนวตั้ง 110°</t>
  </si>
  <si>
    <t>มุมมองภาพแนวทแยงมุม: 120° / มุมมองภาพแนวนอน: 113° / มุมมองภาพแนวทแยงมุม: 80.7°</t>
  </si>
  <si>
    <t>ตัวขับเสียง: 70 มม. / ความไว: 92 dB SPL @1W, 99dB SPL @8.0W, ทั้งสองข้าง +/-2dB ที่ ½ เมตร</t>
  </si>
  <si>
    <t>กำลังพิกัด: 8W / THD: 1kHz &lt;2% ที่ 1W / อัตราสุ่มสัญญาณลำโพง: 48KHz / ความต้านทาน: 4 โอห์ม</t>
  </si>
  <si>
    <t>ลำโพงวูฟเฟอร์</t>
  </si>
  <si>
    <t>ลำโพงมิดเรนจ์</t>
  </si>
  <si>
    <t>ตัวขับเสียง: 2x 43 มม. / ความไว: 84 dB SPL @ 1W/1M / กำลังพิกัด: 4W</t>
  </si>
  <si>
    <t>THD: 1kHz &lt;2% ที่ 1W / อัตราสุ่มสัญญาณลำโพง: 48KHz / ความต้านทาน: 4 โอห์ม</t>
  </si>
  <si>
    <t>การตัดเสียงรบกวน: อัลกอริทึมตัดเสียงรบกวนด้วย AI</t>
  </si>
  <si>
    <t>Logitech Scribe</t>
  </si>
  <si>
    <t>LGT-960-001332</t>
  </si>
  <si>
    <t>LGT-939-001799</t>
  </si>
  <si>
    <t>LGT-939-001802</t>
  </si>
  <si>
    <t>Stock / 
By order</t>
  </si>
  <si>
    <t>กล้องไวท์บอร์ดสำหรับห้องประชุมผ่านวิดีโอ</t>
  </si>
  <si>
    <t>ความละเอียดเอาต์พุต: 1080p ที่ 15 fps</t>
  </si>
  <si>
    <t>ระบบ AI ภายใน: AI สำหรับการฉายภาพปรับปรุงสตรีมภาพเข้าสู่การประชุมผ่านวิดีโอ</t>
  </si>
  <si>
    <t>ปุ่มแชร์</t>
  </si>
  <si>
    <t>พลังงาน: แบตเตอรี่ CR2032 2 ก้อน / ที่ยึดแบบติดด้านหลัง</t>
  </si>
  <si>
    <t>การรองรับปุ่มแชร์อาจแตกต่างกันไปแล้วแต่ผู้ให้บริการการประชุมผ่านวิดีโอ</t>
  </si>
  <si>
    <t>ดูข้อมูลล่าสุดได้ที่ www.logitech.com/support/scribe-compatibility</t>
  </si>
  <si>
    <t>อินเทอร์เฟซ</t>
  </si>
  <si>
    <t>กล้อง: พอร์ตสายส่งข้อมูลและจ่ายไฟ</t>
  </si>
  <si>
    <t>ปุ่มแชร์: Bluetooth® พลังงานต่ำ</t>
  </si>
  <si>
    <t>ข้อมูลสินค้าเพิ่มเติม</t>
  </si>
  <si>
    <r>
      <t xml:space="preserve">Logitech ConferenceCam Group Expansion Microphone </t>
    </r>
    <r>
      <rPr>
        <b/>
        <sz val="10"/>
        <color rgb="FFFF0000"/>
        <rFont val="Tahoma"/>
        <family val="2"/>
      </rPr>
      <t>(ใช้ร่วมกับรุ่น Group เท่านั้น)</t>
    </r>
  </si>
  <si>
    <t>การสนทนาผ่านวิดีโอ 720p HD (สูงสุด 1280 x 720 พิกเซล) ด้วยไคลเอ็นต์ที่สนับสนุน</t>
  </si>
  <si>
    <t>การสนทนาผ่านวิดีโอ Full HD 1080p (สูงสุด 1920 x 1080 พิกเซล)</t>
  </si>
  <si>
    <t>สนับสนุน H.264 SVC 1080p</t>
  </si>
  <si>
    <t>พร้อมด้วยการปรับแต่งเพื่อประสิทธิภาพสูงสุดในการสนทนาในรูปแบบวิดีโอ HD ฝ่ายเดียวหรือหลายฝ่าย</t>
  </si>
  <si>
    <r>
      <t xml:space="preserve">
อุปกรณ์ภายในกล่อง
</t>
    </r>
    <r>
      <rPr>
        <b/>
        <sz val="10"/>
        <rFont val="Tahoma"/>
        <family val="2"/>
      </rPr>
      <t>MeetUp ConferenceCam
รีโมทคอนโทรล
สาย USB 2.0: 5 m
แหล่งจ่ายไฟ
ส่วนติดตั้งกับผนังและฮาร์ดแวร์
เอกสารคู่มือสำหรับผู้ใช้</t>
    </r>
  </si>
  <si>
    <t xml:space="preserve">
https://www.logitech.com/th-th/products/video-conferencing/conference-cameras/meetup-conferencecam.html</t>
  </si>
  <si>
    <t xml:space="preserve">
https://www.logitech.com/th-th/products/video-conferencing/accessories/meetup-expansion-mics.989-000405.html</t>
  </si>
  <si>
    <r>
      <t xml:space="preserve">
อุปกรณ์ภายในกล่อง
</t>
    </r>
    <r>
      <rPr>
        <b/>
        <sz val="10"/>
        <rFont val="Tahoma"/>
        <family val="2"/>
      </rPr>
      <t>สายต่อขยาย 10 เมตร
คลิปหนีบสาย
เอกสารคู่มือ</t>
    </r>
  </si>
  <si>
    <t>https://www.logitech.com/th-th/products/video-conferencing/accessories/meetup-mic-extension-cable.950-000005.html</t>
  </si>
  <si>
    <t>สินค้ากลุ่ม VC เป็นสินค้า Control Price
กรณีมี Project สามารถแจ้ง PM เพื่อขอราคาพิเศษให้ค่ะ</t>
  </si>
  <si>
    <t xml:space="preserve">
https://www.logitech.com/th-th/products/video-conferencing/accessories/tv-mount-for-meetup.html</t>
  </si>
  <si>
    <r>
      <rPr>
        <b/>
        <u/>
        <sz val="10"/>
        <color rgb="FFFF0000"/>
        <rFont val="Tahoma"/>
        <family val="2"/>
      </rPr>
      <t xml:space="preserve">
อุปกรณ์ภายในกล่อง
</t>
    </r>
    <r>
      <rPr>
        <b/>
        <sz val="10"/>
        <rFont val="Tahoma"/>
        <family val="2"/>
      </rPr>
      <t>ขาตั้งทีวี
ฮาร์ดแวร์สำหรับติดตั้ง
เอกสารคู่มือสำหรับผู้ใช้</t>
    </r>
  </si>
  <si>
    <r>
      <rPr>
        <b/>
        <u/>
        <sz val="10"/>
        <color rgb="FFFF0000"/>
        <rFont val="Tahoma"/>
        <family val="2"/>
      </rPr>
      <t xml:space="preserve">
อุปกรณ์ภายในกล่อง
</t>
    </r>
    <r>
      <rPr>
        <b/>
        <sz val="10"/>
        <rFont val="Tahoma"/>
        <family val="2"/>
      </rPr>
      <t xml:space="preserve">
ขาตั้งทีวี
ฮาร์ดแวร์สำหรับติดตั้ง
เอกสารคู่มือสำหรับผู้ใช้</t>
    </r>
  </si>
  <si>
    <t xml:space="preserve">
https://www.logitech.com/th-th/products/video-conferencing/conference-cameras/bcc950-conferencecam.960-000939.html</t>
  </si>
  <si>
    <t xml:space="preserve">
https://www.logitech.com/th-th/products/video-conferencing/conference-cameras/connect-conferencecam.960-001035.html</t>
  </si>
  <si>
    <r>
      <rPr>
        <b/>
        <u/>
        <sz val="10"/>
        <color rgb="FFFF0000"/>
        <rFont val="Tahoma"/>
        <family val="2"/>
      </rPr>
      <t xml:space="preserve">
อุปกรณ์ภายในกล่อง
</t>
    </r>
    <r>
      <rPr>
        <b/>
        <sz val="10"/>
        <rFont val="Tahoma"/>
        <family val="2"/>
      </rPr>
      <t>อุปกรณ์ Logitech Connect
รีโมทคอนโทรล
สาย USB ยาว 1.8 เมตร
อะแดปเตอร์ไฟฟ้าพร้อมปลั๊กสำหรับภูมิภาค
เอกสารคู่มือ</t>
    </r>
  </si>
  <si>
    <t xml:space="preserve">
https://www.logitech.com/th-th/products/video-conferencing/conference-cameras/ptz-pro2-conferencecam.960-001184.html</t>
  </si>
  <si>
    <r>
      <rPr>
        <b/>
        <u/>
        <sz val="10"/>
        <color rgb="FFFF0000"/>
        <rFont val="Tahoma"/>
        <family val="2"/>
      </rPr>
      <t xml:space="preserve">
อุปกรณ์ภายในกล่อง
</t>
    </r>
    <r>
      <rPr>
        <b/>
        <sz val="10"/>
        <rFont val="Tahoma"/>
        <family val="2"/>
      </rPr>
      <t>PTZ Pro 2 Camera
รีโมทคอนโทรล
สาย USB ความยาว 3 ม. สำหรับการเชื่อมต่ออะแดปเตอร์ไฟฟ้า
อะแดปเตอร์ไฟฟ้าพร้อมปลั๊กสำหรับภูมิภาค
ชุดติดตั้ง
เอกสารคู่มือ
บัตรรับประกัน</t>
    </r>
  </si>
  <si>
    <t xml:space="preserve">
https://www.logitech.com/th-th/products/video-conferencing/conference-cameras/group-conferencecam.960-001054.html</t>
  </si>
  <si>
    <r>
      <t>*</t>
    </r>
    <r>
      <rPr>
        <b/>
        <sz val="11"/>
        <color rgb="FF0000FF"/>
        <rFont val="Arial"/>
        <family val="2"/>
      </rPr>
      <t>*1SET มี2ชิ้น / ใช้ร่วมกับ Logitech Group ได้ชุดละ 1 setเท่านั้น**</t>
    </r>
  </si>
  <si>
    <t xml:space="preserve">
https://www.logitech.com/th-th/products/video-conferencing/accessories/group-expansion-mics.989-000171.html</t>
  </si>
  <si>
    <r>
      <t xml:space="preserve">
อุปกรณ์ภายในกล่อง
</t>
    </r>
    <r>
      <rPr>
        <b/>
        <sz val="10"/>
        <rFont val="Tahoma"/>
        <family val="2"/>
      </rPr>
      <t>ไมโครโฟนขยายสองตัว</t>
    </r>
  </si>
  <si>
    <t xml:space="preserve">
https://www.logitech.com/th-th/products/video-conferencing/accessories/group-10m-extended-cable.939-001487.html</t>
  </si>
  <si>
    <r>
      <t xml:space="preserve">
อุปกรณ์ภายในกล่อง
</t>
    </r>
    <r>
      <rPr>
        <b/>
        <sz val="10"/>
        <rFont val="Tahoma"/>
        <family val="2"/>
      </rPr>
      <t xml:space="preserve">
สาย DIN ยาว 10 ม. หนึ่งเส้น
แถบเวลโครสำหรับจัดการสาย</t>
    </r>
  </si>
  <si>
    <r>
      <t xml:space="preserve">
อุปกรณ์ภายในกล่อง
</t>
    </r>
    <r>
      <rPr>
        <b/>
        <sz val="10"/>
        <rFont val="Tahoma"/>
        <family val="2"/>
      </rPr>
      <t>สาย DIN ยาว 15 ม. หนึ่งเส้น
แถบเวลโครสำหรับจัดการสาย</t>
    </r>
    <r>
      <rPr>
        <b/>
        <u/>
        <sz val="10"/>
        <color rgb="FFFF0000"/>
        <rFont val="Tahoma"/>
        <family val="2"/>
      </rPr>
      <t xml:space="preserve">
</t>
    </r>
  </si>
  <si>
    <t xml:space="preserve">
https://www.logitech.com/th-th/products/video-conferencing/accessories/group-15m-extended-cable.939-001490.html</t>
  </si>
  <si>
    <t xml:space="preserve">
https://www.logitech.com/th-th/products/video-conferencing/room-solutions/scribe.960-001332.html</t>
  </si>
  <si>
    <r>
      <t xml:space="preserve">
อุปกรณ์ภายในกล่อง
</t>
    </r>
    <r>
      <rPr>
        <b/>
        <sz val="10"/>
        <rFont val="Tahoma"/>
        <family val="2"/>
      </rPr>
      <t xml:space="preserve">
กล้อง
ปุ่มแชร์
ตัวรับส่งสัญญาณดองเกิล
การจ่ายไฟ 100-240v พร้อมชุดอะแดปเตอร์สากล
สาย Cat5e ยาว 5.0 ม. 2 เส้น
ชุดติดตั้งกล้อง
เอกสารคู่มือ</t>
    </r>
  </si>
  <si>
    <t xml:space="preserve">
https://www.logitech.com/th-th/products/video-conferencing/room-solutions/rallybar.html</t>
  </si>
  <si>
    <r>
      <t xml:space="preserve">
อุปกรณ์ภายในกล่อง
</t>
    </r>
    <r>
      <rPr>
        <b/>
        <sz val="10"/>
        <rFont val="Tahoma"/>
        <family val="2"/>
      </rPr>
      <t xml:space="preserve">
Rally Bar
แหล่งจ่ายไฟ
สายไฟกระแสสลับ
สาย HDMI
สาย USB
รีโมทคอนโทรล
ฝาเลนส์สำหรับกล้องหลักและ AI Viewfinder
เอกสารคู่มือสำหรับผู้ใช้</t>
    </r>
    <r>
      <rPr>
        <b/>
        <u/>
        <sz val="10"/>
        <color rgb="FFFF0000"/>
        <rFont val="Tahoma"/>
        <family val="2"/>
      </rPr>
      <t xml:space="preserve">
</t>
    </r>
  </si>
  <si>
    <t xml:space="preserve">
https://www.logitech.com/th-th/products/video-conferencing/room-solutions/rallybarmini.html</t>
  </si>
  <si>
    <r>
      <t xml:space="preserve">
อุปกรณ์ภายในกล่อง
</t>
    </r>
    <r>
      <rPr>
        <b/>
        <sz val="10"/>
        <rFont val="Calibri"/>
        <family val="2"/>
        <scheme val="minor"/>
      </rPr>
      <t xml:space="preserve">
Rally Bar Mini
แหล่งจ่ายไฟ
สายไฟกระแสสลับ
สาย HDMI
สาย USB
รีโมทคอนโทรล ฝาเลนส์สำหรับกล้องหลักและ AI Viewfinder
เอกสารคู่มือสำหรับผู้ใช้</t>
    </r>
    <r>
      <rPr>
        <b/>
        <u/>
        <sz val="10"/>
        <color rgb="FFFF0000"/>
        <rFont val="Calibri"/>
        <family val="2"/>
        <scheme val="minor"/>
      </rPr>
      <t xml:space="preserve">
</t>
    </r>
  </si>
  <si>
    <t xml:space="preserve">
https://www.logitech.com/th-th/products/video-conferencing/accessories/mic-pod-for-rally.html</t>
  </si>
  <si>
    <r>
      <t xml:space="preserve">
</t>
    </r>
    <r>
      <rPr>
        <b/>
        <u/>
        <sz val="10"/>
        <color rgb="FFFF0000"/>
        <rFont val="Tahoma"/>
        <family val="2"/>
      </rPr>
      <t>อุปกรณ์ภายในกล่อง</t>
    </r>
    <r>
      <rPr>
        <sz val="10"/>
        <rFont val="Tahoma"/>
        <family val="2"/>
      </rPr>
      <t xml:space="preserve">
</t>
    </r>
    <r>
      <rPr>
        <b/>
        <sz val="10"/>
        <rFont val="Tahoma"/>
        <family val="2"/>
      </rPr>
      <t>Rally Mic Pod
เอกสารคู่มือ</t>
    </r>
  </si>
  <si>
    <r>
      <t xml:space="preserve">อุปกรณ์ภายในกล่อง
</t>
    </r>
    <r>
      <rPr>
        <b/>
        <sz val="10"/>
        <rFont val="Tahoma"/>
        <family val="2"/>
      </rPr>
      <t>ถ้วยติดตั้ง Mic Pod
ก้านเกลียว
น็อต
ม้วนสาย
แผ่นยึด
สกรู
เอกสารคู่มือ</t>
    </r>
  </si>
  <si>
    <t xml:space="preserve">
https://www.logitech.com/th-th/products/video-conferencing/accessories/mic-pod-mount.952-000002.html</t>
  </si>
  <si>
    <t xml:space="preserve">
https://www.logitech.com/th-th/products/video-conferencing/conference-cameras/rally-ultra-hd-ptz-camera.960-001226.html</t>
  </si>
  <si>
    <r>
      <t>Rally Plus Ultra-HD ConferenceCam</t>
    </r>
    <r>
      <rPr>
        <b/>
        <sz val="11"/>
        <color rgb="FFFF0000"/>
        <rFont val="Tahoma"/>
        <family val="2"/>
      </rPr>
      <t xml:space="preserve"> (Incl, 2 spkr 2 mic)
**อุปกรณ์ติดตั้งต้องซื้อแยกค่ะ**</t>
    </r>
  </si>
  <si>
    <r>
      <t xml:space="preserve">
อุปกรณ์ภายในกล่อง
</t>
    </r>
    <r>
      <rPr>
        <b/>
        <sz val="10"/>
        <rFont val="Tahoma"/>
        <family val="2"/>
      </rPr>
      <t>กล้อง Rally
รีโมทคอนโทรล
สาย USB 3.0 Type-C
อะแดปเตอร์ไฟฟ้าพร้อมปลั๊กสำหรับภูมิภาค
อุปกรณ์แยกสัญญาณและกล่อง
ส่วนติดตั้งกล้องที่มีฮาร์ดแวร์ติดตั้ง
เอกสารคู่มือ</t>
    </r>
  </si>
  <si>
    <t xml:space="preserve">
https://www.logitech.com/th-th/products/video-conferencing/room-solutions/rally-ultra-hd-conferencecam.html</t>
  </si>
  <si>
    <r>
      <t xml:space="preserve">อุปกรณ์ภายในกล่อง
</t>
    </r>
    <r>
      <rPr>
        <b/>
        <sz val="10"/>
        <rFont val="Tahoma"/>
        <family val="2"/>
      </rPr>
      <t xml:space="preserve">กล้อง Rally
ฮับจอแสดงผล Rally
ฮับตั้งโต๊ะ Rally
ลำโพง Rally (x2)
Rally Mic Pod (x2)
รีโมทคอนโทรล
USB Type C เป็น USB Type C
USB Type A เป็น USB Type B
สายอีเธอร์เน็ต CAT6A
HDMI Type A (x2)
สายไฟกระแสสลับ (x2)
อุปกรณ์จ่ายไฟ (x2)
เอกสารคู่มือ
</t>
    </r>
  </si>
  <si>
    <t xml:space="preserve">
https://www.logitech.com/th-th/products/video-conferencing/room-solutions/swytch.952-000010.html</t>
  </si>
  <si>
    <t xml:space="preserve">
https://www.logitech.com/th-th/products/video-conferencing/room-solutions/tap.939-001950.html</t>
  </si>
  <si>
    <t xml:space="preserve">
https://www.logitech.com/th-th/products/video-conferencing/accessories/strong-usb-cable.html</t>
  </si>
  <si>
    <r>
      <rPr>
        <b/>
        <u/>
        <sz val="10"/>
        <color rgb="FFFF0000"/>
        <rFont val="Tahoma"/>
        <family val="2"/>
      </rPr>
      <t xml:space="preserve">
อุปกรณ์ภายในกล่อง</t>
    </r>
    <r>
      <rPr>
        <sz val="10"/>
        <rFont val="Tahoma"/>
        <family val="2"/>
      </rPr>
      <t xml:space="preserve">
</t>
    </r>
    <r>
      <rPr>
        <b/>
        <sz val="10"/>
        <rFont val="Tahoma"/>
        <family val="2"/>
      </rPr>
      <t>Logitech Strong USB
สายต่อขยายพิกเทล USB-C 152 มม.
เอกสารคู่มือ</t>
    </r>
  </si>
  <si>
    <t>สปีกเกอร์โฟนไมโครโฟน 3 ตัว (ในตัวเครื่อง)</t>
  </si>
  <si>
    <t>ไมโครโฟนแบบหลายทิศทาง</t>
  </si>
  <si>
    <t>LGT-950-000081</t>
  </si>
  <si>
    <r>
      <t xml:space="preserve">LOGITECH ROOMMATE 
</t>
    </r>
    <r>
      <rPr>
        <sz val="9"/>
        <rFont val="Tahoma"/>
        <family val="2"/>
      </rPr>
      <t xml:space="preserve">: อุปกรณ์ CollabOS สำหรับกล้องประชุมที่รองรับและอุปกรณ์ต่อพ่วงสำหรับห้อง
ระบบปฏิบัติการ: Logitech CollabOS 1.4 หรือสูงกว่า
การจัดการอุปกรณ์: Logitech Sync และแพลตฟอร์มการจัดการอุปกรณ์ที่รองรับ
โหมดเครื่องใช้: Microsoft Teams Rooms ใน Android, Zoom Rooms, GoToRoom, Pexip Room, RingCentral Rooms ดูข้อมูลล่าสุดเกี่ยวกับการรับรองและความเข้ากันได้เข้าไปที่ www.logitech.com/support/vc-certifications
ฮาร์ดแวร์ที่ผ่านการรับรอง: Logitech MeetUp, Rally Camera, Rally, Rally Plus, Tap, Tap IP
ฮาร์ดแวร์ที่ผ่านการตรวจสอบ: Biamp TesiraFORTÉ X 400, QSC Q-SYS Core 8 Flex, Shure IntelliMix P300 ขอข้อมูลล่าสุดเกี่ยวกับผลิตภัณฑ์ที่เข้าได้กัน โปรดติดต่อพันธมิตรที่คุณต้องการ
การรองรับโปรโตคอลเครือข่าย: IPv4, IPv6
การรองรับพร็อกซี่: พร็อกซี่แบบ IP, พร็อกซี่แบบ FQDN, Proxy ใช้ไฟล์ PAC
</t>
    </r>
    <r>
      <rPr>
        <b/>
        <sz val="9"/>
        <rFont val="Tahoma"/>
        <family val="2"/>
      </rPr>
      <t>อินเทอร์เฟซ</t>
    </r>
    <r>
      <rPr>
        <sz val="9"/>
        <rFont val="Tahoma"/>
        <family val="2"/>
      </rPr>
      <t xml:space="preserve">
HDMI Out: 2 / HDMI In: 1 / USB: Type A 3 ช่อง
เครือข่าย: 10/100/1G อีเธอร์เน็ต , WiFi: 802.11a/b/g/n/ac</t>
    </r>
  </si>
  <si>
    <r>
      <rPr>
        <b/>
        <u/>
        <sz val="10"/>
        <color rgb="FFFF0000"/>
        <rFont val="Tahoma"/>
        <family val="2"/>
      </rPr>
      <t xml:space="preserve">
อุปกรณ์ภายในกล่อง</t>
    </r>
    <r>
      <rPr>
        <sz val="10"/>
        <rFont val="Tahoma"/>
        <family val="2"/>
      </rPr>
      <t xml:space="preserve">
</t>
    </r>
    <r>
      <rPr>
        <b/>
        <sz val="10"/>
        <rFont val="Tahoma"/>
        <family val="2"/>
      </rPr>
      <t>Logitech RoomMate
แหล่งจ่ายไฟ
สายไฟกระแสสลับ
แผ่นยึด
รีโมทคอนโทรล
เอกสารคู่มือสำหรับผู้ใช้</t>
    </r>
  </si>
  <si>
    <r>
      <t xml:space="preserve">TV MOUNT FOR VIDEO BARS
</t>
    </r>
    <r>
      <rPr>
        <sz val="10"/>
        <rFont val="Tahoma"/>
        <family val="2"/>
      </rPr>
      <t>TV MOUNT สำหรับ VIDEO BARS ยึด Rally Bar, Rally Bar Mini หรือกล้อง Rally เข้ากับจอแสดงผลใด ๆ ด้วยจุดยึด VESA , ใช้งานได้กับจอแสดงผลขนาดสูงสุดถึง 248.92 ซม. (วัดตามแนวทะแยงมุม)</t>
    </r>
  </si>
  <si>
    <r>
      <t xml:space="preserve">อุปกรณ์ภายในกล่อง
</t>
    </r>
    <r>
      <rPr>
        <b/>
        <sz val="10"/>
        <rFont val="Tahoma"/>
        <family val="2"/>
      </rPr>
      <t>ส่วนติดตั้งกับทีวีตามมาตรฐาน
แผ่นยึดสำหรับ Rally Bar
แผ่นยึดสำหรับ Rally Bar Mini
ฮาร์ดแวร์ยึดติดและติดตั้ง</t>
    </r>
  </si>
  <si>
    <t>https://www.logitech.com/th-th/products/video-conferencing/accessories/tv-mount-video-bar.952-000041.html</t>
  </si>
  <si>
    <r>
      <t xml:space="preserve">อุปกรณ์ภายในกล่อง
</t>
    </r>
    <r>
      <rPr>
        <b/>
        <sz val="10"/>
        <rFont val="Tahoma"/>
        <family val="2"/>
      </rPr>
      <t>ส่วนติดตั้งกับผนัง
อะแดปเตอร์เอียงลง
สกรู
เอกสารคู่มือ</t>
    </r>
  </si>
  <si>
    <t>https://www.logitech.com/th-th/products/video-conferencing/accessories/wall-mount-video-bars.952-000044.html</t>
  </si>
  <si>
    <r>
      <rPr>
        <b/>
        <u/>
        <sz val="11"/>
        <rFont val="Arial"/>
        <family val="2"/>
      </rPr>
      <t>RALLY MIC POD EXTENSION CABLE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สายขยาย RALLY MIC POD ต่อขยาย 10 เมตร
</t>
    </r>
    <r>
      <rPr>
        <b/>
        <u/>
        <sz val="11"/>
        <rFont val="Arial"/>
        <family val="2"/>
      </rPr>
      <t>อุปกรณ์ที่เข้ากันได้</t>
    </r>
    <r>
      <rPr>
        <sz val="11"/>
        <rFont val="Arial"/>
        <family val="2"/>
      </rPr>
      <t xml:space="preserve">
Rally Bar (รองรับสายสูงสุด 2 เส้น)
Rally Bar Mini (รองรับสายสูงสุด 2 เส้น)
Rally (รองรับสาย 1 เส้น)
Rally Plus (รองรับสาย 1 เส้น)</t>
    </r>
  </si>
  <si>
    <r>
      <t xml:space="preserve">อุปกรณ์ภายในกล่อง
</t>
    </r>
    <r>
      <rPr>
        <b/>
        <sz val="10"/>
        <rFont val="Tahoma"/>
        <family val="2"/>
      </rPr>
      <t>สายเคเบิล
เอกสารคู่มือ</t>
    </r>
  </si>
  <si>
    <t>https://www.logitech.com/th-th/products/video-conferencing/accessories/rally-mic-pod-extension-cable.952-000047.html</t>
  </si>
  <si>
    <t>TAP SCHEDULER-Graphite</t>
  </si>
  <si>
    <t>LGT-952-000085</t>
  </si>
  <si>
    <t>LGT-952-000091</t>
  </si>
  <si>
    <t>LGT-952-000094</t>
  </si>
  <si>
    <r>
      <rPr>
        <b/>
        <u/>
        <sz val="9"/>
        <color rgb="FFFF0000"/>
        <rFont val="Tahoma"/>
        <family val="2"/>
      </rPr>
      <t>อุปกรณ์ภายในกล่อง</t>
    </r>
    <r>
      <rPr>
        <b/>
        <sz val="9"/>
        <rFont val="Tahoma"/>
        <family val="2"/>
      </rPr>
      <t xml:space="preserve">
Swytch Hub
Swytch Extender
ตัวเชื่อมต่อ Swytch พร้อมสาย USB 1.5 ม
แหล่งจ่ายไฟ Swytch Hub 100-240v
พาวเวอร์ซัพพลาย Swytch Extender ขนาด 100-240v
สายเคเบิล USB 3.0 5 ม
สายเคเบิล USB 3.0 2.2 ม
สายเคเบิล 2.0 ม. HDMI 2.0
อุปกรณ์ติดตั้ง
เอกสารคู่มือ</t>
    </r>
  </si>
  <si>
    <r>
      <rPr>
        <b/>
        <u/>
        <sz val="9"/>
        <color rgb="FFFF0000"/>
        <rFont val="Tahoma"/>
        <family val="2"/>
      </rPr>
      <t>อุปกรณ์ภายในกล่อง</t>
    </r>
    <r>
      <rPr>
        <b/>
        <sz val="9"/>
        <rFont val="Tahoma"/>
        <family val="2"/>
      </rPr>
      <t xml:space="preserve">
ตัวควบคุมระบบสัมผัสของ Tap
ชุด Cat5e
- ตัวรับสัญญาณ Logitech Tap
- ตัวรับส่งสัญญาณดองเกิล
- การจ่ายไฟ 100-240v พร้อมชุดอะแดปเตอร์สากล
- ชุดสาย Cat5e ยาว 2.97 ม.
- ชุดสาย Cat5e ยาว 7.0 ม.
สาย HDMI 1.4a ยาว 2.0 ม.
สกรูติดตั้ง VESA (4)
ผ้าไมโครไฟเบอร์
เอกสารคู่มือ</t>
    </r>
  </si>
  <si>
    <t>Logitech TAP IP - Graphite</t>
  </si>
  <si>
    <t>https://www.logitech.com/th-th/products/video-conferencing/room-solutions/tap-ip.952-000088.html</t>
  </si>
  <si>
    <r>
      <rPr>
        <b/>
        <u/>
        <sz val="9"/>
        <color rgb="FFFF0000"/>
        <rFont val="Tahoma"/>
        <family val="2"/>
      </rPr>
      <t>อุปกรณ์ภายในกล่อง</t>
    </r>
    <r>
      <rPr>
        <b/>
        <sz val="9"/>
        <rFont val="Tahoma"/>
        <family val="2"/>
      </rPr>
      <t xml:space="preserve">
ส่วนควบคุมระบบสัมผัส Tap IP
เอกสารคู่มือ</t>
    </r>
  </si>
  <si>
    <t xml:space="preserve">
https://www.logitech.com/th-th/products/video-conferencing/room-solutions/tap-scheduler.952-000091.html</t>
  </si>
  <si>
    <r>
      <rPr>
        <b/>
        <u/>
        <sz val="10"/>
        <color rgb="FFFF0000"/>
        <rFont val="Tahoma"/>
        <family val="2"/>
      </rPr>
      <t>อุปกรณ์ภายในกล่อง</t>
    </r>
    <r>
      <rPr>
        <b/>
        <sz val="10"/>
        <rFont val="Tahoma"/>
        <family val="2"/>
      </rPr>
      <t xml:space="preserve">
Logitech Tap Scheduler
ติดตั้งได้หลายพื้นผิว (กระจก/ผนังแห้ง)
อุปกรณ์ติดตั้งเข้ามุม
ส่วนติดตั้งแบบมูเลียน
ฮาร์ดแวร์ติดตั้ง
เอกสารคู่มือ</t>
    </r>
  </si>
  <si>
    <r>
      <t xml:space="preserve">LOGITECH PTZ PRO 2                                                                                                               </t>
    </r>
    <r>
      <rPr>
        <b/>
        <i/>
        <sz val="10"/>
        <color rgb="FF0000FF"/>
        <rFont val="Tahoma"/>
        <family val="2"/>
      </rPr>
      <t xml:space="preserve">      </t>
    </r>
  </si>
  <si>
    <t>ไมค์เสริม: รองรับ Rally Mic Pods เสริม 4 ตัวสำหรับห้องประชุมขนาดใหญ่</t>
  </si>
  <si>
    <t xml:space="preserve">
https://www.logitech.com/th-th/products/video-conferencing/room-solutions/roommate.950-000084.html</t>
  </si>
  <si>
    <r>
      <t>Logitech Group - 15M Extender Cable</t>
    </r>
    <r>
      <rPr>
        <b/>
        <sz val="11"/>
        <color rgb="FFFF0000"/>
        <rFont val="Arial"/>
        <family val="2"/>
      </rPr>
      <t xml:space="preserve"> (ใช้ร่วมกับ Group เท่านั้น)                            </t>
    </r>
  </si>
  <si>
    <t>By order</t>
  </si>
  <si>
    <r>
      <rPr>
        <b/>
        <u/>
        <sz val="10"/>
        <color rgb="FFFF0000"/>
        <rFont val="Tahoma"/>
        <family val="2"/>
      </rPr>
      <t xml:space="preserve">
อุปกรณ์ภายในกล่อง</t>
    </r>
    <r>
      <rPr>
        <sz val="10"/>
        <rFont val="Tahoma"/>
        <family val="2"/>
      </rPr>
      <t xml:space="preserve">
</t>
    </r>
    <r>
      <rPr>
        <b/>
        <sz val="10"/>
        <rFont val="Tahoma"/>
        <family val="2"/>
      </rPr>
      <t>Logitech Strong USB
สายเปลือยต่อขยายแบบ USB-C: 152 มม.
เอกสารคู่มือ</t>
    </r>
  </si>
  <si>
    <t>https://www.logitech.com/th-th/products/video-conferencing/accessories/strong-usb-cable.939-001802.html</t>
  </si>
  <si>
    <t>By order 30-45 วัน</t>
  </si>
  <si>
    <t>ชุดติดตั้งกล้องบนโต๊ะหรือผนัง</t>
  </si>
  <si>
    <r>
      <rPr>
        <b/>
        <sz val="11"/>
        <rFont val="Tahoma"/>
        <family val="2"/>
      </rPr>
      <t>TAP IP-Off White</t>
    </r>
    <r>
      <rPr>
        <b/>
        <sz val="9"/>
        <rFont val="Tahoma"/>
        <family val="2"/>
      </rPr>
      <t xml:space="preserve">
</t>
    </r>
    <r>
      <rPr>
        <sz val="9"/>
        <rFont val="Tahoma"/>
        <family val="2"/>
      </rPr>
      <t xml:space="preserve">: อุปกรณ์ ส่วนควบคุมระบบสัมผัสสำหรับห้องประชุมที่มีการเชื่อมต่อ PoE
</t>
    </r>
    <r>
      <rPr>
        <b/>
        <sz val="9"/>
        <rFont val="Tahoma"/>
        <family val="2"/>
      </rPr>
      <t xml:space="preserve">อุปกรณ์ที่เข้ากันได้
</t>
    </r>
    <r>
      <rPr>
        <sz val="9"/>
        <rFont val="Tahoma"/>
        <family val="2"/>
      </rPr>
      <t xml:space="preserve">Logitech Tap IP ได้รับการรับรองหรือเข้ากันได้เป็นส่วนควบคุมระบบสัมผัสสำหรับโซลูชันห้องประชุมผ่านวิดีโอ
Microsoft Teams Rooms on Android on Logitech Rally Bar, Rally Bar Mini or RoomMate
Zoom Rooms (ทุกแบบ)
RingCentral Rooms™
ดูใบรับรองและข้อมูลความเข้ากันได้ล่าสุดได้ที่ www.logitech.com/support/tap-compatibility
แพลตฟอร์ม Logitech CollabOS
จัดการอุปกรณ์จากระยะไกลด้วย Logitech Sync
</t>
    </r>
  </si>
  <si>
    <t xml:space="preserve">
LGT-952-000088</t>
  </si>
  <si>
    <t>by order 30-45 วัน</t>
  </si>
  <si>
    <t xml:space="preserve">
https://www.logitech.com/th-th/products/video-conferencing/room-solutions/tap-scheduler.952-000094.html</t>
  </si>
  <si>
    <r>
      <rPr>
        <b/>
        <sz val="11"/>
        <rFont val="Tahoma"/>
        <family val="2"/>
      </rPr>
      <t>TAP SCHEDULER-Offwhite</t>
    </r>
    <r>
      <rPr>
        <b/>
        <sz val="9"/>
        <rFont val="Tahoma"/>
        <family val="2"/>
      </rPr>
      <t xml:space="preserve">
</t>
    </r>
    <r>
      <rPr>
        <sz val="9"/>
        <rFont val="Tahoma"/>
        <family val="2"/>
      </rPr>
      <t xml:space="preserve">: อุปกรณ์ แผนแสดงตารางการประชุมเฉพาะทางสำหรับห้องประชุม
</t>
    </r>
    <r>
      <rPr>
        <b/>
        <sz val="9"/>
        <rFont val="Tahoma"/>
        <family val="2"/>
      </rPr>
      <t xml:space="preserve">ความเข้ากันได้และใบรับรอง
</t>
    </r>
    <r>
      <rPr>
        <sz val="9"/>
        <rFont val="Tahoma"/>
        <family val="2"/>
      </rPr>
      <t>Logitech Tap Scheduler ผสานรวมระบบได้กับโซลูชันการแสดงตารางห้องประชุมชั้นนำ เช่น
Microsoft Teams Panel ,Zoom Rooms Scheduling Display
Robin-Powered scheduling panel ,AppSpace ,Meetio scheduling panel
ดูใบรับรองและข้อมูลความเข้ากันได้ล่าสุดได้ที่ www.logitech.com/support/tapscheduler-compatibility
แพลตฟอร์ม Logitech CollabOS
จัดการอุปกรณ์จากระยะไกลด้วย Logitech Sync</t>
    </r>
  </si>
  <si>
    <t>994-000197</t>
  </si>
  <si>
    <t>994-000201</t>
  </si>
  <si>
    <t>994-000202</t>
  </si>
  <si>
    <t>994-000203</t>
  </si>
  <si>
    <t>994-000204</t>
  </si>
  <si>
    <t>Logitech Sync Plus One Yr Plan</t>
  </si>
  <si>
    <t>Logitech Sync Plus 2 Yr Plan</t>
  </si>
  <si>
    <t>Logitech Sync Plus 3 Yr Plan</t>
  </si>
  <si>
    <t>Logitech Sync Plus 4 Yr Plan</t>
  </si>
  <si>
    <t>Logitech Sync Plus 5 Yr Plan</t>
  </si>
  <si>
    <t>994-000149</t>
  </si>
  <si>
    <t>994-000194</t>
  </si>
  <si>
    <t>994-000148</t>
  </si>
  <si>
    <t>994-000195</t>
  </si>
  <si>
    <t>994-000196</t>
  </si>
  <si>
    <t>LGT-994-000197</t>
  </si>
  <si>
    <t>LGT-994-000201</t>
  </si>
  <si>
    <t>LGT-994-000202</t>
  </si>
  <si>
    <t>LGT-994-000203</t>
  </si>
  <si>
    <t>LGT-994-000204</t>
  </si>
  <si>
    <t>LGT-994-000149</t>
  </si>
  <si>
    <t>LGT-994-000194</t>
  </si>
  <si>
    <t>LGT-994-000148</t>
  </si>
  <si>
    <t>LGT-994-000195</t>
  </si>
  <si>
    <t>LGT-994-000196</t>
  </si>
  <si>
    <t>By order 1 week</t>
  </si>
  <si>
    <t>LGT-960-001485</t>
  </si>
  <si>
    <r>
      <t xml:space="preserve">
อุปกรณ์ภายในกล่อง
</t>
    </r>
    <r>
      <rPr>
        <b/>
        <sz val="10"/>
        <rFont val="Tahoma"/>
        <family val="2"/>
      </rPr>
      <t xml:space="preserve">
Rally Bar Huddle
Multi-Mount
แหล่งจ่ายไฟ
สายไฟกระแสสลับ
สาย HDMI
สาย USB</t>
    </r>
    <r>
      <rPr>
        <b/>
        <u/>
        <sz val="10"/>
        <color rgb="FFFF0000"/>
        <rFont val="Tahoma"/>
        <family val="2"/>
      </rPr>
      <t xml:space="preserve">
</t>
    </r>
  </si>
  <si>
    <t>แพน: ระบบมอเตอร์ ±48° / ก้ม-เงย: ระบบมอเตอร์ ±32°</t>
  </si>
  <si>
    <t>ความไว: 83 dB SPL @1W +/-2dB @ 1 เมตร / THD: 1kHz &lt; 2% / อัตราสุ่มสัญญาณลำโพง: 48 kHz</t>
  </si>
  <si>
    <t>การตอบสนองความถี่: 90Hz – 16kHz / ความไว: -36dBFS +/-1 dB @ 1Pa</t>
  </si>
  <si>
    <t>ตัวขับเสียง: 55 มม พร้อมตัวเครื่องสะท้อนเบสและดีไซน์กันสะเทือนที่มีสิทธิบัตร</t>
  </si>
  <si>
    <t>มุมมองภาพแนวทแยงมุม (dFoV): 120° / มุมมองภาพแนวนอน: 113° / มุมมองภาพแนวตั้ง: 80°</t>
  </si>
  <si>
    <t>มุมมองภาพแนวทแยงมุม (dFoV): 90° / มุมมองภาพแนวนอน: 82.1° / มุมมองภาพแนวตั้ง: 52.2°</t>
  </si>
  <si>
    <t>อัตราการส่งข้อมูลเอาต์พุตของไมโครโฟน: 48 kHz / ระยะการรับสัญญาณ: 7 ม.</t>
  </si>
  <si>
    <t>LGT-960-001510</t>
  </si>
  <si>
    <r>
      <t xml:space="preserve">Rally Bar Huddle </t>
    </r>
    <r>
      <rPr>
        <b/>
        <sz val="10"/>
        <color rgb="FFFF0000"/>
        <rFont val="Tahoma"/>
        <family val="2"/>
      </rPr>
      <t>New!!!</t>
    </r>
  </si>
  <si>
    <r>
      <t xml:space="preserve">อุปกรณ์ภายในกล่อง
</t>
    </r>
    <r>
      <rPr>
        <b/>
        <sz val="10"/>
        <rFont val="Tahoma"/>
        <family val="2"/>
      </rPr>
      <t xml:space="preserve">กล้อง Sight
ดองเกิล Sight
ดองเกิล Mic Pod
แผ่นปิดกล้อง
ส่วนติดตั้งแบบรูห่วง
ส่วนติดตั้งกับโต๊ะ
ส่วนติดตั้งขาตั้งกล้อง
เอกสารคู่มือสำหรับผู้ใช้
</t>
    </r>
  </si>
  <si>
    <t>EOL</t>
  </si>
  <si>
    <t>Tap PC Mount</t>
  </si>
  <si>
    <t>LGT-986-000055</t>
  </si>
  <si>
    <t>อัตราการส่งข้อมูลเอาต์พุตของไมโครโฟน: 48 kHz ระยะการรับสัญญาณ: 7 ม.(firmware ล่าสุด)</t>
  </si>
  <si>
    <t>ความละเอียด: 4K, 1080p 30Fps</t>
  </si>
  <si>
    <t>LGT-993-001952</t>
  </si>
  <si>
    <t>LGT-952-000181</t>
  </si>
  <si>
    <t>RALLY MIC POD CAT COUPLER</t>
  </si>
  <si>
    <t>Logitech Rally Table Hub
ไม่มี Adaptor แถมในกล่อง</t>
  </si>
  <si>
    <t>LGT-960-001681</t>
  </si>
  <si>
    <r>
      <t>ก้มเงยผ่านระบบดิจิทัล</t>
    </r>
    <r>
      <rPr>
        <sz val="12"/>
        <color rgb="FF2F3132"/>
        <rFont val="Var(--p-font-family)"/>
      </rPr>
      <t>: ±32° ที่การซูม 4 เท่า</t>
    </r>
  </si>
  <si>
    <r>
      <t>Zoom</t>
    </r>
    <r>
      <rPr>
        <sz val="12"/>
        <color rgb="FF2F3132"/>
        <rFont val="Var(--p-font-family)"/>
      </rPr>
      <t>: ดิจิทัลซูม HD 4 เท่า</t>
    </r>
  </si>
  <si>
    <r>
      <t>มุมมองภาพแนวทแยงมุม</t>
    </r>
    <r>
      <rPr>
        <sz val="12"/>
        <color rgb="FF2F3132"/>
        <rFont val="Var(--p-font-family)"/>
      </rPr>
      <t>: 120°</t>
    </r>
  </si>
  <si>
    <r>
      <t>มุมมองภาพแนวนอน</t>
    </r>
    <r>
      <rPr>
        <sz val="12"/>
        <color rgb="FF2F3132"/>
        <rFont val="Var(--p-font-family)"/>
      </rPr>
      <t>: 113°</t>
    </r>
  </si>
  <si>
    <r>
      <t>มุมมองภาพแนวทแยงมุม</t>
    </r>
    <r>
      <rPr>
        <sz val="12"/>
        <color rgb="FF2F3132"/>
        <rFont val="Var(--p-font-family)"/>
      </rPr>
      <t>: 80°</t>
    </r>
  </si>
  <si>
    <r>
      <t>ความละเอียด</t>
    </r>
    <r>
      <rPr>
        <sz val="12"/>
        <color rgb="FF2F3132"/>
        <rFont val="Var(--p-font-family)"/>
      </rPr>
      <t>: 4K</t>
    </r>
  </si>
  <si>
    <r>
      <t>ตัวขับเสียง</t>
    </r>
    <r>
      <rPr>
        <sz val="12"/>
        <color rgb="FF2F3132"/>
        <rFont val="Var(--p-font-family)"/>
      </rPr>
      <t>: 55 มม. พร้อมตัวเครื่องสะท้อนเบสและดีไซน์กันสะเทือนที่มีสิทธิบัตร</t>
    </r>
  </si>
  <si>
    <r>
      <t>ความไว</t>
    </r>
    <r>
      <rPr>
        <sz val="12"/>
        <color rgb="FF2F3132"/>
        <rFont val="Var(--p-font-family)"/>
      </rPr>
      <t>: 83 dB SPL @1W +/-2dB @ 1 เมตร</t>
    </r>
  </si>
  <si>
    <r>
      <t>กำลังพิกัด</t>
    </r>
    <r>
      <rPr>
        <sz val="12"/>
        <color rgb="FF2F3132"/>
        <rFont val="Var(--p-font-family)"/>
      </rPr>
      <t>: 8W THD ที่ 1W, 1kHz: &lt;2%</t>
    </r>
  </si>
  <si>
    <r>
      <t>อัตราสุ่มสัญญาณลำโพง</t>
    </r>
    <r>
      <rPr>
        <sz val="12"/>
        <color rgb="FF2F3132"/>
        <rFont val="Var(--p-font-family)"/>
      </rPr>
      <t>: 48KHz</t>
    </r>
  </si>
  <si>
    <r>
      <t>ความต้านทาน</t>
    </r>
    <r>
      <rPr>
        <sz val="12"/>
        <color rgb="FF2F3132"/>
        <rFont val="Var(--p-font-family)"/>
      </rPr>
      <t>: 4 โอห์ม</t>
    </r>
  </si>
  <si>
    <r>
      <t>การตอบสนองความถี่</t>
    </r>
    <r>
      <rPr>
        <sz val="12"/>
        <color rgb="FF2F3132"/>
        <rFont val="Var(--p-font-family)"/>
      </rPr>
      <t>: 90Hz – 16kHz</t>
    </r>
  </si>
  <si>
    <r>
      <t>ความไว</t>
    </r>
    <r>
      <rPr>
        <sz val="12"/>
        <color rgb="FF2F3132"/>
        <rFont val="Var(--p-font-family)"/>
      </rPr>
      <t>: -36dBFS +/-1 dB @ 1Pa</t>
    </r>
  </si>
  <si>
    <r>
      <t>อัตราการส่งข้อมูลเอาต์พุตของไมโครโฟน</t>
    </r>
    <r>
      <rPr>
        <sz val="12"/>
        <color rgb="FF2F3132"/>
        <rFont val="Var(--p-font-family)"/>
      </rPr>
      <t>: 48 kHz</t>
    </r>
  </si>
  <si>
    <r>
      <t>ระยะการรับสัญญาณ</t>
    </r>
    <r>
      <rPr>
        <sz val="12"/>
        <color rgb="FF2F3132"/>
        <rFont val="Var(--p-font-family)"/>
      </rPr>
      <t>: สูงสุด 7 ม.</t>
    </r>
  </si>
  <si>
    <r>
      <t>องค์ประกอบการสร้างบีม</t>
    </r>
    <r>
      <rPr>
        <sz val="12"/>
        <color rgb="FF2F3132"/>
        <rFont val="Var(--p-font-family)"/>
      </rPr>
      <t>: ไมโครโฟน MEMS หลายทิศทาง 6 ตัวสร้างบีมเสียงด้านกว้างแบบอะแดปทีฟห้าด้าน</t>
    </r>
  </si>
  <si>
    <r>
      <t>การประมวลผลเสียง</t>
    </r>
    <r>
      <rPr>
        <sz val="12"/>
        <color rgb="FF2F3132"/>
        <rFont val="Var(--p-font-family)"/>
      </rPr>
      <t>: AEC (การตัดเสียงสะท้อน), VAD (ระบบตรวจจับกิจกรรมเสียง)</t>
    </r>
  </si>
  <si>
    <r>
      <t>การตัดเสียงรบกวน</t>
    </r>
    <r>
      <rPr>
        <sz val="12"/>
        <color rgb="FF2F3132"/>
        <rFont val="Var(--p-font-family)"/>
      </rPr>
      <t>: อัลกอริทึมตัดเสียงรบกวนด้วย AI</t>
    </r>
  </si>
  <si>
    <t>LGT-952-000195</t>
  </si>
  <si>
    <t>สาย Active USB MEETUP 2</t>
  </si>
  <si>
    <t>ความยาว: 5 เมตร</t>
  </si>
  <si>
    <t>USB 3.1 Gen 2</t>
  </si>
  <si>
    <t>USB-C to USB-C</t>
  </si>
  <si>
    <t>รองรับโหมด DP Alt</t>
  </si>
  <si>
    <t>NEW</t>
  </si>
  <si>
    <t>https://www.logitech.com/th-th/products/video-conferencing/conference-cameras/meetup2-conferencecam.960-001681.html</t>
  </si>
  <si>
    <t>LGT-952-000057</t>
  </si>
  <si>
    <t>รีโมทไร้สาย สามารถใช้ได้กับ Meetup 2, Rally Bar, Rally Bar MINI</t>
  </si>
  <si>
    <t xml:space="preserve">RALLY BAR REMOTE CONTROL - GRAPHITE </t>
  </si>
  <si>
    <t>ไมโครโฟนขยายหนึ่งตัว</t>
  </si>
  <si>
    <t xml:space="preserve">
อุปกรณ์ภายในกล่อง</t>
  </si>
  <si>
    <r>
      <t xml:space="preserve">
อุปกรณ์ภายในกล่อง
</t>
    </r>
    <r>
      <rPr>
        <b/>
        <sz val="10"/>
        <rFont val="Tahoma"/>
        <family val="2"/>
      </rPr>
      <t>ฐาน ConferenceCam BCC950 และสาย USB ที่เชื่อมต่อ
ก้านยืดกล้อง
หัวเว็บแคม
สายไฟ
คู่มือการเริ่มต้นอย่างรวดเร็ว
รีโมทคอนโทรล</t>
    </r>
  </si>
  <si>
    <t>รีโมทหนึ่งตัว</t>
  </si>
  <si>
    <t>LGT-952-000123</t>
  </si>
  <si>
    <t>MIC POD PENDANT MOUNT</t>
  </si>
  <si>
    <t>Category Level 1</t>
  </si>
  <si>
    <t>Category Level 2</t>
  </si>
  <si>
    <t>Category Level 3</t>
  </si>
  <si>
    <t>Brand</t>
  </si>
  <si>
    <t>Kit</t>
  </si>
  <si>
    <t>Article Code</t>
  </si>
  <si>
    <t>Article Description</t>
  </si>
  <si>
    <t xml:space="preserve">SRP inc.vat </t>
  </si>
  <si>
    <t xml:space="preserve"> SRP exc.vat</t>
  </si>
  <si>
    <t>ICT</t>
  </si>
  <si>
    <t>Product Info</t>
  </si>
  <si>
    <t xml:space="preserve">Promotion </t>
  </si>
  <si>
    <t>Period</t>
  </si>
  <si>
    <t>CPU</t>
  </si>
  <si>
    <t>Model</t>
  </si>
  <si>
    <t>Vendor Product Code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</si>
  <si>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</si>
  <si>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</si>
  <si>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</si>
  <si>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</si>
  <si>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</si>
  <si>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</si>
  <si>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</si>
  <si>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Data Sheet Link</t>
  </si>
  <si>
    <t>Ram</t>
  </si>
  <si>
    <t>Storage</t>
  </si>
  <si>
    <t>Display size</t>
  </si>
  <si>
    <t>OS</t>
  </si>
  <si>
    <t>Detail spec</t>
  </si>
  <si>
    <t>Ports</t>
  </si>
  <si>
    <t>Resolution</t>
  </si>
  <si>
    <t>Shape</t>
  </si>
  <si>
    <t>Len Type</t>
  </si>
  <si>
    <t>Illumination (LUX)</t>
  </si>
  <si>
    <t>Supplement Light Type</t>
  </si>
  <si>
    <t>Print Speed</t>
  </si>
  <si>
    <t>Copy Speed</t>
  </si>
  <si>
    <t>Scan Speed</t>
  </si>
  <si>
    <t>Print Resolution</t>
  </si>
  <si>
    <t>Duplex Printing</t>
  </si>
  <si>
    <t>USB 2.0</t>
  </si>
  <si>
    <t>WiFi</t>
  </si>
  <si>
    <t>Air Print</t>
  </si>
  <si>
    <t>Paper Tray Capacity</t>
  </si>
  <si>
    <t>Ink no.</t>
  </si>
  <si>
    <t>Printhead no.</t>
  </si>
  <si>
    <t>Toner no.</t>
  </si>
  <si>
    <t>Drum no.</t>
  </si>
  <si>
    <t>N/A</t>
  </si>
  <si>
    <t>B2B</t>
  </si>
  <si>
    <t>Black</t>
  </si>
  <si>
    <t>SNS</t>
  </si>
  <si>
    <t>Logitech</t>
  </si>
  <si>
    <t>939-001487</t>
  </si>
  <si>
    <t>939-001490</t>
  </si>
  <si>
    <t>939-001498</t>
  </si>
  <si>
    <t>939-001644</t>
  </si>
  <si>
    <t>939-001647</t>
  </si>
  <si>
    <t>939-001656</t>
  </si>
  <si>
    <t>939-001799</t>
  </si>
  <si>
    <t>939-001802</t>
  </si>
  <si>
    <t>939-001811</t>
  </si>
  <si>
    <t>939-001817</t>
  </si>
  <si>
    <t>939-001950</t>
  </si>
  <si>
    <t>950-000005</t>
  </si>
  <si>
    <t>950-000081</t>
  </si>
  <si>
    <t>952-000002</t>
  </si>
  <si>
    <t>952-000010</t>
  </si>
  <si>
    <t>952-000038</t>
  </si>
  <si>
    <t>952-000041</t>
  </si>
  <si>
    <t>952-000044</t>
  </si>
  <si>
    <t>952-000047</t>
  </si>
  <si>
    <t>952-000057</t>
  </si>
  <si>
    <t>952-000085</t>
  </si>
  <si>
    <t>952-000091</t>
  </si>
  <si>
    <t>952-000123</t>
  </si>
  <si>
    <t>952-000181</t>
  </si>
  <si>
    <t>952-000195</t>
  </si>
  <si>
    <t>960-000939</t>
  </si>
  <si>
    <t>960-001035</t>
  </si>
  <si>
    <t>960-001054</t>
  </si>
  <si>
    <t>960-001101</t>
  </si>
  <si>
    <t>960-001184</t>
  </si>
  <si>
    <t>960-001226</t>
  </si>
  <si>
    <t>960-001230</t>
  </si>
  <si>
    <t>960-001308</t>
  </si>
  <si>
    <t>960-001320</t>
  </si>
  <si>
    <t>960-001332</t>
  </si>
  <si>
    <t>960-001336</t>
  </si>
  <si>
    <t>960-001348</t>
  </si>
  <si>
    <t>960-001485</t>
  </si>
  <si>
    <t>960-001510</t>
  </si>
  <si>
    <t>960-001681</t>
  </si>
  <si>
    <t>989-000171</t>
  </si>
  <si>
    <t>989-000405</t>
  </si>
  <si>
    <t>989-000430</t>
  </si>
  <si>
    <t>994-000368</t>
  </si>
  <si>
    <t>994-000369</t>
  </si>
  <si>
    <t>994-000370</t>
  </si>
  <si>
    <t>994-000334</t>
  </si>
  <si>
    <t>994-000336</t>
  </si>
  <si>
    <t>994-000338</t>
  </si>
  <si>
    <t>994-000339</t>
  </si>
  <si>
    <t>994-000341</t>
  </si>
  <si>
    <t>994-000343</t>
  </si>
  <si>
    <t>994-000362</t>
  </si>
  <si>
    <t>994-000363</t>
  </si>
  <si>
    <t>994-000364</t>
  </si>
  <si>
    <t xml:space="preserve">GROUP 10m Extended Cable </t>
  </si>
  <si>
    <t>GROUP 15m Extender Cable</t>
  </si>
  <si>
    <t>TV MOUNT FOR MEETUP</t>
  </si>
  <si>
    <t>Logitech Rally Mounting Kit for the Logitech Rally Ultra-HD ConferenceCam</t>
  </si>
  <si>
    <t xml:space="preserve">Logitech Rally Mic Pod Hub for the Logitech Rally Ultra-HD ConferenceCam </t>
  </si>
  <si>
    <t xml:space="preserve">TV MOUNT XL </t>
  </si>
  <si>
    <t>STRONG USB 3.1 CABLE - GRAPHITE - 10m</t>
  </si>
  <si>
    <t>STRONG USB 3.1 CABLE - GRAPHITE - 25m</t>
  </si>
  <si>
    <t xml:space="preserve">Tap Table Mount </t>
  </si>
  <si>
    <t>Tap Wall Mount</t>
  </si>
  <si>
    <t>Logitech Tap with Cat5e Kit</t>
  </si>
  <si>
    <t xml:space="preserve">MeetUp Mic Extension Cable - GRAPHITE </t>
  </si>
  <si>
    <t>Logitech RoomMate - OFF WHITE</t>
  </si>
  <si>
    <t xml:space="preserve">Mic Pod Mount - GRAPHITE </t>
  </si>
  <si>
    <t>Logitech Swytch - BLACK</t>
  </si>
  <si>
    <t>Rally Mic Pod - OFF-WHITE</t>
  </si>
  <si>
    <t>TV Mount for Video Bars</t>
  </si>
  <si>
    <t>Wall Mount for Video Bars</t>
  </si>
  <si>
    <t>Rally Mic Pod Extension Cable - OFF-WHITE</t>
  </si>
  <si>
    <t>Logitech Tap IP - GRAPHITE</t>
  </si>
  <si>
    <t xml:space="preserve">Logitech Tap Scheduler - GRAPHITE </t>
  </si>
  <si>
    <t>Scribe - OFF-WHITE</t>
  </si>
  <si>
    <t xml:space="preserve">Mic Pod Pendant Mount - OFF-WHITE </t>
  </si>
  <si>
    <t>Rally Mic Pod Cat Coupler - GRAPHITE</t>
  </si>
  <si>
    <t>Active USB Cable - GRAPHITE **NEW for Meetup 2</t>
  </si>
  <si>
    <t xml:space="preserve">Logitech Connect - SILVER </t>
  </si>
  <si>
    <t>Logitech® Group</t>
  </si>
  <si>
    <t>MeetUp</t>
  </si>
  <si>
    <t>PTZ Pro 2</t>
  </si>
  <si>
    <t>Rally Camera - BLACK</t>
  </si>
  <si>
    <t>Logitech Rally Speaker, a second speaker for the Logitech Rally Ultra-HD ConferenceCam - GRAPHITE</t>
  </si>
  <si>
    <t xml:space="preserve">Logitech Rally Bar - GRAPHITE </t>
  </si>
  <si>
    <t xml:space="preserve">Logitech Rally Bar - OFF-WHITE </t>
  </si>
  <si>
    <t xml:space="preserve">Logitech Rally Bar Mini - GRAPHITE </t>
  </si>
  <si>
    <t xml:space="preserve">Logitech Rally Bar Mini - OFF-WHITE </t>
  </si>
  <si>
    <t>Rally Bar Huddle - GRAPHITE</t>
  </si>
  <si>
    <t>Logitech Sight - GRAPHITE</t>
  </si>
  <si>
    <t>MeetUp 2 - GRAPHITE ** NEW</t>
  </si>
  <si>
    <t>Expansion Microphone</t>
  </si>
  <si>
    <t>Logitech Expansion Mic for MeetUp</t>
  </si>
  <si>
    <t>Rally Mic Pod - GRAPHITE</t>
  </si>
  <si>
    <t>Select for Medium to Large Rooms Three Year Plan</t>
  </si>
  <si>
    <t>Select for Medium to Large Rooms One Year Plan</t>
  </si>
  <si>
    <t>Select for Medium to Large Rooms Two Year Plan</t>
  </si>
  <si>
    <t>Select for Medium to Large Rooms Four Year Plan</t>
  </si>
  <si>
    <t>Select for Medium to Large Rooms Five Year Plan</t>
  </si>
  <si>
    <t>Logitech Select for Small Rooms One Year Plan</t>
  </si>
  <si>
    <t>Logitech Select for Small Rooms Three Year Plan</t>
  </si>
  <si>
    <t>Logitech Select for Small Rooms Five Year Plan</t>
  </si>
  <si>
    <t>Logitech Sync Plus One Year Plan</t>
  </si>
  <si>
    <t>Logitech Sync Plus Two Year Plan</t>
  </si>
  <si>
    <t>Logitech Sync Plus Three Year Plan</t>
  </si>
  <si>
    <t>Logitech Sync Plus Four Year Plan</t>
  </si>
  <si>
    <t>Logitech Sync Plus Five Year Plan</t>
  </si>
  <si>
    <t>Logitech Select for Flex Desks One Year Plan</t>
  </si>
  <si>
    <t>Logitech Select for Flex Desks Three Year Plan</t>
  </si>
  <si>
    <t>Logitech Select for Flex Desks Five Year Plan</t>
  </si>
  <si>
    <t>Logitech Essential for Flex Desks One Year Plan</t>
  </si>
  <si>
    <t>Logitech Essential for Flex Desks Three Year Plan</t>
  </si>
  <si>
    <t>Logitech Essential for Flex Desks Five Year Plan</t>
  </si>
  <si>
    <t>Logitech Essential for Rooms One Year Plan</t>
  </si>
  <si>
    <t>Logitech Essential for Rooms Three Year Plan</t>
  </si>
  <si>
    <t>Logitech Essential for Rooms Five Year Plan</t>
  </si>
  <si>
    <t>LGT-994-000368</t>
  </si>
  <si>
    <t>LGT-994-000369</t>
  </si>
  <si>
    <t>LGT-994-000370</t>
  </si>
  <si>
    <t>LGT-994-000334</t>
  </si>
  <si>
    <t>LGT-994-000336</t>
  </si>
  <si>
    <t>LGT-994-000338</t>
  </si>
  <si>
    <t>LGT-994-000339</t>
  </si>
  <si>
    <t>LGT-994-000341</t>
  </si>
  <si>
    <t>LGT-994-000343</t>
  </si>
  <si>
    <t>LGT-994-000362</t>
  </si>
  <si>
    <t>LGT-994-000363</t>
  </si>
  <si>
    <t>LGT-994-000364</t>
  </si>
  <si>
    <t>White</t>
  </si>
  <si>
    <t>A/V &amp; Conference Solution</t>
  </si>
  <si>
    <t>Camera Conference</t>
  </si>
  <si>
    <t>USB Conference Camera</t>
  </si>
  <si>
    <t>Accessories</t>
  </si>
  <si>
    <t>Speaker</t>
  </si>
  <si>
    <t>Wired Speaker</t>
  </si>
  <si>
    <t>Microphone</t>
  </si>
  <si>
    <t>Desktop Microphone</t>
  </si>
  <si>
    <t>Streaming products</t>
  </si>
  <si>
    <t>Switcher</t>
  </si>
  <si>
    <t>Service &amp; Support</t>
  </si>
  <si>
    <t>Extend Warranty</t>
  </si>
  <si>
    <r>
      <t xml:space="preserve">
อุปกรณ์ภายในกล่อง
</t>
    </r>
    <r>
      <rPr>
        <b/>
        <sz val="10"/>
        <rFont val="Tahoma"/>
        <family val="2"/>
      </rPr>
      <t>กล้อง
ลำโพง
รีโมทคอนโทรล
สายสัญญาณ 5 เมตร สำหรับการเชื่อมต่อลำโพงกับฮับและกล้องกับฮับ
สายสัญญาณ 3 เมตร สำหรับการเชื่อมต่อฮับกับพีซี
สายรัดสำหรับการจัดการสายเชื่อมต่อ
สายรัดสำหรับการยึดฮับไว้กับโต๊ะ
ฮับแบบมีกระแสไฟ
อะแดปเตอร์ไฟฟ้าพร้อมปลั๊กสำหรับภูมิภาค และสายสัญญาณ 3 เมตร
ชุดติดตั้ง
เอกสารคู่มือ
บัตรรับประกัน</t>
    </r>
  </si>
  <si>
    <r>
      <t xml:space="preserve">Digital pan </t>
    </r>
    <r>
      <rPr>
        <sz val="12"/>
        <color rgb="FF2F3132"/>
        <rFont val="Var(--p-font-family)"/>
      </rPr>
      <t>: ±48° ที่การซูม 4 เท่า</t>
    </r>
  </si>
  <si>
    <r>
      <t xml:space="preserve">Logi Dock - GRAPHITE - UC
</t>
    </r>
    <r>
      <rPr>
        <sz val="10"/>
        <rFont val="Tahoma"/>
        <family val="2"/>
      </rPr>
      <t/>
    </r>
  </si>
  <si>
    <t>ขั้นตอนการลง</t>
  </si>
  <si>
    <t>Get started with Logitech Select
https://www.youtube.com/watch?v=aMz3rCRBxNM&amp;t=39s</t>
  </si>
  <si>
    <t>ลิ้งสำหรับลง</t>
  </si>
  <si>
    <t>Logitech : Getting started with Room Booking
https://hub.sync.logitech.com/syncguides/post/getting-started-with-room-booking-jcBSBywmnYIRfKv</t>
  </si>
  <si>
    <t>LGT-952-000200</t>
  </si>
  <si>
    <t>Logitech Extend</t>
  </si>
  <si>
    <t>พอร์ตและอินเทอร์เฟซ</t>
  </si>
  <si>
    <t>ฝั่งจอแสดงผล (RX)</t>
  </si>
  <si>
    <t>HDMI 2.0 4K60 4:4:4</t>
  </si>
  <si>
    <t>2x USB 2.0 Type A</t>
  </si>
  <si>
    <t>อินเทอร์เฟซการจัดการ Micro USB</t>
  </si>
  <si>
    <t>Logitech Extend Power</t>
  </si>
  <si>
    <t>RJ45 กับโต๊ะข้าง (TX)</t>
  </si>
  <si>
    <t>ข้างโต๊ะ (TX)</t>
  </si>
  <si>
    <t>Secured USB-C (จาก TX ไปยังแล็ปท็อปผู้ใช้)</t>
  </si>
  <si>
    <t>USB-C (การเชื่อมต่อแหล่งจ่ายไฟ USB-C เสริม)</t>
  </si>
  <si>
    <t>RJ45 ต่อจอแสดงผล (RX)</t>
  </si>
  <si>
    <t>กล่องข้าง (RX) ด้านข้างจอแสดงผล</t>
  </si>
  <si>
    <t>กล่องข้างโต๊ะ (TX)</t>
  </si>
  <si>
    <t>สาย USB-C to USB-C</t>
  </si>
  <si>
    <t>สาย Micro USB to USB-A</t>
  </si>
  <si>
    <t>แหล่งจ่ายไฟ</t>
  </si>
  <si>
    <t>ฮาร์ดแวร์ติดตั้ง</t>
  </si>
  <si>
    <t>อะแดปเตอร์ Grommet 25.4 มม.</t>
  </si>
  <si>
    <t>ด็อกแม่เหล็ก</t>
  </si>
  <si>
    <t>เอกสารคู่มือสำหรับผู้ใช้</t>
  </si>
  <si>
    <t>อุปกรณ์ภายในกล่อง</t>
  </si>
  <si>
    <t>https://www.logitech.com/th-th/products/video-conferencing/accessories/extend-byod-connection.952-000200.html</t>
  </si>
  <si>
    <t>https://www.logitech.com/th-th/products/video-conferencing/accessories/active-usb-cable.html</t>
  </si>
  <si>
    <t>Headset Model for B2B and Project</t>
  </si>
  <si>
    <t>LGT-981-000574</t>
  </si>
  <si>
    <t>USB Headset Sterio H570e for VC</t>
  </si>
  <si>
    <t>ไมโครโฟนตัดเสียงรบกวน</t>
  </si>
  <si>
    <t>การเชื่อมต่อ USB แบบ plug-and-play</t>
  </si>
  <si>
    <t>ตัวขับสัญญาณเสียงทำงานได้อย่างแม่นยำ พร้อมตัวปรับแต่งเสียงภายใน ลดความผิดเพี้ยนของเสียง</t>
  </si>
  <si>
    <t>ส่วนควบคุมบนหูฟัง เพื่อเพิ่มความสะดวกในการปรับระดับเสียงและการปิดเสียงไมโครโฟนในทันที</t>
  </si>
  <si>
    <t>LGT-981-001095</t>
  </si>
  <si>
    <t>Logi Zone Wired Earbuds UC</t>
  </si>
  <si>
    <t>*หูฟัง Zone ทุกรุ่นสามารถใช้ได้เข้ากันได้กับโปรแกรม Conference ทุกโปรแกรม เฉพาะรุ่น For Team จะมีฟังก์ชั่นพิเศษที่ Support กับโปรแกรม MS Team เท่านั้น</t>
  </si>
  <si>
    <t>คุณภาพเสียงระดับสตูดิโอที่ได้รับการเพิ่มประสิทธิภาพโดย วัสดุตัวขับเสียง PET+PU สำหรับเสียงที่คมชัด</t>
  </si>
  <si>
    <t>เทคโนโลยีไมโครโฟนตัดเสียงรบกวนขั้นสูง ได้รับการรับรองที่สามารถจับทุกคำพูด ให้เสียงที่คมชัด</t>
  </si>
  <si>
    <t>ส่วนควบคุมแบบอินไลน์ที่อยู่บนสายเคเบิล พร้อมไฟ LED แสดงสถานะที่มองเห็นง่าย</t>
  </si>
  <si>
    <t>เชื่อมต่ออุปกรณ์ได้ทั้งโทรศัพท์ แท๊ปเล็ต หรือคอมพิวเตอร์ได้ผ่านสายแจ๊ต 3.5mm และ USB-A / USB-C</t>
  </si>
  <si>
    <t>ทำงานได้อย่างราบรื่นกับแอปพลิเคชันโทรศัพท์ทั่วไป เกือบทุกแพลตฟอร์มและระบบปฏิบัติการ</t>
  </si>
  <si>
    <t>ผ่านการรับรองสำหรับ Microsoft Skype for Business, Google Voice, Microsoft teams และโปรแกรมยอดนิยมอื่นๆ</t>
  </si>
  <si>
    <t xml:space="preserve">ควบคุม ปรับแต่ง และอัปเดตหูฟังได้ด้วยซอพแวร์ Logi Tune </t>
  </si>
  <si>
    <t>การตอบสนองความถี่: 100-8kHz</t>
  </si>
  <si>
    <t>ความไว: -38dBV/Pa (ระดับส่วนประกอบไมค์)</t>
  </si>
  <si>
    <t>การตอบสนองความถี่ (โหมดเพลง): 20-16KHz</t>
  </si>
  <si>
    <t>ความไว: 117 dB SPL/1 mW/1 kHz</t>
  </si>
  <si>
    <t>ขนาดตัวขับเสียง: 6 มม</t>
  </si>
  <si>
    <t>ความต้านทานตัวขับเสียง: 16 โอห์ม</t>
  </si>
  <si>
    <t>การปฏิบัติตามข้อกำหนดด้านเสียง: มาตรฐาน EN 50332 (&lt;100d BA)</t>
  </si>
  <si>
    <t>LGT-981-001096</t>
  </si>
  <si>
    <t>ZONE WIRED  HEADSET for Teams</t>
  </si>
  <si>
    <t>LGT-981-000915</t>
  </si>
  <si>
    <t>ZONE WIRELESS HEADSET for UC (ใช้กับโปรแกรมอื่นๆนอกเหนือจาก MS teams)</t>
  </si>
  <si>
    <t>LGT-981-000920</t>
  </si>
  <si>
    <t>ZONE WIRELESS PLUS HEADSET for UC (ใช้กับโปรแกรมอื่นๆนอกเหนือจาก MS teams)</t>
  </si>
  <si>
    <t>Zone wired หูฟังที่มาพร้อมสาย USB ยาว 190 cm พร้อม Line-in เพื่อสะดวกกับการใช้งาน</t>
  </si>
  <si>
    <t>Zone wireless หูฟังไร้สาย เชื่อมต่อได้ทั้ง Bluetooth และ Receiver</t>
  </si>
  <si>
    <t>Zone wireless plus หูฟังไร้สาย เชื่อมต่อได้ทั้ง Bluetooth และมาพร้อมกับ Unifying Receiver</t>
  </si>
  <si>
    <t xml:space="preserve">ชุดหูฟัง Wireless และ Bluetooth ออกแบบมาเพื่อสำนักงานแบบเปิดด้วยเสียงที่โดดเด่น </t>
  </si>
  <si>
    <t>ไมค์แบบพลิกเพื่อปิดเสียง และการชาร์จไร้สายมาตรฐาน Qi</t>
  </si>
  <si>
    <t>ตัดเสียงรบกวนอย่างรวดเร็ว</t>
  </si>
  <si>
    <t>ที่คาดศีรษะบุซิลิโคน มีน้ำหนักเบาและมีแรงหนีบกำลังดีเพื่อให้สวมใส่ได้อย่างเหมาะสม ออกแบบมาเพื่อการใช้งานตลอดทั้งวัน และในทุกวัน</t>
  </si>
  <si>
    <t xml:space="preserve">เชื่อมต่ออุปกรณ์หลายตัว  ระยะไร้สาย 30 ม. มอบอิสระในการเดิน </t>
  </si>
  <si>
    <t>ทำงานได้กับแอปพลิเคชันโทรศัพท์ทั่วไปเกือบทุกแพลตฟอร์มและระบบปฏิบัติการ</t>
  </si>
  <si>
    <t>คอมพิวเตอร์ที่มีพอร์ต USB และสมาร์ทโฟนผ่านบลูทูธ</t>
  </si>
  <si>
    <t>ผ่านการรับรองสำหรับ Microsoft Skype for Business, Google Voice, Microsoft teams</t>
  </si>
  <si>
    <t>แบตเตอรี่ภายในตัว (ลิเธียมไอออน)</t>
  </si>
  <si>
    <t>อายุการใช้งานแบตเตอรี่ (เวลาการสนทนา): 14 ชม. (เปิด ANC), 15 ชม. (ปิด ANC)</t>
  </si>
  <si>
    <t>อายุการใช้งานแบตเตอรี่ (เวลาการฟัง): 14 ชม. (เปิด ANC), 16 ชม. (ปิด ANC)</t>
  </si>
  <si>
    <t>ANC = Active noise cancellation</t>
  </si>
  <si>
    <t>SRP
In.Vat</t>
  </si>
  <si>
    <t>SRP
Ex.Vat</t>
  </si>
  <si>
    <t xml:space="preserve"> Cost ex.vat </t>
  </si>
  <si>
    <t>LGT-981-001432</t>
  </si>
  <si>
    <t>LGT-981-001557</t>
  </si>
  <si>
    <t>LGT-981-001583</t>
  </si>
  <si>
    <t>UC USB-A</t>
  </si>
  <si>
    <t>Team USB-A</t>
  </si>
  <si>
    <t>Team USB-C</t>
  </si>
  <si>
    <t>Team USB-C mono</t>
  </si>
  <si>
    <t>LGT-960-001715</t>
  </si>
  <si>
    <t>LGT-960-001736</t>
  </si>
  <si>
    <t>รองรับจอแสดงผลตัวที่ 2 แบบ UHD ที่ความละเอียดสูงสุด 4K60 (3840 x 2160)</t>
  </si>
  <si>
    <t>ฉากปิดเลนส์เพื่อความเป็นส่วนตัวที่ทำงานด้วยมอเตอร์แบบอัตโนมัติ</t>
  </si>
  <si>
    <t>รองรับ HDMI ที่ความละเอียดสูงสุด 4K60 (3840 x 2160)</t>
  </si>
  <si>
    <t>การรองรับโปรโตคอลเครือข่าย: IPv4, IPv6</t>
  </si>
  <si>
    <t>การรองรับพร็อกซี่: พร็อกซี่แบบ IP, พร็อกซี่แบบ FQDN, พร็อกซี่ใช้ไฟล์ PAC</t>
  </si>
  <si>
    <t>จอ LCD 65 นิ้ว</t>
  </si>
  <si>
    <t>การสัมผัสแบบ IR พร้อมจุดสัมผัส 20 จุด</t>
  </si>
  <si>
    <t>ความละเอียดหน้าจอ UHD 4K (3840 x 2160)</t>
  </si>
  <si>
    <t>อัตราส่วนภาพ 16:9</t>
  </si>
  <si>
    <t>เคลือบกันแสงสะท้อน</t>
  </si>
  <si>
    <t>เคลือบกันรอยนิ้วมือ</t>
  </si>
  <si>
    <r>
      <t>อัตราส่วนคอนทราสต์</t>
    </r>
    <r>
      <rPr>
        <sz val="12"/>
        <color rgb="FF2F3132"/>
        <rFont val="Arial"/>
        <family val="2"/>
      </rPr>
      <t>: ระดับทั่วไปที่ 5000:1</t>
    </r>
  </si>
  <si>
    <r>
      <t>ความสว่าง</t>
    </r>
    <r>
      <rPr>
        <sz val="12"/>
        <color rgb="FF2F3132"/>
        <rFont val="Arial"/>
        <family val="2"/>
      </rPr>
      <t>: ระดับทั่วไปที่ 400 nits</t>
    </r>
  </si>
  <si>
    <t>กล้องหลัก</t>
  </si>
  <si>
    <r>
      <t>เซ็นเซอร์รับภาพ</t>
    </r>
    <r>
      <rPr>
        <sz val="12"/>
        <color rgb="FF2F3132"/>
        <rFont val="Arial"/>
        <family val="2"/>
      </rPr>
      <t>: 1 นิ้ว, 20.3MP</t>
    </r>
  </si>
  <si>
    <r>
      <t>ความละเอียด</t>
    </r>
    <r>
      <rPr>
        <sz val="12"/>
        <color rgb="FF2F3132"/>
        <rFont val="Arial"/>
        <family val="2"/>
      </rPr>
      <t>: 4K, 1440p, 1080p, 900p, 720p และ SD ที่ 30fps</t>
    </r>
  </si>
  <si>
    <t>เอียงด้วยมอเตอร์อัตโนมัติตามการวางแนวอุปกรณ์</t>
  </si>
  <si>
    <r>
      <t>Zoom</t>
    </r>
    <r>
      <rPr>
        <sz val="12"/>
        <color rgb="FF2F3132"/>
        <rFont val="Arial"/>
        <family val="2"/>
      </rPr>
      <t>: ดิจิทัลซูม HD 4 เท่า</t>
    </r>
  </si>
  <si>
    <t>Rally Board 65" - Graphite</t>
  </si>
  <si>
    <t>Rally Board 65" - Off White</t>
  </si>
  <si>
    <t xml:space="preserve">ลำโพงทวีตเตอร์ 1 คู่, อุปกรณ์ปล่อยอัลตราโซนิก, ระบบจัดการและเก็บสาย, </t>
  </si>
  <si>
    <t xml:space="preserve">ฉากปิดเลนส์เพื่อความเป็นส่วนตัวที่ทำงานด้วยมอเตอร์ในตัว, กล้องวัดระยะความลึก, ระบบตรวจจับการเคลื่อนไหวด้วยเรดาร์ </t>
  </si>
  <si>
    <t>และเซ็นเซอร์สภาพแวดล้อม</t>
  </si>
  <si>
    <r>
      <t>ส่วนประกอบในตัว</t>
    </r>
    <r>
      <rPr>
        <sz val="12"/>
        <rFont val="Arial"/>
        <family val="2"/>
      </rPr>
      <t xml:space="preserve">: </t>
    </r>
    <r>
      <rPr>
        <sz val="11"/>
        <rFont val="Arial"/>
        <family val="2"/>
      </rPr>
      <t xml:space="preserve">ชุดไมโครโฟนหน้า, กล้อง PTZ ดิจิทัล, ลำโพงเปิดแบบฟูลเรนจ์ 1 คู่, </t>
    </r>
  </si>
  <si>
    <t>https://www.logitech.com/th-th/products/video-conferencing/room-solutions/rally-board-65.960-001715.html</t>
  </si>
  <si>
    <t>LGT-952-000251</t>
  </si>
  <si>
    <t>Rally Board 65" Cart</t>
  </si>
  <si>
    <t>ขาตั้งสำหรับ Rally Board</t>
  </si>
  <si>
    <t>LGT-981-001153</t>
  </si>
  <si>
    <t>LGT-981-001158</t>
  </si>
  <si>
    <t>LGT-981-001459</t>
  </si>
  <si>
    <t>Zone Wireless 2 headset Teams - GRAPHITE</t>
  </si>
  <si>
    <t>Zone Vibe Wireless MS HeadphonesGRAPHITE</t>
  </si>
  <si>
    <t>Zone 305 Wireless HS TeamsVer. BT BLACK</t>
  </si>
  <si>
    <r>
      <t>ประเภท</t>
    </r>
    <r>
      <rPr>
        <sz val="12"/>
        <color rgb="FF2F3132"/>
        <rFont val="Arial"/>
        <family val="2"/>
      </rPr>
      <t>: MEMS หลายทิศทาง 5 ตัว (สำหรับทั้ง ANC และการโทร)</t>
    </r>
  </si>
  <si>
    <r>
      <t>การตอบสนองความถี่</t>
    </r>
    <r>
      <rPr>
        <sz val="12"/>
        <color rgb="FF2F3132"/>
        <rFont val="Arial"/>
        <family val="2"/>
      </rPr>
      <t>: 100 ~ 8KHz</t>
    </r>
  </si>
  <si>
    <r>
      <t>การตอบสนองความถี่ (โหมดเพลง)</t>
    </r>
    <r>
      <rPr>
        <sz val="12"/>
        <color rgb="FF2F3132"/>
        <rFont val="Arial"/>
        <family val="2"/>
      </rPr>
      <t>: 20 ~ 20KHz</t>
    </r>
  </si>
  <si>
    <r>
      <t>การตอบสนองความถี่ (โหมดการสนทนา)</t>
    </r>
    <r>
      <rPr>
        <sz val="12"/>
        <color rgb="FF2F3132"/>
        <rFont val="Arial"/>
        <family val="2"/>
      </rPr>
      <t>: 100 ~ 8KHz</t>
    </r>
  </si>
  <si>
    <r>
      <t>ขนาดตัวขับเสียง</t>
    </r>
    <r>
      <rPr>
        <sz val="12"/>
        <color rgb="FF2F3132"/>
        <rFont val="Arial"/>
        <family val="2"/>
      </rPr>
      <t>: 40 มม.</t>
    </r>
  </si>
  <si>
    <t>การปฏิบัติตามข้อกำหนดด้านเสียง</t>
  </si>
  <si>
    <t>ผ่านการรับรองตามมาตรฐาน EN 50332-2</t>
  </si>
  <si>
    <t>เป็นไปตามมาตรฐาน G616 เพื่อปกป้องหูจากเสียงกระแทกและการสัมผัสเสียงเป็นเวลานาน</t>
  </si>
  <si>
    <t>เป็นไปตามมาตรฐานของเครื่องช่วยฟัง ADA</t>
  </si>
  <si>
    <t>หูฟัง</t>
  </si>
  <si>
    <r>
      <t>ตัวขับเสียง:</t>
    </r>
    <r>
      <rPr>
        <sz val="12"/>
        <color rgb="FF000000"/>
        <rFont val="Arial"/>
        <family val="2"/>
      </rPr>
      <t> 40 มม.</t>
    </r>
  </si>
  <si>
    <r>
      <t>การตอบสนองความถี่ของหูฟัง (โหมดเพลง):</t>
    </r>
    <r>
      <rPr>
        <sz val="12"/>
        <color rgb="FF000000"/>
        <rFont val="Arial"/>
        <family val="2"/>
      </rPr>
      <t> 20-20 kHz</t>
    </r>
  </si>
  <si>
    <r>
      <t>การตอบสนองความถี่ของหูฟัง (โหมดการสนทนา):</t>
    </r>
    <r>
      <rPr>
        <sz val="12"/>
        <color rgb="FF000000"/>
        <rFont val="Arial"/>
        <family val="2"/>
      </rPr>
      <t> 100-8 kHz</t>
    </r>
  </si>
  <si>
    <r>
      <t>ความต้านทานของหูฟัง:</t>
    </r>
    <r>
      <rPr>
        <sz val="12"/>
        <color rgb="FF000000"/>
        <rFont val="Arial"/>
        <family val="2"/>
      </rPr>
      <t> 45 Ω Ohm</t>
    </r>
  </si>
  <si>
    <r>
      <t>ความไวของหูฟัง:</t>
    </r>
    <r>
      <rPr>
        <sz val="12"/>
        <color rgb="FF000000"/>
        <rFont val="Arial"/>
        <family val="2"/>
      </rPr>
      <t> 118.0±3 dB at 1mW @1kHz</t>
    </r>
  </si>
  <si>
    <r>
      <t>การปฏิบัติตามข้อกำหนดด้านเสียงของหูฟัง:</t>
    </r>
    <r>
      <rPr>
        <sz val="12"/>
        <color rgb="FF000000"/>
        <rFont val="Arial"/>
        <family val="2"/>
      </rPr>
      <t> ปฏิบัติตามมาตรฐาน EN 50332-2; เป็นไปตามมาตรฐานของเครื่องช่วยฟัง ADA (TIA-1083)</t>
    </r>
  </si>
  <si>
    <r>
      <t>ประเภทไมโครโฟน:</t>
    </r>
    <r>
      <rPr>
        <sz val="12"/>
        <color rgb="FF000000"/>
        <rFont val="Arial"/>
        <family val="2"/>
      </rPr>
      <t> ไมค์คู่ MEMS หลายทิศทางพร้อมระบบไดเรกชันนอลบีมฟอร์มมิ่งและ DSP</t>
    </r>
  </si>
  <si>
    <r>
      <t>การตอบสนองความถี่ของไมโครโฟน:</t>
    </r>
    <r>
      <rPr>
        <sz val="12"/>
        <color rgb="FF000000"/>
        <rFont val="Arial"/>
        <family val="2"/>
      </rPr>
      <t> 100-8 kHz</t>
    </r>
  </si>
  <si>
    <r>
      <t>ขนาดตัวขับเสียง</t>
    </r>
    <r>
      <rPr>
        <sz val="12"/>
        <color rgb="FF2F3132"/>
        <rFont val="Arial"/>
        <family val="2"/>
      </rPr>
      <t>: 30 มม.</t>
    </r>
  </si>
  <si>
    <r>
      <t>การตอบสนองความถี่ (โหมดเพลง)</t>
    </r>
    <r>
      <rPr>
        <sz val="12"/>
        <color rgb="FF2F3132"/>
        <rFont val="Arial"/>
        <family val="2"/>
      </rPr>
      <t>: 50-20KHz</t>
    </r>
  </si>
  <si>
    <r>
      <t>การตอบสนองความถี่ (โหมดการสนทนา)</t>
    </r>
    <r>
      <rPr>
        <sz val="12"/>
        <color rgb="FF2F3132"/>
        <rFont val="Arial"/>
        <family val="2"/>
      </rPr>
      <t>: 100-7KHz</t>
    </r>
  </si>
  <si>
    <r>
      <t>ความต้านทาน</t>
    </r>
    <r>
      <rPr>
        <sz val="12"/>
        <color rgb="FF2F3132"/>
        <rFont val="Arial"/>
        <family val="2"/>
      </rPr>
      <t>: 32 Ohm</t>
    </r>
  </si>
  <si>
    <r>
      <t>ความไว</t>
    </r>
    <r>
      <rPr>
        <sz val="12"/>
        <color rgb="FF2F3132"/>
        <rFont val="Arial"/>
        <family val="2"/>
      </rPr>
      <t>: 96 dB ±3dB @1kHz</t>
    </r>
  </si>
  <si>
    <r>
      <t>การปฏิบัติตามข้อกำหนดด้านเสียง</t>
    </r>
    <r>
      <rPr>
        <sz val="12"/>
        <color rgb="FF2F3132"/>
        <rFont val="Arial"/>
        <family val="2"/>
      </rPr>
      <t>: ผ่านการรับรองตามมาตรฐาน EN 50332-2</t>
    </r>
  </si>
  <si>
    <r>
      <t>ประเภทไมโครโฟน</t>
    </r>
    <r>
      <rPr>
        <sz val="12"/>
        <color rgb="FF2F3132"/>
        <rFont val="Arial"/>
        <family val="2"/>
      </rPr>
      <t>: ไมค์บีมฟอร์มมิ่ง MEMS หลายทิศทางแบบคู่พร้อมอัลกอริทึมตัดเสียงรบกวน</t>
    </r>
  </si>
  <si>
    <r>
      <t>การตอบสนองความถี่</t>
    </r>
    <r>
      <rPr>
        <sz val="12"/>
        <color rgb="FF2F3132"/>
        <rFont val="Arial"/>
        <family val="2"/>
      </rPr>
      <t>: 100-7KHz</t>
    </r>
  </si>
  <si>
    <t>LGT-960-001766</t>
  </si>
  <si>
    <r>
      <t xml:space="preserve">LOGITECH EXPANSION MIC FOR MEETUP </t>
    </r>
    <r>
      <rPr>
        <b/>
        <sz val="10"/>
        <color rgb="FFFF0000"/>
        <rFont val="Tahoma"/>
        <family val="2"/>
      </rPr>
      <t xml:space="preserve">(ใช้ร่วมกับรุ่น Meet up 1 เท่านั้น)   </t>
    </r>
    <r>
      <rPr>
        <b/>
        <sz val="10"/>
        <rFont val="Tahoma"/>
        <family val="2"/>
      </rPr>
      <t xml:space="preserve">                                                              </t>
    </r>
  </si>
  <si>
    <r>
      <t xml:space="preserve">LOGITECH MEETUP 2 CONFERENCECAM </t>
    </r>
    <r>
      <rPr>
        <b/>
        <sz val="10"/>
        <color rgb="FFFF0000"/>
        <rFont val="Tahoma"/>
        <family val="2"/>
      </rPr>
      <t>(รีโมทซื้อแยกครับ LGT-952-000057)</t>
    </r>
  </si>
  <si>
    <r>
      <t xml:space="preserve">***ไม่สามารถต่อไมค์เสริมได้ </t>
    </r>
    <r>
      <rPr>
        <b/>
        <sz val="11"/>
        <rFont val="Arial"/>
        <family val="2"/>
      </rPr>
      <t>เนื่องจากระยะรับเสียงอยู่ที่ 7 เมตรแล้ว</t>
    </r>
  </si>
  <si>
    <r>
      <t xml:space="preserve">Logitech Sight 
</t>
    </r>
    <r>
      <rPr>
        <b/>
        <sz val="11"/>
        <color rgb="FFFF0000"/>
        <rFont val="Arial"/>
        <family val="2"/>
      </rPr>
      <t>สินค้าไม่มี power adapter ในกล่อง (แนะนำให้ซื้อ injector รุ่น RJI-RG-E-130-GE เพื่อไปใช้งาน)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กล้องมุมมอง 315° ความคมชัด 4K พร้อมไมโครโฟนในตัว ระยะการรับสัญญาณ รัศมี 2.3 เมตร
ใช้คู่กับ Rally Bar, Rally Bar mini, เท่านั้น</t>
    </r>
  </si>
  <si>
    <t>Rally Mic pod mount-Graphite</t>
  </si>
  <si>
    <r>
      <rPr>
        <b/>
        <sz val="11"/>
        <color rgb="FFFF0000"/>
        <rFont val="Arial"/>
        <family val="2"/>
      </rPr>
      <t>ราคาโปรเฉพาะสินค้าใน Fixust</t>
    </r>
    <r>
      <rPr>
        <b/>
        <sz val="11"/>
        <rFont val="Arial"/>
        <family val="2"/>
      </rPr>
      <t xml:space="preserve">
WALL MOUNT FOR VIDEO BARS
</t>
    </r>
    <r>
      <rPr>
        <sz val="11"/>
        <rFont val="Arial"/>
        <family val="2"/>
      </rPr>
      <t>WALL MOUNT สำหรับ VIDEO BARS ชุดติดตั้งตามมาตรฐาน VESA สำหรับ Rally Bar และ Rally Bar Mini</t>
    </r>
  </si>
  <si>
    <t>LOGITECH TV MOUNT for MEETUP (ใช้ได้ทั้ง Meet up 1,2)</t>
  </si>
  <si>
    <t>LOGITECH TV MOUNT for MEETUP XL (ใช้ได้ทั้ง Meet up 1,2)</t>
  </si>
  <si>
    <t>Rally Mic Pod สามารถใช้ร่วมกับ Rally Bar(สูงสุด 4 ตัว), Rall Bar Mini (สูงสุด 3 ตัว), Rally Plus(สูงสุด 7 ตัว)</t>
  </si>
  <si>
    <t>993-001952</t>
  </si>
  <si>
    <t>Rally Plus - BLACK</t>
  </si>
  <si>
    <r>
      <t xml:space="preserve">STRONG USB 3.1 CABLE 10M
</t>
    </r>
    <r>
      <rPr>
        <sz val="9"/>
        <rFont val="Tahoma"/>
        <family val="2"/>
      </rPr>
      <t xml:space="preserve">: สาย SuperSpeed USB ความเร็ว 10 Gbps แบบยาวพิเศษ
</t>
    </r>
    <r>
      <rPr>
        <b/>
        <sz val="9"/>
        <rFont val="Tahoma"/>
        <family val="2"/>
      </rPr>
      <t xml:space="preserve">อุปกรณ์ที่เข้ากันได้
</t>
    </r>
    <r>
      <rPr>
        <sz val="9"/>
        <rFont val="Tahoma"/>
        <family val="2"/>
      </rPr>
      <t xml:space="preserve">USB 2.0, 3.0, 3.1 และ 3.2
อุปกรณ์ USB ที่จ่ายไฟด้วยตนเองและฮับ USB พร้อมแหล่งจ่ายไฟภายนอก รวมถึง Logitech MeetUp, Logitech Rally Camera, Logitech Tap, Rally Bar และ Rally Bar mini
หมายเหตุ: เนื่องจากเป็นสายเคเบิลแอ็กทิฟออปติคอล Logitech Strong USB จึงไม่จ่ายไฟให้กับอุปกรณ์ USB ที่จ่ายไฟจากอุปกรณ์อื่น เช่น เว็บแคมและสปีกเกอร์โฟน
</t>
    </r>
  </si>
  <si>
    <r>
      <t xml:space="preserve">STRONG USB 3.1 CABLE 25M
</t>
    </r>
    <r>
      <rPr>
        <sz val="9"/>
        <rFont val="Tahoma"/>
        <family val="2"/>
      </rPr>
      <t xml:space="preserve">: สาย SuperSpeed USB ความเร็ว 10 Gbps แบบยาวพิเศษ
</t>
    </r>
    <r>
      <rPr>
        <b/>
        <sz val="9"/>
        <rFont val="Tahoma"/>
        <family val="2"/>
      </rPr>
      <t xml:space="preserve">อุปกรณ์ที่เข้ากันได้
</t>
    </r>
    <r>
      <rPr>
        <sz val="9"/>
        <rFont val="Tahoma"/>
        <family val="2"/>
      </rPr>
      <t xml:space="preserve">USB 2.0, 3.0, 3.1 และ 3.2
อุปกรณ์ USB ที่จ่ายไฟด้วยตนเองและฮับ USB พร้อมแหล่งจ่ายไฟภายนอก รวมถึง Logitech MeetUp, Logitech Rally Camera, Logitech Tap, Rally Bar และ Rally Bar mini
หมายเหตุ: เนื่องจากเป็นสายเคเบิลแอ็กทิฟออปติคอล Logitech Strong USB จึงไม่จ่ายไฟให้กับอุปกรณ์ USB ที่จ่ายไฟจากอุปกรณ์อื่น เช่น เว็บแคมและสปีกเกอร์โฟน
</t>
    </r>
  </si>
  <si>
    <t>RALLY MIC POD TABLE MOUNT Off- White</t>
  </si>
  <si>
    <t>952-000020</t>
  </si>
  <si>
    <t xml:space="preserve">Tap Riser Mount </t>
  </si>
  <si>
    <t>960-001715</t>
  </si>
  <si>
    <t>960-001736</t>
  </si>
  <si>
    <t>952-000251</t>
  </si>
  <si>
    <t>LGT-939-002187</t>
  </si>
  <si>
    <t>Logi Dock Flex</t>
  </si>
  <si>
    <t>Mouse Model for B2B and Project</t>
  </si>
  <si>
    <t>LGT-910-006497</t>
  </si>
  <si>
    <t>Lift Vertical Ergonomic Mouse for Business - GRAPHITE / BLACK - APANZ-122</t>
  </si>
  <si>
    <t>เทคโนโลยีการเชื่อมต่อได้ทั้ง Bluetooth? หรือ ผ่านตัวรับสัญญาณ USB Logi Bolt (แถมให้ในกล่อง)</t>
  </si>
  <si>
    <t>เมาส์เพื่อความสบาย เหมาะกับมือขนาดเล็กถึงกลาง ช่วยให้คุณทำงานตลอดทั้งวันโดยไม่ต้องยกนิ้วขึ้น</t>
  </si>
  <si>
    <t>ออกแบบเป็นพิเศษโดยทีมผู้เชี่ยวชาญด้านสรีรศาสตร์ และมีตราประทับการรับรองจากสถาบันด้านสรีรศาสตร์ชั้นนำ</t>
  </si>
  <si>
    <t>การวางมือได้มุมเหมาะสมที่ 57? คือท่าทางที่เรียกว่า “ตำแหน่งจับตามธรรมชาติ" ทำให้แรงกดที่ข้อมือน้อยลง</t>
  </si>
  <si>
    <t>เทคโนโลยี FLOW ที่จะทำให้สามารถถ่ายโอนข้อความ รูปภาพ และไฟล์ระหว่างคอมพิวเตอร์ 2 เครื่องได้อย่างราบรื่น</t>
  </si>
  <si>
    <t>ลากได้เร็วขึ้นในเกือบทุกพื้นผิว ด้วยความแม่นยำ 400-4000 DPI (ปรับเพิ่มได้สเต็ปละ 100 DPI)</t>
  </si>
  <si>
    <t>โหมดการเลื่อนที่รวดเร็วและแม่นยำของ SmartWheel ทำให้การทำงานราบรื่น</t>
  </si>
  <si>
    <t>ช้งานได้นานถึง 2 ปีด้วยแบตเตอรี่ AA ก้อนเดียว</t>
  </si>
  <si>
    <t>สามารถใช้งานได้ทั้ง 2 ระบบ Window กับ Mac OS</t>
  </si>
  <si>
    <t>USB Logi Bolt : Windows? 10 or later, Mac OS X 10.10 or later, Chrome OS, Linux?</t>
  </si>
  <si>
    <t>Bluetooth? low energy technology : Mac OS 10.15 or Later | iPadOS 14 or Later) | Android? 8 หรือใหม่กว่า</t>
  </si>
  <si>
    <t>LGT-910-007183</t>
  </si>
  <si>
    <t>M240 for Business - GRAPHITE - APANZ-122</t>
  </si>
  <si>
    <t>เทคโนโลยีเม้าส์ไร้เสียง ลดเสียงรบกวนได้มากกว่า 90% ทำให้คุณใช้งานได้โดยไม่มีเสียงคลิ้กรบกวน</t>
  </si>
  <si>
    <t>การเชื่อมต่อไร้สาย Bluetooth? Low energy Pair-and-play</t>
  </si>
  <si>
    <t>ใช้งานได้กับคอมพิวเตอร์ Window?-based Chrome OS? และ Mac. </t>
  </si>
  <si>
    <t>ดีไซต์ขนาดกระทัดรัด กระชับ จับถนัดมือ</t>
  </si>
  <si>
    <t>ชนิดของแบตเตอรี่: แบตเตอรี่ AA 1 ก้อน อายุการใช้งานแบตเตอรี่ 18 เดือน</t>
  </si>
  <si>
    <t>เทคโนโลยีเซ็นเซอร์: Advanced Optical Tracking</t>
  </si>
  <si>
    <t>ความละเอียดของเซ็นเซอร์: 1000 dpi</t>
  </si>
  <si>
    <t>ขนาดเมาส์ (สูง x กว้าง x ลึก): 60 มม. (2.36 นิ้ว) x 99 มม. (3.89 นิ้ว) x 39 มม. (1.54 นิ้ว)</t>
  </si>
  <si>
    <t>น้ำหนักเมาส์ (รวมแบตเตอรี่): 75.2 กรัม (2.65 ออนซ์)</t>
  </si>
  <si>
    <t>การรับประกันแบบจำกัด 1 ปีสำหรับฮาร์ดแวร์</t>
  </si>
  <si>
    <t>LGT-910-006960</t>
  </si>
  <si>
    <t>MX Anywhere 3S for Business - GRAPHITE - LATA+AP-340</t>
  </si>
  <si>
    <t>เมาส์ขนาดกะทัดรัดที่ออกแบบมาสำหรับการทำงานได้ทุกที่ ทุกเวลา ไม่มีสะดุด</t>
  </si>
  <si>
    <t>(Copy/paste text, images and files between computers)</t>
  </si>
  <si>
    <t>ปรับแต่งได้อย่างเต็มที่ในเกือบทุกแอปที่ใช้งาน กำหนดค่าล่วงหน้าสำหรับขั้นตอนการทำงานโดยเฉพาะ</t>
  </si>
  <si>
    <t>ล้อเลื่อน MAGSPEED? WHEEL รูปแบบใหม่ด้วยแม่เหล็กไฟฟ้าที่เร็ว และมีความแม่นยำมากกว่าเดิม</t>
  </si>
  <si>
    <t>เสียงคลิกที่เงียบสงบ(Silent Click) พร้อมปุ่มที่จัดตำแหน่งไว้อย่างรู้ใจ</t>
  </si>
  <si>
    <t>ดีไซน์โครงต่ำโค้งมนสอดคล้องกับรูปฝ่ามือ แผ่นซิลิโคนด้านข้างกันลื่น ทนทานต่อการตกกระแทก</t>
  </si>
  <si>
    <t>เร็วขึ้นและแม่นยำขึ้นกว่ารุ่นเดิม ลากได้เร็วขึ้นในเกือบทุกพื้นผิว ด้วยความแม่นยำสูงสุด 8000 DPI</t>
  </si>
  <si>
    <t>ใช้เทคโนโลยี Darkfield? High Precision Tracking ใช้ได้ทุกสภาพผิว แม้กระทั่งบนกระจก</t>
  </si>
  <si>
    <t>ชาร์จไฟอย่างรวดเร็วด้วย USB-C ใช้ได้นานสูงสุด 70 วันต่อการชาร์จจนเต็มหนึ่งครั้ง</t>
  </si>
  <si>
    <t>ใช้งานได้ 70 วัน ต่อการชาร์จแบตเตอรี่ 1 ครั้ง ชาร์จแบตเตอรี่เพียง 1 นาที สามารถใช้งานได้ถึง 3 ชม</t>
  </si>
  <si>
    <t>เทคโนโลยีการเชื่อมต่อได้ทั้ง Bluetooth? หรือ ผ่านตัวรับสัญญาณ USB Logi Bolt (ซื้อแยกต่างหาก)</t>
  </si>
  <si>
    <t>Windows? 10 or later, Windows? 8, Windows? 7, Mac OS X 10.10 or later</t>
  </si>
  <si>
    <t>Bluetooth? low energy technology (Mac OS 10.15 or Later | iPadOS 13.4 or Later)</t>
  </si>
  <si>
    <t>* เฉพาะรุ่น For MAC จะเป็นระบบเชื่อมต่อผ่าน Bluetooth เท่านั้น</t>
  </si>
  <si>
    <t>LGT-910-007619</t>
  </si>
  <si>
    <t>MX Master 4 for Business - GRAPHITE - LATA+AP-340</t>
  </si>
  <si>
    <t>EASY-SWITCH จับคู่เมาส์กับอุปกรณ์สูงสุดสามเครื่อง และสลับไปมาระหว่างอุปกรณ์ด้วยการแตะปุ่ม Easy-Switch?</t>
  </si>
  <si>
    <t>เสียงคลิกที่เงียบสงบ(Silent Click) พร้อมปุ่มที่จัดตำแหน่งไว้อย่างรู้ใจ และล้อเลื่อนสำหรับนิ้วหัวแม่มือแบบใหม่</t>
  </si>
  <si>
    <t>เชื่อมต่อผ่าน Bolt (USB receiver) และ Bluetooth ใช้งานได้สุงสุด 3 อุปกรณ์</t>
  </si>
  <si>
    <t>85% PCR ผลิตด้วยวัสดุที่เป็นมิตรต่อสิ่งแวดล้อม</t>
  </si>
  <si>
    <t>สามารถปรับแต้งฟังก์ชั่นการใช้งานได้ผ่าน Software Options+ และ Kiros</t>
  </si>
  <si>
    <t>LGT-994-000108</t>
  </si>
  <si>
    <t>994-000108</t>
  </si>
  <si>
    <t>One year extended warranty for Logitech small room solution with Tap (USB or CaT5e) and MeetUp</t>
  </si>
  <si>
    <t>LGT-994-000109</t>
  </si>
  <si>
    <t>994-000109</t>
  </si>
  <si>
    <t>One year extended warranty for Logitech medium room solution with Tap (USB or CaT5e) and Rally</t>
  </si>
  <si>
    <t>LGT-994-000110</t>
  </si>
  <si>
    <t>994-000110</t>
  </si>
  <si>
    <t>One year extended warranty for Logitech large room solution with Tap (USB or CaT5e) and RallyPlus</t>
  </si>
  <si>
    <t>LGT-994-000143</t>
  </si>
  <si>
    <t>994-000143</t>
  </si>
  <si>
    <t>One year extended warranty for Logitech medium room solution with Rally Bar and Tap (USB or CaT5e)</t>
  </si>
  <si>
    <t>LGT-994-000144</t>
  </si>
  <si>
    <t>994-000144</t>
  </si>
  <si>
    <t>One year extended warranty for Logitech small room solution with Rally Bar Mini and Tap</t>
  </si>
  <si>
    <t>LGT-994-000160</t>
  </si>
  <si>
    <t>994-000160</t>
  </si>
  <si>
    <t>Three year extended warranty for Logitech small room solution with Tap and MeetUp</t>
  </si>
  <si>
    <t>LGT-994-000162</t>
  </si>
  <si>
    <t>994-000162</t>
  </si>
  <si>
    <t>Three year extended warranty for Logitech medium room solution with Tap and Rally Plus</t>
  </si>
  <si>
    <t>LGT-994-000171</t>
  </si>
  <si>
    <t>994-000171</t>
  </si>
  <si>
    <t>Three year extended warranty for Logitech medium room solution with Rally Bar and Tap (USB or CaT5e)</t>
  </si>
  <si>
    <t>LGT-994-000172</t>
  </si>
  <si>
    <t>994-000172</t>
  </si>
  <si>
    <t>Three year extended warranty for Logitech small room solution with Rally Bar Mini and Tap (USB or CaT5e)</t>
  </si>
  <si>
    <t>LGT-994-000252</t>
  </si>
  <si>
    <t>994-000252</t>
  </si>
  <si>
    <t>One year extended warranty for Logitech medium room solution with y RlyBarHud+Tap IP</t>
  </si>
  <si>
    <t>LGT-994-000253</t>
  </si>
  <si>
    <t>994-000253</t>
  </si>
  <si>
    <t>Three year extended warranty for Logitech medium room solution with RlyBarHud+Tap IP</t>
  </si>
  <si>
    <t>LGT-994-000332</t>
  </si>
  <si>
    <t>994-000332</t>
  </si>
  <si>
    <t>One year extended warranty for Logitech medium room solution with RlyBarHud+Tap</t>
  </si>
  <si>
    <t>LGT-994-000333</t>
  </si>
  <si>
    <t>994-000333</t>
  </si>
  <si>
    <t>Three year extended warranty for Logitech medium room solution with  RlyBarHud+Tap</t>
  </si>
  <si>
    <r>
      <t xml:space="preserve">**มีชื่อ user สามารถขอราคา Project ได้ค่ะ**
ราคาProjectจะถูกกว่าราคาPromotion 
(แต่Projectต้องไม่ใช้หนังสือที่ออกจากvendor..ถ้าใช้ต้องเช็คregisterก่อนทุกครั้งค่ะ)
</t>
    </r>
    <r>
      <rPr>
        <b/>
        <u/>
        <sz val="10"/>
        <color rgb="FFFF0000"/>
        <rFont val="Tahoma"/>
        <family val="2"/>
      </rPr>
      <t>"ราคา Promotion มีผลถึง 31/08/2026 ค่ะ"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</si>
</sst>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[$THB]\ * #,##0_);_([$THB]\ * \(#,##0\);_([$THB]\ * &quot;-&quot;_);_(@_)"/>
    <numFmt numFmtId="166" formatCode="_(* #,##0_);_(* \(#,##0\);_(* &quot;-&quot;??_);_(@_)"/>
  </numFmts>
  <fonts count="65">
    <font>
      <sz val="12"/>
      <color theme="1"/>
      <name val="Calibri"/>
      <family val="2"/>
      <charset val="129"/>
      <scheme val="minor"/>
    </font>
    <font>
      <sz val="9"/>
      <color theme="1"/>
      <name val="Tahoma"/>
      <family val="2"/>
    </font>
    <font>
      <sz val="9"/>
      <name val="Tahoma"/>
      <family val="2"/>
    </font>
    <font>
      <sz val="9"/>
      <color theme="1"/>
      <name val="Calibri"/>
      <family val="2"/>
      <scheme val="minor"/>
    </font>
    <font>
      <b/>
      <sz val="9"/>
      <name val="Tahoma"/>
      <family val="2"/>
    </font>
    <font>
      <b/>
      <sz val="9"/>
      <color rgb="FFFF0000"/>
      <name val="Tahoma"/>
      <family val="2"/>
    </font>
    <font>
      <b/>
      <sz val="11"/>
      <color rgb="FFFF0000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u/>
      <sz val="10.199999999999999"/>
      <color theme="10"/>
      <name val="Calibri"/>
      <family val="2"/>
      <charset val="129"/>
    </font>
    <font>
      <b/>
      <sz val="11"/>
      <color rgb="FF0000FF"/>
      <name val="Arial"/>
      <family val="2"/>
    </font>
    <font>
      <b/>
      <sz val="11"/>
      <color rgb="FF0000FF"/>
      <name val="Tahoma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1"/>
      <name val="Tahoma"/>
      <family val="2"/>
    </font>
    <font>
      <b/>
      <sz val="10"/>
      <color rgb="FFFF0000"/>
      <name val="Tahoma"/>
      <family val="2"/>
    </font>
    <font>
      <sz val="12"/>
      <color rgb="FFFF0000"/>
      <name val="Calibri"/>
      <family val="2"/>
      <charset val="129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theme="1"/>
      <name val="Tahoma"/>
      <family val="2"/>
    </font>
    <font>
      <b/>
      <i/>
      <sz val="10"/>
      <color rgb="FF0000FF"/>
      <name val="Tahoma"/>
      <family val="2"/>
    </font>
    <font>
      <b/>
      <u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u/>
      <sz val="11"/>
      <color rgb="FF0000FF"/>
      <name val="Arial"/>
      <family val="2"/>
    </font>
    <font>
      <sz val="10"/>
      <name val="Tahoma"/>
      <family val="2"/>
    </font>
    <font>
      <b/>
      <u/>
      <sz val="12"/>
      <color rgb="FF00B050"/>
      <name val="Arial"/>
      <family val="2"/>
    </font>
    <font>
      <b/>
      <sz val="10"/>
      <color rgb="FF000000"/>
      <name val="Tahoma"/>
      <family val="2"/>
    </font>
    <font>
      <b/>
      <u/>
      <sz val="10"/>
      <color rgb="FFFF0000"/>
      <name val="Tahoma"/>
      <family val="2"/>
    </font>
    <font>
      <b/>
      <sz val="10"/>
      <name val="Calibri"/>
      <family val="2"/>
      <scheme val="minor"/>
    </font>
    <font>
      <sz val="10.199999999999999"/>
      <name val="Calibri"/>
      <family val="2"/>
      <charset val="129"/>
    </font>
    <font>
      <b/>
      <u/>
      <sz val="11"/>
      <name val="Arial"/>
      <family val="2"/>
    </font>
    <font>
      <sz val="9"/>
      <color theme="1"/>
      <name val="Calibri"/>
      <family val="2"/>
      <charset val="129"/>
      <scheme val="minor"/>
    </font>
    <font>
      <b/>
      <sz val="12"/>
      <color theme="1"/>
      <name val="Tahoma"/>
      <family val="2"/>
    </font>
    <font>
      <b/>
      <u/>
      <sz val="10"/>
      <color theme="10"/>
      <name val="Tahoma"/>
      <family val="2"/>
    </font>
    <font>
      <b/>
      <u/>
      <sz val="9"/>
      <color rgb="FFFF0000"/>
      <name val="Tahoma"/>
      <family val="2"/>
    </font>
    <font>
      <b/>
      <sz val="1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12"/>
      <color rgb="FF2F3132"/>
      <name val="Var(--p-font-family)"/>
    </font>
    <font>
      <sz val="11"/>
      <color theme="1"/>
      <name val="Calibri"/>
      <family val="2"/>
      <charset val="222"/>
    </font>
    <font>
      <b/>
      <sz val="8"/>
      <color rgb="FFFFFFFF"/>
      <name val="Microsoft YaHei"/>
      <family val="2"/>
    </font>
    <font>
      <sz val="11"/>
      <color rgb="FF000000"/>
      <name val="Tahoma"/>
      <family val="2"/>
      <charset val="222"/>
    </font>
    <font>
      <sz val="8"/>
      <color theme="1"/>
      <name val="Arial"/>
      <family val="2"/>
    </font>
    <font>
      <sz val="8"/>
      <name val="Microsoft YaHei"/>
      <family val="2"/>
    </font>
    <font>
      <sz val="8"/>
      <color rgb="FF000000"/>
      <name val="Microsoft YaHei"/>
      <family val="2"/>
    </font>
    <font>
      <u/>
      <sz val="11"/>
      <color theme="10"/>
      <name val="Calibri"/>
      <family val="2"/>
      <charset val="222"/>
    </font>
    <font>
      <sz val="8"/>
      <color rgb="FF00000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</font>
    <font>
      <b/>
      <sz val="20"/>
      <color theme="0"/>
      <name val="Tahoma"/>
      <family val="2"/>
    </font>
    <font>
      <b/>
      <sz val="20"/>
      <color theme="0"/>
      <name val="Calibri"/>
      <family val="2"/>
      <scheme val="minor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name val="Arial"/>
      <family val="2"/>
    </font>
    <font>
      <b/>
      <sz val="11"/>
      <color rgb="FF0099FF"/>
      <name val="Arial"/>
      <family val="2"/>
    </font>
    <font>
      <sz val="12"/>
      <color rgb="FF2F313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1"/>
      <color theme="0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2" fillId="0" borderId="0"/>
    <xf numFmtId="0" fontId="47" fillId="0" borderId="0" applyNumberFormat="0" applyFill="0" applyBorder="0" applyAlignment="0" applyProtection="0"/>
    <xf numFmtId="0" fontId="41" fillId="0" borderId="0"/>
    <xf numFmtId="0" fontId="49" fillId="0" borderId="0"/>
    <xf numFmtId="0" fontId="41" fillId="0" borderId="0"/>
    <xf numFmtId="0" fontId="51" fillId="0" borderId="0" applyNumberFormat="0" applyFill="0" applyBorder="0" applyAlignment="0" applyProtection="0">
      <alignment vertical="top"/>
      <protection locked="0"/>
    </xf>
    <xf numFmtId="164" fontId="50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266">
    <xf numFmtId="0" fontId="0" fillId="0" borderId="0" xfId="0"/>
    <xf numFmtId="0" fontId="12" fillId="0" borderId="0" xfId="0" applyFont="1"/>
    <xf numFmtId="0" fontId="47" fillId="0" borderId="0" xfId="0" applyFont="1" applyAlignment="1">
      <alignment vertical="center"/>
    </xf>
    <xf numFmtId="0" fontId="41" fillId="0" borderId="0" xfId="0" applyFont="1"/>
    <xf numFmtId="0" fontId="45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49" fillId="0" borderId="0" xfId="0" applyFont="1"/>
    <xf numFmtId="0" fontId="46" fillId="0" borderId="0" xfId="0" quotePrefix="1" applyFont="1" applyAlignment="1">
      <alignment vertical="center"/>
    </xf>
    <xf numFmtId="0" fontId="46" fillId="0" borderId="0" xfId="0" applyFont="1" applyAlignment="1">
      <alignment vertical="center"/>
    </xf>
    <xf numFmtId="3" fontId="4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wrapText="1"/>
    </xf>
    <xf numFmtId="0" fontId="43" fillId="0" borderId="0" xfId="0" applyFont="1"/>
    <xf numFmtId="0" fontId="42" fillId="8" borderId="0" xfId="0" applyFont="1" applyFill="1" applyAlignment="1">
      <alignment vertical="center"/>
    </xf>
    <xf numFmtId="0" fontId="42" fillId="8" borderId="0" xfId="0" applyFont="1" applyFill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0" xfId="5" applyFont="1" applyFill="1" applyAlignment="1">
      <alignment horizontal="center" vertical="center"/>
    </xf>
    <xf numFmtId="0" fontId="27" fillId="0" borderId="0" xfId="0" applyFont="1"/>
    <xf numFmtId="0" fontId="9" fillId="0" borderId="1" xfId="6" applyFont="1" applyBorder="1" applyAlignment="1" applyProtection="1">
      <alignment vertical="top" wrapText="1"/>
    </xf>
    <xf numFmtId="0" fontId="14" fillId="4" borderId="1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9" fillId="4" borderId="1" xfId="6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9" fillId="4" borderId="4" xfId="6" applyFont="1" applyFill="1" applyBorder="1" applyAlignment="1" applyProtection="1">
      <alignment horizontal="left" vertical="top" wrapText="1"/>
    </xf>
    <xf numFmtId="0" fontId="4" fillId="4" borderId="4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wrapText="1"/>
    </xf>
    <xf numFmtId="0" fontId="0" fillId="0" borderId="4" xfId="0" applyBorder="1"/>
    <xf numFmtId="0" fontId="16" fillId="4" borderId="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center" wrapText="1"/>
    </xf>
    <xf numFmtId="0" fontId="0" fillId="0" borderId="3" xfId="0" applyBorder="1"/>
    <xf numFmtId="0" fontId="4" fillId="4" borderId="1" xfId="0" applyFont="1" applyFill="1" applyBorder="1" applyAlignment="1">
      <alignment horizontal="left" vertical="top" wrapText="1"/>
    </xf>
    <xf numFmtId="0" fontId="0" fillId="0" borderId="1" xfId="0" applyBorder="1"/>
    <xf numFmtId="0" fontId="18" fillId="4" borderId="1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 vertical="center"/>
    </xf>
    <xf numFmtId="166" fontId="24" fillId="4" borderId="13" xfId="7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26" fillId="4" borderId="4" xfId="0" applyFont="1" applyFill="1" applyBorder="1"/>
    <xf numFmtId="0" fontId="32" fillId="4" borderId="4" xfId="6" applyFont="1" applyFill="1" applyBorder="1" applyAlignment="1" applyProtection="1">
      <alignment vertical="top" wrapText="1"/>
    </xf>
    <xf numFmtId="166" fontId="24" fillId="4" borderId="2" xfId="7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9" fillId="4" borderId="1" xfId="6" applyFont="1" applyFill="1" applyBorder="1" applyAlignment="1" applyProtection="1">
      <alignment vertical="top" wrapText="1"/>
    </xf>
    <xf numFmtId="0" fontId="30" fillId="4" borderId="1" xfId="0" applyFont="1" applyFill="1" applyBorder="1" applyAlignment="1">
      <alignment vertical="top" wrapText="1"/>
    </xf>
    <xf numFmtId="0" fontId="27" fillId="4" borderId="1" xfId="0" applyFont="1" applyFill="1" applyBorder="1" applyAlignment="1">
      <alignment horizontal="center" vertical="center"/>
    </xf>
    <xf numFmtId="0" fontId="9" fillId="4" borderId="4" xfId="6" applyFont="1" applyFill="1" applyBorder="1" applyAlignment="1" applyProtection="1">
      <alignment vertical="top" wrapText="1"/>
    </xf>
    <xf numFmtId="0" fontId="14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vertical="top" wrapText="1"/>
    </xf>
    <xf numFmtId="166" fontId="24" fillId="4" borderId="1" xfId="7" applyNumberFormat="1" applyFont="1" applyFill="1" applyBorder="1" applyAlignment="1">
      <alignment horizontal="center" vertical="center"/>
    </xf>
    <xf numFmtId="166" fontId="24" fillId="4" borderId="1" xfId="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19" fillId="4" borderId="4" xfId="0" applyFont="1" applyFill="1" applyBorder="1"/>
    <xf numFmtId="166" fontId="24" fillId="4" borderId="11" xfId="7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66" fontId="24" fillId="4" borderId="12" xfId="7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vertical="center"/>
    </xf>
    <xf numFmtId="0" fontId="19" fillId="4" borderId="5" xfId="0" applyFont="1" applyFill="1" applyBorder="1"/>
    <xf numFmtId="166" fontId="24" fillId="4" borderId="3" xfId="7" applyNumberFormat="1" applyFont="1" applyFill="1" applyBorder="1" applyAlignment="1">
      <alignment horizontal="center" vertical="center"/>
    </xf>
    <xf numFmtId="166" fontId="24" fillId="4" borderId="10" xfId="7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/>
    </xf>
    <xf numFmtId="0" fontId="9" fillId="4" borderId="5" xfId="6" applyFont="1" applyFill="1" applyBorder="1" applyAlignment="1" applyProtection="1"/>
    <xf numFmtId="0" fontId="10" fillId="4" borderId="5" xfId="0" applyFont="1" applyFill="1" applyBorder="1"/>
    <xf numFmtId="0" fontId="5" fillId="4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vertical="center"/>
    </xf>
    <xf numFmtId="0" fontId="9" fillId="4" borderId="4" xfId="6" applyFont="1" applyFill="1" applyBorder="1" applyAlignment="1" applyProtection="1"/>
    <xf numFmtId="0" fontId="21" fillId="4" borderId="5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166" fontId="24" fillId="4" borderId="0" xfId="7" applyNumberFormat="1" applyFont="1" applyFill="1" applyBorder="1" applyAlignment="1">
      <alignment horizontal="center" vertical="center" wrapText="1"/>
    </xf>
    <xf numFmtId="0" fontId="20" fillId="4" borderId="5" xfId="0" applyFont="1" applyFill="1" applyBorder="1"/>
    <xf numFmtId="166" fontId="24" fillId="4" borderId="7" xfId="7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6" fontId="24" fillId="4" borderId="6" xfId="7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6" fontId="24" fillId="4" borderId="12" xfId="7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vertical="center"/>
    </xf>
    <xf numFmtId="0" fontId="23" fillId="4" borderId="4" xfId="0" applyFont="1" applyFill="1" applyBorder="1" applyAlignment="1">
      <alignment vertical="top" wrapText="1"/>
    </xf>
    <xf numFmtId="166" fontId="24" fillId="4" borderId="9" xfId="7" applyNumberFormat="1" applyFont="1" applyFill="1" applyBorder="1" applyAlignment="1">
      <alignment horizontal="center" vertical="center"/>
    </xf>
    <xf numFmtId="166" fontId="24" fillId="4" borderId="4" xfId="7" applyNumberFormat="1" applyFont="1" applyFill="1" applyBorder="1" applyAlignment="1">
      <alignment horizontal="center" vertical="center"/>
    </xf>
    <xf numFmtId="166" fontId="24" fillId="4" borderId="4" xfId="7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vertical="top" wrapText="1"/>
    </xf>
    <xf numFmtId="166" fontId="24" fillId="4" borderId="5" xfId="7" applyNumberFormat="1" applyFont="1" applyFill="1" applyBorder="1" applyAlignment="1">
      <alignment horizontal="center" vertical="center"/>
    </xf>
    <xf numFmtId="166" fontId="24" fillId="4" borderId="5" xfId="7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vertical="top" wrapText="1"/>
    </xf>
    <xf numFmtId="166" fontId="24" fillId="4" borderId="11" xfId="7" applyNumberFormat="1" applyFont="1" applyFill="1" applyBorder="1" applyAlignment="1">
      <alignment horizontal="center" vertical="center"/>
    </xf>
    <xf numFmtId="166" fontId="24" fillId="4" borderId="3" xfId="7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166" fontId="12" fillId="4" borderId="4" xfId="7" applyNumberFormat="1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vertical="top" wrapText="1"/>
    </xf>
    <xf numFmtId="0" fontId="30" fillId="4" borderId="3" xfId="0" applyFont="1" applyFill="1" applyBorder="1" applyAlignment="1">
      <alignment vertical="top"/>
    </xf>
    <xf numFmtId="166" fontId="24" fillId="4" borderId="8" xfId="7" applyNumberFormat="1" applyFont="1" applyFill="1" applyBorder="1" applyAlignment="1">
      <alignment horizontal="center" vertical="center"/>
    </xf>
    <xf numFmtId="166" fontId="12" fillId="4" borderId="3" xfId="7" applyNumberFormat="1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left" vertical="top" wrapText="1"/>
    </xf>
    <xf numFmtId="0" fontId="27" fillId="4" borderId="5" xfId="0" applyFont="1" applyFill="1" applyBorder="1" applyAlignment="1">
      <alignment horizontal="left" vertical="top" wrapText="1"/>
    </xf>
    <xf numFmtId="0" fontId="27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9" fillId="4" borderId="3" xfId="6" applyFont="1" applyFill="1" applyBorder="1" applyAlignment="1" applyProtection="1">
      <alignment horizontal="left" vertical="top" wrapText="1"/>
    </xf>
    <xf numFmtId="0" fontId="23" fillId="4" borderId="6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horizontal="center" vertical="center"/>
    </xf>
    <xf numFmtId="166" fontId="12" fillId="4" borderId="7" xfId="7" applyNumberFormat="1" applyFont="1" applyFill="1" applyBorder="1" applyAlignment="1">
      <alignment horizontal="center" vertical="center"/>
    </xf>
    <xf numFmtId="166" fontId="12" fillId="4" borderId="4" xfId="7" applyNumberFormat="1" applyFont="1" applyFill="1" applyBorder="1" applyAlignment="1">
      <alignment horizontal="center" vertical="center" wrapText="1"/>
    </xf>
    <xf numFmtId="0" fontId="7" fillId="4" borderId="4" xfId="0" applyFont="1" applyFill="1" applyBorder="1"/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7" fillId="4" borderId="5" xfId="0" applyFont="1" applyFill="1" applyBorder="1"/>
    <xf numFmtId="166" fontId="12" fillId="4" borderId="6" xfId="7" applyNumberFormat="1" applyFont="1" applyFill="1" applyBorder="1" applyAlignment="1">
      <alignment horizontal="center" vertical="center"/>
    </xf>
    <xf numFmtId="0" fontId="8" fillId="4" borderId="5" xfId="0" applyFont="1" applyFill="1" applyBorder="1"/>
    <xf numFmtId="166" fontId="12" fillId="4" borderId="0" xfId="7" applyNumberFormat="1" applyFont="1" applyFill="1" applyBorder="1" applyAlignment="1">
      <alignment horizontal="center" vertical="center"/>
    </xf>
    <xf numFmtId="166" fontId="12" fillId="4" borderId="5" xfId="7" applyNumberFormat="1" applyFont="1" applyFill="1" applyBorder="1" applyAlignment="1">
      <alignment horizontal="center" vertical="center"/>
    </xf>
    <xf numFmtId="166" fontId="12" fillId="4" borderId="5" xfId="7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166" fontId="24" fillId="4" borderId="0" xfId="7" applyNumberFormat="1" applyFont="1" applyFill="1" applyBorder="1" applyAlignment="1">
      <alignment horizontal="center" vertical="center"/>
    </xf>
    <xf numFmtId="166" fontId="24" fillId="4" borderId="10" xfId="7" applyNumberFormat="1" applyFont="1" applyFill="1" applyBorder="1" applyAlignment="1">
      <alignment horizontal="center" vertical="center"/>
    </xf>
    <xf numFmtId="166" fontId="12" fillId="4" borderId="3" xfId="7" applyNumberFormat="1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5" fillId="6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34" fillId="0" borderId="0" xfId="0" applyFont="1"/>
    <xf numFmtId="0" fontId="14" fillId="3" borderId="1" xfId="8" applyFont="1" applyFill="1" applyBorder="1" applyAlignment="1">
      <alignment horizontal="center" vertical="center"/>
    </xf>
    <xf numFmtId="0" fontId="14" fillId="3" borderId="1" xfId="9" applyFont="1" applyFill="1" applyBorder="1" applyAlignment="1">
      <alignment horizontal="center" vertical="center" wrapText="1"/>
    </xf>
    <xf numFmtId="43" fontId="14" fillId="3" borderId="1" xfId="10" applyNumberFormat="1" applyFont="1" applyFill="1" applyBorder="1" applyAlignment="1">
      <alignment horizontal="center" vertical="center" wrapText="1"/>
    </xf>
    <xf numFmtId="0" fontId="27" fillId="0" borderId="1" xfId="0" applyFont="1" applyBorder="1"/>
    <xf numFmtId="3" fontId="27" fillId="0" borderId="1" xfId="11" applyNumberFormat="1" applyFont="1" applyBorder="1" applyAlignment="1">
      <alignment horizontal="center"/>
    </xf>
    <xf numFmtId="0" fontId="27" fillId="0" borderId="5" xfId="0" applyFont="1" applyBorder="1"/>
    <xf numFmtId="0" fontId="0" fillId="0" borderId="0" xfId="0" applyAlignment="1">
      <alignment wrapText="1"/>
    </xf>
    <xf numFmtId="0" fontId="2" fillId="4" borderId="11" xfId="0" applyFont="1" applyFill="1" applyBorder="1" applyAlignment="1">
      <alignment horizontal="center" vertical="center" wrapText="1"/>
    </xf>
    <xf numFmtId="166" fontId="38" fillId="4" borderId="5" xfId="7" applyNumberFormat="1" applyFont="1" applyFill="1" applyBorder="1" applyAlignment="1">
      <alignment horizontal="left" vertical="center"/>
    </xf>
    <xf numFmtId="0" fontId="53" fillId="9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54" fillId="4" borderId="3" xfId="0" applyFont="1" applyFill="1" applyBorder="1" applyAlignment="1">
      <alignment horizontal="center" vertical="center" wrapText="1"/>
    </xf>
    <xf numFmtId="0" fontId="55" fillId="4" borderId="3" xfId="0" applyFont="1" applyFill="1" applyBorder="1" applyAlignment="1">
      <alignment horizontal="left" vertical="center"/>
    </xf>
    <xf numFmtId="0" fontId="56" fillId="4" borderId="3" xfId="0" applyFont="1" applyFill="1" applyBorder="1" applyAlignment="1">
      <alignment horizontal="center" vertical="center" wrapText="1"/>
    </xf>
    <xf numFmtId="166" fontId="56" fillId="4" borderId="3" xfId="7" applyNumberFormat="1" applyFont="1" applyFill="1" applyBorder="1" applyAlignment="1">
      <alignment horizontal="center" vertical="center" wrapText="1"/>
    </xf>
    <xf numFmtId="43" fontId="56" fillId="4" borderId="3" xfId="7" applyNumberFormat="1" applyFont="1" applyFill="1" applyBorder="1" applyAlignment="1">
      <alignment horizontal="center" vertical="center" wrapText="1"/>
    </xf>
    <xf numFmtId="0" fontId="54" fillId="4" borderId="5" xfId="0" applyFont="1" applyFill="1" applyBorder="1" applyAlignment="1">
      <alignment horizontal="center" vertical="center" wrapText="1"/>
    </xf>
    <xf numFmtId="0" fontId="58" fillId="4" borderId="5" xfId="0" applyFont="1" applyFill="1" applyBorder="1" applyAlignment="1">
      <alignment horizontal="left" vertical="center"/>
    </xf>
    <xf numFmtId="0" fontId="56" fillId="4" borderId="5" xfId="0" applyFont="1" applyFill="1" applyBorder="1" applyAlignment="1">
      <alignment horizontal="center" vertical="center" wrapText="1"/>
    </xf>
    <xf numFmtId="0" fontId="54" fillId="4" borderId="4" xfId="0" applyFont="1" applyFill="1" applyBorder="1" applyAlignment="1">
      <alignment horizontal="center" vertical="center" wrapText="1"/>
    </xf>
    <xf numFmtId="0" fontId="58" fillId="4" borderId="4" xfId="0" applyFont="1" applyFill="1" applyBorder="1" applyAlignment="1">
      <alignment horizontal="left" vertical="center"/>
    </xf>
    <xf numFmtId="0" fontId="56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/>
    <xf numFmtId="0" fontId="11" fillId="0" borderId="5" xfId="0" applyFont="1" applyBorder="1" applyAlignment="1">
      <alignment horizontal="center" vertical="center"/>
    </xf>
    <xf numFmtId="0" fontId="19" fillId="4" borderId="10" xfId="0" applyFont="1" applyFill="1" applyBorder="1"/>
    <xf numFmtId="0" fontId="20" fillId="4" borderId="12" xfId="0" applyFont="1" applyFill="1" applyBorder="1"/>
    <xf numFmtId="0" fontId="59" fillId="4" borderId="10" xfId="0" applyFont="1" applyFill="1" applyBorder="1"/>
    <xf numFmtId="0" fontId="55" fillId="3" borderId="1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6" fontId="4" fillId="10" borderId="3" xfId="7" applyNumberFormat="1" applyFont="1" applyFill="1" applyBorder="1" applyAlignment="1">
      <alignment horizontal="center" vertical="center" wrapText="1"/>
    </xf>
    <xf numFmtId="43" fontId="4" fillId="10" borderId="3" xfId="7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4" fillId="4" borderId="6" xfId="0" applyFont="1" applyFill="1" applyBorder="1" applyAlignment="1">
      <alignment horizontal="center" vertical="center" wrapText="1"/>
    </xf>
    <xf numFmtId="0" fontId="56" fillId="4" borderId="10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left" vertical="top" wrapText="1"/>
    </xf>
    <xf numFmtId="0" fontId="23" fillId="4" borderId="4" xfId="0" applyFont="1" applyFill="1" applyBorder="1" applyAlignment="1">
      <alignment horizontal="left" vertical="top" wrapText="1"/>
    </xf>
    <xf numFmtId="166" fontId="12" fillId="4" borderId="9" xfId="7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/>
    </xf>
    <xf numFmtId="0" fontId="51" fillId="4" borderId="5" xfId="6" applyFill="1" applyBorder="1" applyAlignment="1" applyProtection="1">
      <alignment horizontal="left" vertical="top" wrapText="1"/>
    </xf>
    <xf numFmtId="0" fontId="1" fillId="4" borderId="10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5" xfId="0" applyFill="1" applyBorder="1"/>
    <xf numFmtId="43" fontId="56" fillId="4" borderId="10" xfId="7" applyNumberFormat="1" applyFont="1" applyFill="1" applyBorder="1" applyAlignment="1">
      <alignment horizontal="center" vertical="center" wrapText="1"/>
    </xf>
    <xf numFmtId="166" fontId="56" fillId="4" borderId="5" xfId="7" applyNumberFormat="1" applyFont="1" applyFill="1" applyBorder="1" applyAlignment="1">
      <alignment horizontal="center" vertical="center" wrapText="1"/>
    </xf>
    <xf numFmtId="0" fontId="0" fillId="4" borderId="12" xfId="0" applyFill="1" applyBorder="1"/>
    <xf numFmtId="0" fontId="0" fillId="4" borderId="4" xfId="0" applyFill="1" applyBorder="1"/>
    <xf numFmtId="166" fontId="56" fillId="4" borderId="4" xfId="7" applyNumberFormat="1" applyFont="1" applyFill="1" applyBorder="1" applyAlignment="1">
      <alignment horizontal="center" vertical="center" wrapText="1"/>
    </xf>
    <xf numFmtId="43" fontId="56" fillId="4" borderId="12" xfId="7" applyNumberFormat="1" applyFont="1" applyFill="1" applyBorder="1" applyAlignment="1">
      <alignment horizontal="center" vertical="center" wrapText="1"/>
    </xf>
    <xf numFmtId="0" fontId="56" fillId="4" borderId="12" xfId="0" applyFont="1" applyFill="1" applyBorder="1" applyAlignment="1">
      <alignment horizontal="center" vertical="center" wrapText="1"/>
    </xf>
    <xf numFmtId="0" fontId="27" fillId="4" borderId="1" xfId="6" applyFont="1" applyFill="1" applyBorder="1" applyAlignment="1" applyProtection="1">
      <alignment horizontal="left" vertical="top" wrapText="1"/>
    </xf>
    <xf numFmtId="0" fontId="30" fillId="4" borderId="3" xfId="0" applyFont="1" applyFill="1" applyBorder="1" applyAlignment="1">
      <alignment horizontal="left" vertical="top" wrapText="1"/>
    </xf>
    <xf numFmtId="0" fontId="30" fillId="4" borderId="4" xfId="0" applyFont="1" applyFill="1" applyBorder="1" applyAlignment="1">
      <alignment horizontal="left" vertical="top" wrapText="1"/>
    </xf>
    <xf numFmtId="0" fontId="30" fillId="4" borderId="5" xfId="0" applyFont="1" applyFill="1" applyBorder="1" applyAlignment="1">
      <alignment horizontal="left" vertical="top" wrapText="1"/>
    </xf>
    <xf numFmtId="0" fontId="30" fillId="4" borderId="1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horizontal="left" vertical="top" wrapText="1"/>
    </xf>
    <xf numFmtId="0" fontId="48" fillId="0" borderId="0" xfId="0" applyFont="1" applyAlignment="1">
      <alignment vertical="center"/>
    </xf>
    <xf numFmtId="0" fontId="19" fillId="4" borderId="5" xfId="0" applyFont="1" applyFill="1" applyBorder="1" applyAlignment="1">
      <alignment wrapText="1"/>
    </xf>
    <xf numFmtId="0" fontId="23" fillId="4" borderId="3" xfId="0" applyFont="1" applyFill="1" applyBorder="1" applyAlignment="1">
      <alignment horizontal="left" vertical="top" wrapText="1"/>
    </xf>
    <xf numFmtId="43" fontId="4" fillId="10" borderId="3" xfId="0" applyNumberFormat="1" applyFont="1" applyFill="1" applyBorder="1" applyAlignment="1">
      <alignment horizontal="center" vertical="center" wrapText="1"/>
    </xf>
    <xf numFmtId="0" fontId="63" fillId="9" borderId="5" xfId="0" applyFont="1" applyFill="1" applyBorder="1"/>
    <xf numFmtId="0" fontId="0" fillId="4" borderId="3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8" xfId="0" applyFill="1" applyBorder="1" applyAlignment="1">
      <alignment horizontal="center" vertical="top"/>
    </xf>
    <xf numFmtId="164" fontId="0" fillId="4" borderId="3" xfId="0" applyNumberFormat="1" applyFill="1" applyBorder="1" applyAlignment="1">
      <alignment vertical="top"/>
    </xf>
    <xf numFmtId="164" fontId="0" fillId="4" borderId="8" xfId="0" applyNumberFormat="1" applyFill="1" applyBorder="1" applyAlignment="1">
      <alignment vertical="top"/>
    </xf>
    <xf numFmtId="0" fontId="0" fillId="0" borderId="0" xfId="0" applyAlignment="1">
      <alignment vertical="top"/>
    </xf>
    <xf numFmtId="0" fontId="34" fillId="4" borderId="5" xfId="0" applyFont="1" applyFill="1" applyBorder="1"/>
    <xf numFmtId="0" fontId="34" fillId="4" borderId="0" xfId="0" applyFont="1" applyFill="1"/>
    <xf numFmtId="0" fontId="34" fillId="4" borderId="4" xfId="0" applyFont="1" applyFill="1" applyBorder="1"/>
    <xf numFmtId="0" fontId="34" fillId="4" borderId="9" xfId="0" applyFont="1" applyFill="1" applyBorder="1"/>
    <xf numFmtId="0" fontId="0" fillId="4" borderId="3" xfId="0" applyFill="1" applyBorder="1" applyAlignment="1">
      <alignment horizontal="center" vertical="top"/>
    </xf>
    <xf numFmtId="0" fontId="0" fillId="4" borderId="5" xfId="0" applyFill="1" applyBorder="1" applyAlignment="1">
      <alignment vertical="top"/>
    </xf>
    <xf numFmtId="0" fontId="0" fillId="4" borderId="0" xfId="0" applyFill="1" applyAlignment="1">
      <alignment vertical="top"/>
    </xf>
    <xf numFmtId="0" fontId="0" fillId="4" borderId="5" xfId="0" applyFill="1" applyBorder="1" applyAlignment="1">
      <alignment horizontal="center" vertical="top"/>
    </xf>
    <xf numFmtId="164" fontId="0" fillId="4" borderId="0" xfId="0" applyNumberFormat="1" applyFill="1" applyAlignment="1">
      <alignment vertical="top"/>
    </xf>
    <xf numFmtId="164" fontId="0" fillId="4" borderId="5" xfId="0" applyNumberFormat="1" applyFill="1" applyBorder="1" applyAlignment="1">
      <alignment vertical="top"/>
    </xf>
    <xf numFmtId="166" fontId="56" fillId="4" borderId="5" xfId="14" applyNumberFormat="1" applyFont="1" applyFill="1" applyBorder="1" applyAlignment="1">
      <alignment horizontal="center" vertical="center" wrapText="1"/>
    </xf>
    <xf numFmtId="166" fontId="56" fillId="4" borderId="5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/>
    </xf>
    <xf numFmtId="0" fontId="0" fillId="4" borderId="9" xfId="0" applyFill="1" applyBorder="1" applyAlignment="1">
      <alignment vertical="top"/>
    </xf>
    <xf numFmtId="0" fontId="0" fillId="4" borderId="4" xfId="0" applyFill="1" applyBorder="1" applyAlignment="1">
      <alignment horizontal="center" vertical="top"/>
    </xf>
    <xf numFmtId="164" fontId="0" fillId="4" borderId="9" xfId="0" applyNumberFormat="1" applyFill="1" applyBorder="1" applyAlignment="1">
      <alignment vertical="top"/>
    </xf>
    <xf numFmtId="164" fontId="0" fillId="4" borderId="4" xfId="0" applyNumberFormat="1" applyFill="1" applyBorder="1" applyAlignment="1">
      <alignment vertical="top"/>
    </xf>
    <xf numFmtId="0" fontId="0" fillId="4" borderId="6" xfId="0" applyFill="1" applyBorder="1" applyAlignment="1">
      <alignment vertical="top"/>
    </xf>
    <xf numFmtId="166" fontId="57" fillId="4" borderId="0" xfId="15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1" fillId="4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5" xfId="0" applyBorder="1"/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64" fontId="0" fillId="0" borderId="0" xfId="0" applyNumberFormat="1"/>
    <xf numFmtId="0" fontId="30" fillId="4" borderId="5" xfId="0" applyFont="1" applyFill="1" applyBorder="1" applyAlignment="1">
      <alignment horizontal="left" vertical="top" wrapText="1"/>
    </xf>
    <xf numFmtId="0" fontId="30" fillId="4" borderId="4" xfId="0" applyFont="1" applyFill="1" applyBorder="1" applyAlignment="1">
      <alignment horizontal="left" vertical="top" wrapText="1"/>
    </xf>
    <xf numFmtId="0" fontId="27" fillId="4" borderId="3" xfId="6" applyFont="1" applyFill="1" applyBorder="1" applyAlignment="1" applyProtection="1">
      <alignment horizontal="left" vertical="top" wrapText="1"/>
    </xf>
    <xf numFmtId="0" fontId="27" fillId="4" borderId="5" xfId="6" applyFont="1" applyFill="1" applyBorder="1" applyAlignment="1" applyProtection="1">
      <alignment horizontal="left" vertical="top" wrapText="1"/>
    </xf>
    <xf numFmtId="0" fontId="27" fillId="4" borderId="4" xfId="6" applyFont="1" applyFill="1" applyBorder="1" applyAlignment="1" applyProtection="1">
      <alignment horizontal="left" vertical="top" wrapText="1"/>
    </xf>
    <xf numFmtId="0" fontId="30" fillId="4" borderId="3" xfId="0" applyFont="1" applyFill="1" applyBorder="1" applyAlignment="1">
      <alignment horizontal="left" vertical="top" wrapText="1"/>
    </xf>
    <xf numFmtId="0" fontId="25" fillId="4" borderId="5" xfId="0" applyFont="1" applyFill="1" applyBorder="1" applyAlignment="1">
      <alignment horizontal="left" vertical="top" wrapText="1"/>
    </xf>
    <xf numFmtId="0" fontId="25" fillId="4" borderId="4" xfId="0" applyFont="1" applyFill="1" applyBorder="1" applyAlignment="1">
      <alignment horizontal="left" vertical="top" wrapText="1"/>
    </xf>
    <xf numFmtId="0" fontId="27" fillId="4" borderId="1" xfId="0" applyFont="1" applyFill="1" applyBorder="1" applyAlignment="1">
      <alignment horizontal="left" vertical="top" wrapText="1"/>
    </xf>
    <xf numFmtId="0" fontId="27" fillId="4" borderId="1" xfId="6" applyFont="1" applyFill="1" applyBorder="1" applyAlignment="1" applyProtection="1">
      <alignment horizontal="left" vertical="top" wrapText="1"/>
    </xf>
    <xf numFmtId="0" fontId="27" fillId="4" borderId="3" xfId="0" applyFont="1" applyFill="1" applyBorder="1" applyAlignment="1">
      <alignment horizontal="left" vertical="top" wrapText="1"/>
    </xf>
    <xf numFmtId="0" fontId="27" fillId="4" borderId="4" xfId="0" applyFont="1" applyFill="1" applyBorder="1" applyAlignment="1">
      <alignment horizontal="left" vertical="top" wrapText="1"/>
    </xf>
    <xf numFmtId="0" fontId="27" fillId="4" borderId="5" xfId="0" applyFont="1" applyFill="1" applyBorder="1" applyAlignment="1">
      <alignment horizontal="left" vertical="top" wrapText="1"/>
    </xf>
    <xf numFmtId="0" fontId="36" fillId="0" borderId="9" xfId="6" applyFont="1" applyBorder="1" applyAlignment="1" applyProtection="1">
      <alignment horizontal="center" vertical="center" wrapText="1"/>
    </xf>
    <xf numFmtId="0" fontId="23" fillId="4" borderId="5" xfId="0" applyFont="1" applyFill="1" applyBorder="1" applyAlignment="1">
      <alignment horizontal="left" vertical="top" wrapText="1"/>
    </xf>
    <xf numFmtId="0" fontId="23" fillId="4" borderId="4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30" fillId="4" borderId="1" xfId="0" applyFont="1" applyFill="1" applyBorder="1" applyAlignment="1">
      <alignment horizontal="left" vertical="top" wrapText="1"/>
    </xf>
    <xf numFmtId="0" fontId="52" fillId="9" borderId="2" xfId="0" applyFont="1" applyFill="1" applyBorder="1" applyAlignment="1">
      <alignment horizontal="center" vertical="center"/>
    </xf>
    <xf numFmtId="0" fontId="52" fillId="9" borderId="14" xfId="0" applyFont="1" applyFill="1" applyBorder="1" applyAlignment="1">
      <alignment horizontal="center" vertical="center"/>
    </xf>
    <xf numFmtId="0" fontId="52" fillId="9" borderId="13" xfId="0" applyFont="1" applyFill="1" applyBorder="1" applyAlignment="1">
      <alignment horizontal="center" vertical="center"/>
    </xf>
  </cellXfs>
  <cellStyles count="16">
    <cellStyle name="Comma" xfId="7" builtinId="3"/>
    <cellStyle name="Comma 3" xfId="15" xr:uid="{00000000-0005-0000-0000-000001000000}"/>
    <cellStyle name="Comma 5" xfId="14" xr:uid="{00000000-0005-0000-0000-000002000000}"/>
    <cellStyle name="Comma 52" xfId="13" xr:uid="{00000000-0005-0000-0000-000003000000}"/>
    <cellStyle name="Comma 6" xfId="10" xr:uid="{00000000-0005-0000-0000-000004000000}"/>
    <cellStyle name="Comma 8" xfId="12" xr:uid="{00000000-0005-0000-0000-000005000000}"/>
    <cellStyle name="Comma 9" xfId="11" xr:uid="{00000000-0005-0000-0000-000006000000}"/>
    <cellStyle name="Hyperlink" xfId="6" builtinId="8"/>
    <cellStyle name="Hyperlink 2" xfId="2" xr:uid="{00000000-0005-0000-0000-000008000000}"/>
    <cellStyle name="Normal" xfId="0" builtinId="0"/>
    <cellStyle name="Normal 13" xfId="1" xr:uid="{00000000-0005-0000-0000-00000A000000}"/>
    <cellStyle name="Normal 17" xfId="4" xr:uid="{00000000-0005-0000-0000-00000B000000}"/>
    <cellStyle name="Normal 74" xfId="5" xr:uid="{00000000-0005-0000-0000-00000C000000}"/>
    <cellStyle name="Normal 76" xfId="3" xr:uid="{00000000-0005-0000-0000-00000D000000}"/>
    <cellStyle name="Normal 8" xfId="8" xr:uid="{00000000-0005-0000-0000-00000E000000}"/>
    <cellStyle name="Normal 9" xfId="9" xr:uid="{00000000-0005-0000-0000-00000F000000}"/>
  </cellStyles>
  <dxfs count="0"/>
  <tableStyles count="0" defaultTableStyle="TableStyleMedium9" defaultPivotStyle="PivotStyleLight16"/>
  <colors>
    <mruColors>
      <color rgb="FF0000FF"/>
      <color rgb="FF0099FF"/>
      <color rgb="FF66CCFF"/>
      <color rgb="FFFFCC66"/>
      <color rgb="FFFFFFCC"/>
      <color rgb="FF9933FF"/>
      <color rgb="FFFFFFFF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gif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png"/><Relationship Id="rId2" Type="http://schemas.openxmlformats.org/officeDocument/2006/relationships/image" Target="../media/image59.jpeg"/><Relationship Id="rId1" Type="http://schemas.openxmlformats.org/officeDocument/2006/relationships/image" Target="../media/image5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Relationship Id="rId6" Type="http://schemas.openxmlformats.org/officeDocument/2006/relationships/image" Target="../media/image66.jpeg"/><Relationship Id="rId5" Type="http://schemas.openxmlformats.org/officeDocument/2006/relationships/image" Target="../media/image65.jpeg"/><Relationship Id="rId4" Type="http://schemas.openxmlformats.org/officeDocument/2006/relationships/image" Target="../media/image6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png"/><Relationship Id="rId2" Type="http://schemas.openxmlformats.org/officeDocument/2006/relationships/image" Target="../media/image68.png"/><Relationship Id="rId1" Type="http://schemas.openxmlformats.org/officeDocument/2006/relationships/image" Target="../media/image67.png"/><Relationship Id="rId4" Type="http://schemas.openxmlformats.org/officeDocument/2006/relationships/image" Target="../media/image7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186017</xdr:colOff>
      <xdr:row>0</xdr:row>
      <xdr:rowOff>0</xdr:rowOff>
    </xdr:from>
    <xdr:to>
      <xdr:col>0</xdr:col>
      <xdr:colOff>1927409</xdr:colOff>
      <xdr:row>0</xdr:row>
      <xdr:rowOff>704850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017" y="0"/>
          <a:ext cx="1741392" cy="704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157683</xdr:colOff>
      <xdr:row>256</xdr:row>
      <xdr:rowOff>128067</xdr:rowOff>
    </xdr:from>
    <xdr:to>
      <xdr:col>1</xdr:col>
      <xdr:colOff>1752065</xdr:colOff>
      <xdr:row>260</xdr:row>
      <xdr:rowOff>1868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66948" y="104847038"/>
          <a:ext cx="1594382" cy="11662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123265</xdr:colOff>
      <xdr:row>270</xdr:row>
      <xdr:rowOff>191475</xdr:rowOff>
    </xdr:from>
    <xdr:to>
      <xdr:col>1</xdr:col>
      <xdr:colOff>1857375</xdr:colOff>
      <xdr:row>275</xdr:row>
      <xdr:rowOff>162199</xdr:rowOff>
    </xdr:to>
    <xdr:pic>
      <xdr:nvPicPr>
        <xdr:cNvPr id="5" name="Picture 1" descr="http://info.logitech.com/rs/201-WGH-889/images/viper-cable-1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t="20938" b="13177"/>
        <a:stretch>
          <a:fillRect/>
        </a:stretch>
      </xdr:blipFill>
      <xdr:spPr bwMode="auto">
        <a:xfrm>
          <a:off x="2123515" y="42137194"/>
          <a:ext cx="1734110" cy="11018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224118</xdr:colOff>
      <xdr:row>1</xdr:row>
      <xdr:rowOff>72838</xdr:rowOff>
    </xdr:from>
    <xdr:to>
      <xdr:col>2</xdr:col>
      <xdr:colOff>1881468</xdr:colOff>
      <xdr:row>1</xdr:row>
      <xdr:rowOff>596713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25471" y="801220"/>
          <a:ext cx="1657350" cy="52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65136</xdr:colOff>
      <xdr:row>1</xdr:row>
      <xdr:rowOff>455418</xdr:rowOff>
    </xdr:from>
    <xdr:to>
      <xdr:col>1</xdr:col>
      <xdr:colOff>1938618</xdr:colOff>
      <xdr:row>7</xdr:row>
      <xdr:rowOff>5704</xdr:rowOff>
    </xdr:to>
    <xdr:pic>
      <xdr:nvPicPr>
        <xdr:cNvPr id="33" name="Picture 32" descr="Meetup_1.png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74401" y="1195006"/>
          <a:ext cx="1873482" cy="1600963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134470</xdr:colOff>
      <xdr:row>277</xdr:row>
      <xdr:rowOff>165986</xdr:rowOff>
    </xdr:from>
    <xdr:to>
      <xdr:col>1</xdr:col>
      <xdr:colOff>2002024</xdr:colOff>
      <xdr:row>283</xdr:row>
      <xdr:rowOff>118361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43735" y="127879427"/>
          <a:ext cx="1867554" cy="128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230522</xdr:colOff>
      <xdr:row>354</xdr:row>
      <xdr:rowOff>0</xdr:rowOff>
    </xdr:from>
    <xdr:to>
      <xdr:col>1</xdr:col>
      <xdr:colOff>1872668</xdr:colOff>
      <xdr:row>354</xdr:row>
      <xdr:rowOff>2882</xdr:rowOff>
    </xdr:to>
    <xdr:pic>
      <xdr:nvPicPr>
        <xdr:cNvPr id="6" name="Picture 1" descr="Rally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38986" y="70599460"/>
          <a:ext cx="1642146" cy="14639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256831</xdr:colOff>
      <xdr:row>398</xdr:row>
      <xdr:rowOff>154151</xdr:rowOff>
    </xdr:from>
    <xdr:to>
      <xdr:col>2</xdr:col>
      <xdr:colOff>4063519</xdr:colOff>
      <xdr:row>435</xdr:row>
      <xdr:rowOff>68110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b="10812"/>
        <a:stretch>
          <a:fillRect/>
        </a:stretch>
      </xdr:blipFill>
      <xdr:spPr bwMode="auto">
        <a:xfrm>
          <a:off x="256831" y="138591622"/>
          <a:ext cx="8300247" cy="73770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6250555</xdr:colOff>
      <xdr:row>398</xdr:row>
      <xdr:rowOff>123755</xdr:rowOff>
    </xdr:from>
    <xdr:to>
      <xdr:col>10</xdr:col>
      <xdr:colOff>311845</xdr:colOff>
      <xdr:row>435</xdr:row>
      <xdr:rowOff>51527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 b="4449"/>
        <a:stretch>
          <a:fillRect/>
        </a:stretch>
      </xdr:blipFill>
      <xdr:spPr bwMode="auto">
        <a:xfrm>
          <a:off x="10744114" y="138561226"/>
          <a:ext cx="8318907" cy="73908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136072</xdr:colOff>
      <xdr:row>354</xdr:row>
      <xdr:rowOff>0</xdr:rowOff>
    </xdr:from>
    <xdr:to>
      <xdr:col>1</xdr:col>
      <xdr:colOff>1924991</xdr:colOff>
      <xdr:row>354</xdr:row>
      <xdr:rowOff>3010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4536" y="73043143"/>
          <a:ext cx="1788919" cy="1578140"/>
        </a:xfrm>
        <a:prstGeom prst="rect">
          <a:avLst/>
        </a:prstGeom>
      </xdr:spPr>
    </xdr:pic>
    <xdr:clientData/>
  </xdr:twoCellAnchor>
  <xdr:twoCellAnchor editAs="oneCell">
    <xdr:from>
      <xdr:col>1</xdr:col>
      <xdr:colOff>633156</xdr:colOff>
      <xdr:row>354</xdr:row>
      <xdr:rowOff>0</xdr:rowOff>
    </xdr:from>
    <xdr:to>
      <xdr:col>1</xdr:col>
      <xdr:colOff>1372961</xdr:colOff>
      <xdr:row>354</xdr:row>
      <xdr:rowOff>1361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41620" y="63055498"/>
          <a:ext cx="739805" cy="5728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449036</xdr:colOff>
      <xdr:row>3</xdr:row>
      <xdr:rowOff>149678</xdr:rowOff>
    </xdr:from>
    <xdr:to>
      <xdr:col>0</xdr:col>
      <xdr:colOff>2020661</xdr:colOff>
      <xdr:row>8</xdr:row>
      <xdr:rowOff>166634</xdr:rowOff>
    </xdr:to>
    <xdr:pic>
      <xdr:nvPicPr>
        <xdr:cNvPr id="44" name="Picture 43" descr="781mzq.gif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49036" y="2775857"/>
          <a:ext cx="1571625" cy="111913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01150397"/>
          <a:ext cx="1840668" cy="9252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56" name="Picture 55" descr="newwww.jp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02102898"/>
          <a:ext cx="1902733" cy="393120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03150647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65" name="Picture 64" descr="newwww.jp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04103148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05008022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68" name="Picture 67" descr="newwww.jpg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05960523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06865397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71" name="Picture 70" descr="newwww.jp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07817898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435428</xdr:rowOff>
    </xdr:from>
    <xdr:to>
      <xdr:col>1</xdr:col>
      <xdr:colOff>1973011</xdr:colOff>
      <xdr:row>355</xdr:row>
      <xdr:rowOff>5924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08722772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132343</xdr:colOff>
      <xdr:row>355</xdr:row>
      <xdr:rowOff>0</xdr:rowOff>
    </xdr:from>
    <xdr:to>
      <xdr:col>1</xdr:col>
      <xdr:colOff>1973011</xdr:colOff>
      <xdr:row>355</xdr:row>
      <xdr:rowOff>1362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10580147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79" name="Picture 78" descr="newwww.jp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11532648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355</xdr:row>
      <xdr:rowOff>0</xdr:rowOff>
    </xdr:from>
    <xdr:to>
      <xdr:col>1</xdr:col>
      <xdr:colOff>1973011</xdr:colOff>
      <xdr:row>355</xdr:row>
      <xdr:rowOff>1362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12437522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83" name="Picture 82" descr="newwww.jp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13390023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355</xdr:row>
      <xdr:rowOff>0</xdr:rowOff>
    </xdr:from>
    <xdr:to>
      <xdr:col>1</xdr:col>
      <xdr:colOff>1973011</xdr:colOff>
      <xdr:row>355</xdr:row>
      <xdr:rowOff>1362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14294897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87" name="Picture 86" descr="newwww.jpg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15247398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355</xdr:row>
      <xdr:rowOff>0</xdr:rowOff>
    </xdr:from>
    <xdr:to>
      <xdr:col>1</xdr:col>
      <xdr:colOff>1973011</xdr:colOff>
      <xdr:row>355</xdr:row>
      <xdr:rowOff>1362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35062" y="116152272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91" name="Picture 90" descr="newwww.jp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78583" y="117104773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5343" y="116615028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88" name="Picture 87" descr="newwww.jpg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26927" y="1175675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94" name="Picture 93" descr="newwww.jpg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26927" y="1054009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95" name="Picture 94" descr="newwww.jpg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26927" y="1177671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96" name="Picture 95" descr="newwww.jp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26927" y="1191550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354</xdr:row>
      <xdr:rowOff>0</xdr:rowOff>
    </xdr:from>
    <xdr:to>
      <xdr:col>1</xdr:col>
      <xdr:colOff>1973011</xdr:colOff>
      <xdr:row>354</xdr:row>
      <xdr:rowOff>1362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5343" y="122495128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354</xdr:row>
      <xdr:rowOff>0</xdr:rowOff>
    </xdr:from>
    <xdr:to>
      <xdr:col>2</xdr:col>
      <xdr:colOff>6021160</xdr:colOff>
      <xdr:row>354</xdr:row>
      <xdr:rowOff>2595</xdr:rowOff>
    </xdr:to>
    <xdr:pic>
      <xdr:nvPicPr>
        <xdr:cNvPr id="99" name="Picture 98" descr="newwww.jpg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26927" y="1234476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85" name="Picture 84" descr="newwww.jp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08784" y="1247775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89" name="Picture 88" descr="newwww.jpg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08784" y="1247775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355</xdr:row>
      <xdr:rowOff>0</xdr:rowOff>
    </xdr:from>
    <xdr:to>
      <xdr:col>2</xdr:col>
      <xdr:colOff>6021160</xdr:colOff>
      <xdr:row>355</xdr:row>
      <xdr:rowOff>2595</xdr:rowOff>
    </xdr:to>
    <xdr:pic>
      <xdr:nvPicPr>
        <xdr:cNvPr id="103" name="Picture 102" descr="newwww.jpg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08784" y="1247775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355</xdr:row>
      <xdr:rowOff>1387929</xdr:rowOff>
    </xdr:from>
    <xdr:to>
      <xdr:col>2</xdr:col>
      <xdr:colOff>6021160</xdr:colOff>
      <xdr:row>355</xdr:row>
      <xdr:rowOff>1390524</xdr:rowOff>
    </xdr:to>
    <xdr:pic>
      <xdr:nvPicPr>
        <xdr:cNvPr id="104" name="Picture 103" descr="newwww.jpg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08784" y="1261654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0</xdr:col>
      <xdr:colOff>2250782</xdr:colOff>
      <xdr:row>43</xdr:row>
      <xdr:rowOff>59232</xdr:rowOff>
    </xdr:from>
    <xdr:to>
      <xdr:col>1</xdr:col>
      <xdr:colOff>2055708</xdr:colOff>
      <xdr:row>46</xdr:row>
      <xdr:rowOff>76040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250782" y="9348908"/>
          <a:ext cx="2214191" cy="7003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1703296</xdr:colOff>
      <xdr:row>356</xdr:row>
      <xdr:rowOff>44823</xdr:rowOff>
    </xdr:from>
    <xdr:to>
      <xdr:col>1</xdr:col>
      <xdr:colOff>1927413</xdr:colOff>
      <xdr:row>367</xdr:row>
      <xdr:rowOff>87477</xdr:rowOff>
    </xdr:to>
    <xdr:pic>
      <xdr:nvPicPr>
        <xdr:cNvPr id="107" name="Picture 106" descr="rally-board-65-off-white-01.png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703296" y="41652264"/>
          <a:ext cx="2633382" cy="2261417"/>
        </a:xfrm>
        <a:prstGeom prst="rect">
          <a:avLst/>
        </a:prstGeom>
      </xdr:spPr>
    </xdr:pic>
    <xdr:clientData/>
  </xdr:twoCellAnchor>
  <xdr:twoCellAnchor editAs="oneCell">
    <xdr:from>
      <xdr:col>1</xdr:col>
      <xdr:colOff>89647</xdr:colOff>
      <xdr:row>381</xdr:row>
      <xdr:rowOff>89647</xdr:rowOff>
    </xdr:from>
    <xdr:to>
      <xdr:col>1</xdr:col>
      <xdr:colOff>1979406</xdr:colOff>
      <xdr:row>392</xdr:row>
      <xdr:rowOff>48021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98912" y="18612971"/>
          <a:ext cx="1889759" cy="2177141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29</xdr:row>
      <xdr:rowOff>99000</xdr:rowOff>
    </xdr:from>
    <xdr:to>
      <xdr:col>1</xdr:col>
      <xdr:colOff>1571624</xdr:colOff>
      <xdr:row>33</xdr:row>
      <xdr:rowOff>76772</xdr:rowOff>
    </xdr:to>
    <xdr:pic>
      <xdr:nvPicPr>
        <xdr:cNvPr id="110" name="Picture 109" descr="MeetupMic_1.png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933140" y="24471794"/>
          <a:ext cx="1047749" cy="896654"/>
        </a:xfrm>
        <a:prstGeom prst="rect">
          <a:avLst/>
        </a:prstGeom>
      </xdr:spPr>
    </xdr:pic>
    <xdr:clientData/>
  </xdr:twoCellAnchor>
  <xdr:twoCellAnchor editAs="oneCell">
    <xdr:from>
      <xdr:col>1</xdr:col>
      <xdr:colOff>414620</xdr:colOff>
      <xdr:row>39</xdr:row>
      <xdr:rowOff>25492</xdr:rowOff>
    </xdr:from>
    <xdr:to>
      <xdr:col>1</xdr:col>
      <xdr:colOff>1669677</xdr:colOff>
      <xdr:row>42</xdr:row>
      <xdr:rowOff>113603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823885" y="9315168"/>
          <a:ext cx="1255057" cy="81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392206</xdr:colOff>
      <xdr:row>65</xdr:row>
      <xdr:rowOff>22414</xdr:rowOff>
    </xdr:from>
    <xdr:to>
      <xdr:col>1</xdr:col>
      <xdr:colOff>1535206</xdr:colOff>
      <xdr:row>70</xdr:row>
      <xdr:rowOff>156886</xdr:rowOff>
    </xdr:to>
    <xdr:pic>
      <xdr:nvPicPr>
        <xdr:cNvPr id="112" name="Picture 111" descr="CAMLOG000057__1.jpg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16200000">
          <a:off x="2801471" y="25358914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441833</xdr:colOff>
      <xdr:row>72</xdr:row>
      <xdr:rowOff>159284</xdr:rowOff>
    </xdr:from>
    <xdr:to>
      <xdr:col>1</xdr:col>
      <xdr:colOff>1503190</xdr:colOff>
      <xdr:row>76</xdr:row>
      <xdr:rowOff>100306</xdr:rowOff>
    </xdr:to>
    <xdr:pic>
      <xdr:nvPicPr>
        <xdr:cNvPr id="113" name="Picture 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851098" y="17830960"/>
          <a:ext cx="1061357" cy="703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81643</xdr:colOff>
      <xdr:row>97</xdr:row>
      <xdr:rowOff>68037</xdr:rowOff>
    </xdr:from>
    <xdr:to>
      <xdr:col>2</xdr:col>
      <xdr:colOff>40821</xdr:colOff>
      <xdr:row>97</xdr:row>
      <xdr:rowOff>517499</xdr:rowOff>
    </xdr:to>
    <xdr:pic>
      <xdr:nvPicPr>
        <xdr:cNvPr id="114" name="Picture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490908" y="77063655"/>
          <a:ext cx="2043472" cy="4494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7179</xdr:colOff>
      <xdr:row>98</xdr:row>
      <xdr:rowOff>122465</xdr:rowOff>
    </xdr:from>
    <xdr:to>
      <xdr:col>2</xdr:col>
      <xdr:colOff>0</xdr:colOff>
      <xdr:row>98</xdr:row>
      <xdr:rowOff>544285</xdr:rowOff>
    </xdr:to>
    <xdr:pic>
      <xdr:nvPicPr>
        <xdr:cNvPr id="115" name="Picture 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416444" y="77992141"/>
          <a:ext cx="2077115" cy="4218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176893</xdr:colOff>
      <xdr:row>115</xdr:row>
      <xdr:rowOff>136072</xdr:rowOff>
    </xdr:from>
    <xdr:to>
      <xdr:col>1</xdr:col>
      <xdr:colOff>1877786</xdr:colOff>
      <xdr:row>115</xdr:row>
      <xdr:rowOff>619004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586158" y="81927807"/>
          <a:ext cx="1700893" cy="4829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204108</xdr:colOff>
      <xdr:row>116</xdr:row>
      <xdr:rowOff>68037</xdr:rowOff>
    </xdr:from>
    <xdr:to>
      <xdr:col>1</xdr:col>
      <xdr:colOff>1836965</xdr:colOff>
      <xdr:row>116</xdr:row>
      <xdr:rowOff>515867</xdr:rowOff>
    </xdr:to>
    <xdr:pic>
      <xdr:nvPicPr>
        <xdr:cNvPr id="117" name="Picture 2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613373" y="82733831"/>
          <a:ext cx="1632857" cy="4478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183499</xdr:colOff>
      <xdr:row>137</xdr:row>
      <xdr:rowOff>23813</xdr:rowOff>
    </xdr:from>
    <xdr:to>
      <xdr:col>1</xdr:col>
      <xdr:colOff>1800358</xdr:colOff>
      <xdr:row>137</xdr:row>
      <xdr:rowOff>1190625</xdr:rowOff>
    </xdr:to>
    <xdr:pic>
      <xdr:nvPicPr>
        <xdr:cNvPr id="118" name="Picture 2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592764" y="81927607"/>
          <a:ext cx="1616859" cy="1166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54428</xdr:colOff>
      <xdr:row>138</xdr:row>
      <xdr:rowOff>40823</xdr:rowOff>
    </xdr:from>
    <xdr:to>
      <xdr:col>1</xdr:col>
      <xdr:colOff>1986643</xdr:colOff>
      <xdr:row>138</xdr:row>
      <xdr:rowOff>1065079</xdr:rowOff>
    </xdr:to>
    <xdr:pic>
      <xdr:nvPicPr>
        <xdr:cNvPr id="119" name="Picture 3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2463693" y="83143647"/>
          <a:ext cx="1932215" cy="10242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190499</xdr:colOff>
      <xdr:row>136</xdr:row>
      <xdr:rowOff>163286</xdr:rowOff>
    </xdr:from>
    <xdr:to>
      <xdr:col>1</xdr:col>
      <xdr:colOff>1932215</xdr:colOff>
      <xdr:row>136</xdr:row>
      <xdr:rowOff>1658984</xdr:rowOff>
    </xdr:to>
    <xdr:pic>
      <xdr:nvPicPr>
        <xdr:cNvPr id="120" name="Picture 119" descr="sight-facing-front-graphite-1.png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599764" y="80363786"/>
          <a:ext cx="1741716" cy="1495698"/>
        </a:xfrm>
        <a:prstGeom prst="rect">
          <a:avLst/>
        </a:prstGeom>
      </xdr:spPr>
    </xdr:pic>
    <xdr:clientData/>
  </xdr:twoCellAnchor>
  <xdr:twoCellAnchor editAs="oneCell">
    <xdr:from>
      <xdr:col>1</xdr:col>
      <xdr:colOff>369093</xdr:colOff>
      <xdr:row>79</xdr:row>
      <xdr:rowOff>57670</xdr:rowOff>
    </xdr:from>
    <xdr:to>
      <xdr:col>1</xdr:col>
      <xdr:colOff>1738313</xdr:colOff>
      <xdr:row>85</xdr:row>
      <xdr:rowOff>100692</xdr:rowOff>
    </xdr:to>
    <xdr:pic>
      <xdr:nvPicPr>
        <xdr:cNvPr id="121" name="Picture 120" descr="Meetup_Wallmount_1.png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78358" y="42875346"/>
          <a:ext cx="1369220" cy="1186022"/>
        </a:xfrm>
        <a:prstGeom prst="rect">
          <a:avLst/>
        </a:prstGeom>
      </xdr:spPr>
    </xdr:pic>
    <xdr:clientData/>
  </xdr:twoCellAnchor>
  <xdr:twoCellAnchor editAs="oneCell">
    <xdr:from>
      <xdr:col>1</xdr:col>
      <xdr:colOff>367392</xdr:colOff>
      <xdr:row>88</xdr:row>
      <xdr:rowOff>81643</xdr:rowOff>
    </xdr:from>
    <xdr:to>
      <xdr:col>1</xdr:col>
      <xdr:colOff>1736612</xdr:colOff>
      <xdr:row>94</xdr:row>
      <xdr:rowOff>135872</xdr:rowOff>
    </xdr:to>
    <xdr:pic>
      <xdr:nvPicPr>
        <xdr:cNvPr id="122" name="Picture 121" descr="Meetup_Wallmount_1.png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76657" y="44804319"/>
          <a:ext cx="1369220" cy="1197229"/>
        </a:xfrm>
        <a:prstGeom prst="rect">
          <a:avLst/>
        </a:prstGeom>
      </xdr:spPr>
    </xdr:pic>
    <xdr:clientData/>
  </xdr:twoCellAnchor>
  <xdr:twoCellAnchor editAs="oneCell">
    <xdr:from>
      <xdr:col>1</xdr:col>
      <xdr:colOff>557893</xdr:colOff>
      <xdr:row>139</xdr:row>
      <xdr:rowOff>27215</xdr:rowOff>
    </xdr:from>
    <xdr:to>
      <xdr:col>1</xdr:col>
      <xdr:colOff>1531690</xdr:colOff>
      <xdr:row>139</xdr:row>
      <xdr:rowOff>721179</xdr:rowOff>
    </xdr:to>
    <xdr:pic>
      <xdr:nvPicPr>
        <xdr:cNvPr id="123" name="Picture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967158" y="98145921"/>
          <a:ext cx="973797" cy="6939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516440</xdr:colOff>
      <xdr:row>139</xdr:row>
      <xdr:rowOff>734785</xdr:rowOff>
    </xdr:from>
    <xdr:to>
      <xdr:col>1</xdr:col>
      <xdr:colOff>1615168</xdr:colOff>
      <xdr:row>140</xdr:row>
      <xdr:rowOff>650424</xdr:rowOff>
    </xdr:to>
    <xdr:pic>
      <xdr:nvPicPr>
        <xdr:cNvPr id="124" name="Picture 5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2925705" y="98853491"/>
          <a:ext cx="1098728" cy="6664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144112</xdr:colOff>
      <xdr:row>142</xdr:row>
      <xdr:rowOff>68035</xdr:rowOff>
    </xdr:from>
    <xdr:to>
      <xdr:col>1</xdr:col>
      <xdr:colOff>1884590</xdr:colOff>
      <xdr:row>142</xdr:row>
      <xdr:rowOff>1390649</xdr:rowOff>
    </xdr:to>
    <xdr:pic>
      <xdr:nvPicPr>
        <xdr:cNvPr id="125" name="Picture 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2553377" y="86319711"/>
          <a:ext cx="1740478" cy="13226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633156</xdr:colOff>
      <xdr:row>144</xdr:row>
      <xdr:rowOff>353784</xdr:rowOff>
    </xdr:from>
    <xdr:to>
      <xdr:col>1</xdr:col>
      <xdr:colOff>1372961</xdr:colOff>
      <xdr:row>144</xdr:row>
      <xdr:rowOff>355145</xdr:rowOff>
    </xdr:to>
    <xdr:pic>
      <xdr:nvPicPr>
        <xdr:cNvPr id="127" name="Picture 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42421" y="89619843"/>
          <a:ext cx="739805" cy="13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268944</xdr:colOff>
      <xdr:row>144</xdr:row>
      <xdr:rowOff>22412</xdr:rowOff>
    </xdr:from>
    <xdr:to>
      <xdr:col>1</xdr:col>
      <xdr:colOff>1636061</xdr:colOff>
      <xdr:row>144</xdr:row>
      <xdr:rowOff>1249823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678209" y="38402559"/>
          <a:ext cx="1367117" cy="1227411"/>
        </a:xfrm>
        <a:prstGeom prst="rect">
          <a:avLst/>
        </a:prstGeom>
      </xdr:spPr>
    </xdr:pic>
    <xdr:clientData/>
  </xdr:twoCellAnchor>
  <xdr:twoCellAnchor editAs="oneCell">
    <xdr:from>
      <xdr:col>1</xdr:col>
      <xdr:colOff>707572</xdr:colOff>
      <xdr:row>141</xdr:row>
      <xdr:rowOff>9072</xdr:rowOff>
    </xdr:from>
    <xdr:to>
      <xdr:col>1</xdr:col>
      <xdr:colOff>1530804</xdr:colOff>
      <xdr:row>141</xdr:row>
      <xdr:rowOff>716643</xdr:rowOff>
    </xdr:to>
    <xdr:pic>
      <xdr:nvPicPr>
        <xdr:cNvPr id="129" name="Picture 128" descr="Rally Mic Pod Hub.jpg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16837" y="99225954"/>
          <a:ext cx="823232" cy="707571"/>
        </a:xfrm>
        <a:prstGeom prst="rect">
          <a:avLst/>
        </a:prstGeom>
      </xdr:spPr>
    </xdr:pic>
    <xdr:clientData/>
  </xdr:twoCellAnchor>
  <xdr:twoCellAnchor editAs="oneCell">
    <xdr:from>
      <xdr:col>1</xdr:col>
      <xdr:colOff>635652</xdr:colOff>
      <xdr:row>146</xdr:row>
      <xdr:rowOff>92732</xdr:rowOff>
    </xdr:from>
    <xdr:to>
      <xdr:col>1</xdr:col>
      <xdr:colOff>1367116</xdr:colOff>
      <xdr:row>146</xdr:row>
      <xdr:rowOff>663197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 rot="5400000">
          <a:off x="3125416" y="41048174"/>
          <a:ext cx="570465" cy="7314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268942</xdr:colOff>
      <xdr:row>143</xdr:row>
      <xdr:rowOff>22412</xdr:rowOff>
    </xdr:from>
    <xdr:to>
      <xdr:col>1</xdr:col>
      <xdr:colOff>1882588</xdr:colOff>
      <xdr:row>143</xdr:row>
      <xdr:rowOff>879297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678207" y="42167736"/>
          <a:ext cx="1613646" cy="856885"/>
        </a:xfrm>
        <a:prstGeom prst="rect">
          <a:avLst/>
        </a:prstGeom>
      </xdr:spPr>
    </xdr:pic>
    <xdr:clientData/>
  </xdr:twoCellAnchor>
  <xdr:twoCellAnchor editAs="oneCell">
    <xdr:from>
      <xdr:col>1</xdr:col>
      <xdr:colOff>230522</xdr:colOff>
      <xdr:row>147</xdr:row>
      <xdr:rowOff>0</xdr:rowOff>
    </xdr:from>
    <xdr:to>
      <xdr:col>1</xdr:col>
      <xdr:colOff>1872668</xdr:colOff>
      <xdr:row>147</xdr:row>
      <xdr:rowOff>2882</xdr:rowOff>
    </xdr:to>
    <xdr:pic>
      <xdr:nvPicPr>
        <xdr:cNvPr id="132" name="Picture 1" descr="Rally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39787" y="97289471"/>
          <a:ext cx="1642146" cy="288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136072</xdr:colOff>
      <xdr:row>147</xdr:row>
      <xdr:rowOff>449036</xdr:rowOff>
    </xdr:from>
    <xdr:to>
      <xdr:col>1</xdr:col>
      <xdr:colOff>1924991</xdr:colOff>
      <xdr:row>147</xdr:row>
      <xdr:rowOff>452046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5337" y="97738507"/>
          <a:ext cx="1788919" cy="3010"/>
        </a:xfrm>
        <a:prstGeom prst="rect">
          <a:avLst/>
        </a:prstGeom>
      </xdr:spPr>
    </xdr:pic>
    <xdr:clientData/>
  </xdr:twoCellAnchor>
  <xdr:twoCellAnchor editAs="oneCell">
    <xdr:from>
      <xdr:col>1</xdr:col>
      <xdr:colOff>589644</xdr:colOff>
      <xdr:row>148</xdr:row>
      <xdr:rowOff>27215</xdr:rowOff>
    </xdr:from>
    <xdr:to>
      <xdr:col>1</xdr:col>
      <xdr:colOff>1696358</xdr:colOff>
      <xdr:row>148</xdr:row>
      <xdr:rowOff>582532</xdr:rowOff>
    </xdr:to>
    <xdr:pic>
      <xdr:nvPicPr>
        <xdr:cNvPr id="134" name="Picture 133" descr="Rally Mounting Kit.jpg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 t="20604" b="21017"/>
        <a:stretch>
          <a:fillRect/>
        </a:stretch>
      </xdr:blipFill>
      <xdr:spPr>
        <a:xfrm>
          <a:off x="2998909" y="99188068"/>
          <a:ext cx="1106714" cy="555317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147</xdr:row>
      <xdr:rowOff>56030</xdr:rowOff>
    </xdr:from>
    <xdr:to>
      <xdr:col>1</xdr:col>
      <xdr:colOff>1979418</xdr:colOff>
      <xdr:row>147</xdr:row>
      <xdr:rowOff>1634170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99764" y="97345501"/>
          <a:ext cx="1788919" cy="1578140"/>
        </a:xfrm>
        <a:prstGeom prst="rect">
          <a:avLst/>
        </a:prstGeom>
      </xdr:spPr>
    </xdr:pic>
    <xdr:clientData/>
  </xdr:twoCellAnchor>
  <xdr:twoCellAnchor editAs="oneCell">
    <xdr:from>
      <xdr:col>1</xdr:col>
      <xdr:colOff>350584</xdr:colOff>
      <xdr:row>150</xdr:row>
      <xdr:rowOff>13607</xdr:rowOff>
    </xdr:from>
    <xdr:to>
      <xdr:col>1</xdr:col>
      <xdr:colOff>1859302</xdr:colOff>
      <xdr:row>156</xdr:row>
      <xdr:rowOff>32252</xdr:rowOff>
    </xdr:to>
    <xdr:pic>
      <xdr:nvPicPr>
        <xdr:cNvPr id="136" name="Picture 2" descr="https://assets.logitech.com/assets/65507/7/rally-camera.png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2759849" y="110873401"/>
          <a:ext cx="1508718" cy="130732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633156</xdr:colOff>
      <xdr:row>149</xdr:row>
      <xdr:rowOff>0</xdr:rowOff>
    </xdr:from>
    <xdr:to>
      <xdr:col>1</xdr:col>
      <xdr:colOff>1372961</xdr:colOff>
      <xdr:row>149</xdr:row>
      <xdr:rowOff>1361</xdr:rowOff>
    </xdr:to>
    <xdr:pic>
      <xdr:nvPicPr>
        <xdr:cNvPr id="137" name="Picture 2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42421" y="110377941"/>
          <a:ext cx="739805" cy="13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2398060</xdr:colOff>
      <xdr:row>177</xdr:row>
      <xdr:rowOff>11206</xdr:rowOff>
    </xdr:from>
    <xdr:to>
      <xdr:col>1</xdr:col>
      <xdr:colOff>2073089</xdr:colOff>
      <xdr:row>182</xdr:row>
      <xdr:rowOff>1282</xdr:rowOff>
    </xdr:to>
    <xdr:pic>
      <xdr:nvPicPr>
        <xdr:cNvPr id="138" name="Picture 137" descr="rally-bar-huddle-front-01.png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2398060" y="98768647"/>
          <a:ext cx="2084294" cy="1289959"/>
        </a:xfrm>
        <a:prstGeom prst="rect">
          <a:avLst/>
        </a:prstGeom>
      </xdr:spPr>
    </xdr:pic>
    <xdr:clientData/>
  </xdr:twoCellAnchor>
  <xdr:twoCellAnchor editAs="oneCell">
    <xdr:from>
      <xdr:col>1</xdr:col>
      <xdr:colOff>94728</xdr:colOff>
      <xdr:row>193</xdr:row>
      <xdr:rowOff>149679</xdr:rowOff>
    </xdr:from>
    <xdr:to>
      <xdr:col>1</xdr:col>
      <xdr:colOff>2027462</xdr:colOff>
      <xdr:row>193</xdr:row>
      <xdr:rowOff>1601563</xdr:rowOff>
    </xdr:to>
    <xdr:pic>
      <xdr:nvPicPr>
        <xdr:cNvPr id="139" name="Picture 1" descr="Logitech Tap 4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2503993" y="117094267"/>
          <a:ext cx="1932734" cy="145188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371929</xdr:colOff>
      <xdr:row>194</xdr:row>
      <xdr:rowOff>45359</xdr:rowOff>
    </xdr:from>
    <xdr:to>
      <xdr:col>1</xdr:col>
      <xdr:colOff>1850571</xdr:colOff>
      <xdr:row>194</xdr:row>
      <xdr:rowOff>763132</xdr:rowOff>
    </xdr:to>
    <xdr:pic>
      <xdr:nvPicPr>
        <xdr:cNvPr id="140" name="Picture 139" descr="Logitech TAP IP - Graphite.jpg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 l="12916" r="9198"/>
        <a:stretch>
          <a:fillRect/>
        </a:stretch>
      </xdr:blipFill>
      <xdr:spPr>
        <a:xfrm>
          <a:off x="2781194" y="119074241"/>
          <a:ext cx="1478642" cy="717773"/>
        </a:xfrm>
        <a:prstGeom prst="rect">
          <a:avLst/>
        </a:prstGeom>
      </xdr:spPr>
    </xdr:pic>
    <xdr:clientData/>
  </xdr:twoCellAnchor>
  <xdr:twoCellAnchor editAs="oneCell">
    <xdr:from>
      <xdr:col>1</xdr:col>
      <xdr:colOff>362856</xdr:colOff>
      <xdr:row>196</xdr:row>
      <xdr:rowOff>190500</xdr:rowOff>
    </xdr:from>
    <xdr:to>
      <xdr:col>1</xdr:col>
      <xdr:colOff>1723571</xdr:colOff>
      <xdr:row>196</xdr:row>
      <xdr:rowOff>1111250</xdr:rowOff>
    </xdr:to>
    <xdr:pic>
      <xdr:nvPicPr>
        <xdr:cNvPr id="141" name="Picture 140" descr="TAP SCHEDULER-Graphite.jpg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 l="17703" r="20543"/>
        <a:stretch>
          <a:fillRect/>
        </a:stretch>
      </xdr:blipFill>
      <xdr:spPr>
        <a:xfrm>
          <a:off x="2772121" y="122032059"/>
          <a:ext cx="1360715" cy="920750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195</xdr:row>
      <xdr:rowOff>0</xdr:rowOff>
    </xdr:from>
    <xdr:to>
      <xdr:col>2</xdr:col>
      <xdr:colOff>6021160</xdr:colOff>
      <xdr:row>195</xdr:row>
      <xdr:rowOff>2595</xdr:rowOff>
    </xdr:to>
    <xdr:pic>
      <xdr:nvPicPr>
        <xdr:cNvPr id="142" name="Picture 141" descr="newwww.jpg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19902941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195</xdr:row>
      <xdr:rowOff>1387929</xdr:rowOff>
    </xdr:from>
    <xdr:to>
      <xdr:col>2</xdr:col>
      <xdr:colOff>6021160</xdr:colOff>
      <xdr:row>195</xdr:row>
      <xdr:rowOff>1390524</xdr:rowOff>
    </xdr:to>
    <xdr:pic>
      <xdr:nvPicPr>
        <xdr:cNvPr id="143" name="Picture 142" descr="newwww.jpg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2129087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195</xdr:row>
      <xdr:rowOff>228600</xdr:rowOff>
    </xdr:from>
    <xdr:to>
      <xdr:col>1</xdr:col>
      <xdr:colOff>2066130</xdr:colOff>
      <xdr:row>195</xdr:row>
      <xdr:rowOff>1163241</xdr:rowOff>
    </xdr:to>
    <xdr:pic>
      <xdr:nvPicPr>
        <xdr:cNvPr id="144" name="Picture 143" descr="2566_04_18_11_07_49_Logitech_Tap_IP_White_952_000088_Acquire.png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510865" y="120131541"/>
          <a:ext cx="1964530" cy="934641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197</xdr:row>
      <xdr:rowOff>435428</xdr:rowOff>
    </xdr:from>
    <xdr:to>
      <xdr:col>1</xdr:col>
      <xdr:colOff>1973011</xdr:colOff>
      <xdr:row>197</xdr:row>
      <xdr:rowOff>436790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1608" y="123644104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197</xdr:row>
      <xdr:rowOff>1387929</xdr:rowOff>
    </xdr:from>
    <xdr:to>
      <xdr:col>2</xdr:col>
      <xdr:colOff>6021160</xdr:colOff>
      <xdr:row>197</xdr:row>
      <xdr:rowOff>1390524</xdr:rowOff>
    </xdr:to>
    <xdr:pic>
      <xdr:nvPicPr>
        <xdr:cNvPr id="146" name="Picture 145" descr="newwww.jpg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24596605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83344</xdr:colOff>
      <xdr:row>197</xdr:row>
      <xdr:rowOff>234433</xdr:rowOff>
    </xdr:from>
    <xdr:to>
      <xdr:col>2</xdr:col>
      <xdr:colOff>1853</xdr:colOff>
      <xdr:row>197</xdr:row>
      <xdr:rowOff>1514839</xdr:rowOff>
    </xdr:to>
    <xdr:pic>
      <xdr:nvPicPr>
        <xdr:cNvPr id="147" name="Picture 146" descr="2566_04_18_11_19_46_LOGITECH_TAP_SCHEDULER_Google_Search.png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492609" y="123443109"/>
          <a:ext cx="2002803" cy="1280406"/>
        </a:xfrm>
        <a:prstGeom prst="rect">
          <a:avLst/>
        </a:prstGeom>
      </xdr:spPr>
    </xdr:pic>
    <xdr:clientData/>
  </xdr:twoCellAnchor>
  <xdr:twoCellAnchor editAs="oneCell">
    <xdr:from>
      <xdr:col>1</xdr:col>
      <xdr:colOff>273843</xdr:colOff>
      <xdr:row>214</xdr:row>
      <xdr:rowOff>119063</xdr:rowOff>
    </xdr:from>
    <xdr:to>
      <xdr:col>1</xdr:col>
      <xdr:colOff>1833562</xdr:colOff>
      <xdr:row>219</xdr:row>
      <xdr:rowOff>58033</xdr:rowOff>
    </xdr:to>
    <xdr:pic>
      <xdr:nvPicPr>
        <xdr:cNvPr id="148" name="Picture 147" descr="608fd3f1497cad290e9a9211-900Wx900H-820Wx820H.jpg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 l="15396" t="15963" r="14024" b="16937"/>
        <a:stretch>
          <a:fillRect/>
        </a:stretch>
      </xdr:blipFill>
      <xdr:spPr>
        <a:xfrm>
          <a:off x="2683108" y="151241592"/>
          <a:ext cx="1559719" cy="891471"/>
        </a:xfrm>
        <a:prstGeom prst="rect">
          <a:avLst/>
        </a:prstGeom>
      </xdr:spPr>
    </xdr:pic>
    <xdr:clientData/>
  </xdr:twoCellAnchor>
  <xdr:twoCellAnchor editAs="oneCell">
    <xdr:from>
      <xdr:col>1</xdr:col>
      <xdr:colOff>89647</xdr:colOff>
      <xdr:row>200</xdr:row>
      <xdr:rowOff>100853</xdr:rowOff>
    </xdr:from>
    <xdr:to>
      <xdr:col>1</xdr:col>
      <xdr:colOff>2033831</xdr:colOff>
      <xdr:row>206</xdr:row>
      <xdr:rowOff>56031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498912" y="148612412"/>
          <a:ext cx="1944184" cy="116541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230522</xdr:colOff>
      <xdr:row>212</xdr:row>
      <xdr:rowOff>0</xdr:rowOff>
    </xdr:from>
    <xdr:to>
      <xdr:col>1</xdr:col>
      <xdr:colOff>1872668</xdr:colOff>
      <xdr:row>212</xdr:row>
      <xdr:rowOff>2882</xdr:rowOff>
    </xdr:to>
    <xdr:pic>
      <xdr:nvPicPr>
        <xdr:cNvPr id="151" name="Picture 1" descr="Rally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39787" y="107117029"/>
          <a:ext cx="1642146" cy="288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136072</xdr:colOff>
      <xdr:row>212</xdr:row>
      <xdr:rowOff>0</xdr:rowOff>
    </xdr:from>
    <xdr:to>
      <xdr:col>1</xdr:col>
      <xdr:colOff>1924991</xdr:colOff>
      <xdr:row>212</xdr:row>
      <xdr:rowOff>3010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5337" y="107117029"/>
          <a:ext cx="1788919" cy="3010"/>
        </a:xfrm>
        <a:prstGeom prst="rect">
          <a:avLst/>
        </a:prstGeom>
      </xdr:spPr>
    </xdr:pic>
    <xdr:clientData/>
  </xdr:twoCellAnchor>
  <xdr:twoCellAnchor editAs="oneCell">
    <xdr:from>
      <xdr:col>1</xdr:col>
      <xdr:colOff>367393</xdr:colOff>
      <xdr:row>212</xdr:row>
      <xdr:rowOff>462643</xdr:rowOff>
    </xdr:from>
    <xdr:to>
      <xdr:col>1</xdr:col>
      <xdr:colOff>1643628</xdr:colOff>
      <xdr:row>212</xdr:row>
      <xdr:rowOff>1712710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2776658" y="107579672"/>
          <a:ext cx="1276235" cy="12500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633156</xdr:colOff>
      <xdr:row>212</xdr:row>
      <xdr:rowOff>0</xdr:rowOff>
    </xdr:from>
    <xdr:to>
      <xdr:col>1</xdr:col>
      <xdr:colOff>1372961</xdr:colOff>
      <xdr:row>212</xdr:row>
      <xdr:rowOff>1361</xdr:rowOff>
    </xdr:to>
    <xdr:pic>
      <xdr:nvPicPr>
        <xdr:cNvPr id="154" name="Picture 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42421" y="107117029"/>
          <a:ext cx="739805" cy="13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132343</xdr:colOff>
      <xdr:row>226</xdr:row>
      <xdr:rowOff>435428</xdr:rowOff>
    </xdr:from>
    <xdr:to>
      <xdr:col>1</xdr:col>
      <xdr:colOff>1973011</xdr:colOff>
      <xdr:row>226</xdr:row>
      <xdr:rowOff>1360715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1608" y="113345899"/>
          <a:ext cx="1840668" cy="9252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466444</xdr:colOff>
      <xdr:row>228</xdr:row>
      <xdr:rowOff>0</xdr:rowOff>
    </xdr:from>
    <xdr:to>
      <xdr:col>1</xdr:col>
      <xdr:colOff>1648069</xdr:colOff>
      <xdr:row>231</xdr:row>
      <xdr:rowOff>106631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2875709" y="175663412"/>
          <a:ext cx="1181625" cy="722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251232</xdr:colOff>
      <xdr:row>227</xdr:row>
      <xdr:rowOff>30815</xdr:rowOff>
    </xdr:from>
    <xdr:to>
      <xdr:col>1</xdr:col>
      <xdr:colOff>1905000</xdr:colOff>
      <xdr:row>237</xdr:row>
      <xdr:rowOff>25570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2660497" y="175279609"/>
          <a:ext cx="1653768" cy="2437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760832</xdr:colOff>
      <xdr:row>237</xdr:row>
      <xdr:rowOff>326099</xdr:rowOff>
    </xdr:from>
    <xdr:to>
      <xdr:col>1</xdr:col>
      <xdr:colOff>1105239</xdr:colOff>
      <xdr:row>251</xdr:row>
      <xdr:rowOff>171320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760832" y="178017775"/>
          <a:ext cx="2753672" cy="28708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421823</xdr:colOff>
      <xdr:row>228</xdr:row>
      <xdr:rowOff>149677</xdr:rowOff>
    </xdr:from>
    <xdr:to>
      <xdr:col>0</xdr:col>
      <xdr:colOff>1993448</xdr:colOff>
      <xdr:row>233</xdr:row>
      <xdr:rowOff>57773</xdr:rowOff>
    </xdr:to>
    <xdr:pic>
      <xdr:nvPicPr>
        <xdr:cNvPr id="150" name="Picture 149" descr="781mzq.gif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1823" y="175813089"/>
          <a:ext cx="1571625" cy="1129537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156882</xdr:colOff>
      <xdr:row>285</xdr:row>
      <xdr:rowOff>66142</xdr:rowOff>
    </xdr:from>
    <xdr:to>
      <xdr:col>1</xdr:col>
      <xdr:colOff>1632698</xdr:colOff>
      <xdr:row>291</xdr:row>
      <xdr:rowOff>145677</xdr:rowOff>
    </xdr:to>
    <xdr:pic>
      <xdr:nvPicPr>
        <xdr:cNvPr id="155" name="Picture 154" descr="PTZ Pro2_1.png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566147" y="105603142"/>
          <a:ext cx="1475816" cy="1323387"/>
        </a:xfrm>
        <a:prstGeom prst="rect">
          <a:avLst/>
        </a:prstGeom>
      </xdr:spPr>
    </xdr:pic>
    <xdr:clientData/>
  </xdr:twoCellAnchor>
  <xdr:twoCellAnchor editAs="oneCell">
    <xdr:from>
      <xdr:col>1</xdr:col>
      <xdr:colOff>414618</xdr:colOff>
      <xdr:row>292</xdr:row>
      <xdr:rowOff>67236</xdr:rowOff>
    </xdr:from>
    <xdr:to>
      <xdr:col>1</xdr:col>
      <xdr:colOff>1627273</xdr:colOff>
      <xdr:row>298</xdr:row>
      <xdr:rowOff>79561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2823883" y="107038589"/>
          <a:ext cx="1212655" cy="12225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744994</xdr:colOff>
      <xdr:row>304</xdr:row>
      <xdr:rowOff>166687</xdr:rowOff>
    </xdr:from>
    <xdr:to>
      <xdr:col>1</xdr:col>
      <xdr:colOff>1373250</xdr:colOff>
      <xdr:row>311</xdr:row>
      <xdr:rowOff>176812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 l="12453"/>
        <a:stretch>
          <a:fillRect/>
        </a:stretch>
      </xdr:blipFill>
      <xdr:spPr bwMode="auto">
        <a:xfrm>
          <a:off x="3154259" y="100885158"/>
          <a:ext cx="628256" cy="18254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239824</xdr:colOff>
      <xdr:row>327</xdr:row>
      <xdr:rowOff>368603</xdr:rowOff>
    </xdr:from>
    <xdr:to>
      <xdr:col>1</xdr:col>
      <xdr:colOff>2059781</xdr:colOff>
      <xdr:row>337</xdr:row>
      <xdr:rowOff>1631</xdr:rowOff>
    </xdr:to>
    <xdr:pic>
      <xdr:nvPicPr>
        <xdr:cNvPr id="158" name="Picture 157" descr="http://www.logitech.com/assets/43112/oa-glamor-images.png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9089" y="101019838"/>
          <a:ext cx="1819957" cy="212073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421821</xdr:colOff>
      <xdr:row>327</xdr:row>
      <xdr:rowOff>660678</xdr:rowOff>
    </xdr:from>
    <xdr:to>
      <xdr:col>0</xdr:col>
      <xdr:colOff>1993446</xdr:colOff>
      <xdr:row>333</xdr:row>
      <xdr:rowOff>92527</xdr:rowOff>
    </xdr:to>
    <xdr:pic>
      <xdr:nvPicPr>
        <xdr:cNvPr id="159" name="Picture 158" descr="781mzq.gif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1821" y="101311913"/>
          <a:ext cx="1571625" cy="1112731"/>
        </a:xfrm>
        <a:prstGeom prst="rect">
          <a:avLst/>
        </a:prstGeom>
      </xdr:spPr>
    </xdr:pic>
    <xdr:clientData/>
  </xdr:twoCellAnchor>
  <xdr:twoCellAnchor editAs="oneCell">
    <xdr:from>
      <xdr:col>1</xdr:col>
      <xdr:colOff>230522</xdr:colOff>
      <xdr:row>198</xdr:row>
      <xdr:rowOff>0</xdr:rowOff>
    </xdr:from>
    <xdr:to>
      <xdr:col>1</xdr:col>
      <xdr:colOff>1872668</xdr:colOff>
      <xdr:row>198</xdr:row>
      <xdr:rowOff>2882</xdr:rowOff>
    </xdr:to>
    <xdr:pic>
      <xdr:nvPicPr>
        <xdr:cNvPr id="160" name="Picture 1" descr="Rally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39787" y="132969000"/>
          <a:ext cx="1642146" cy="288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136072</xdr:colOff>
      <xdr:row>198</xdr:row>
      <xdr:rowOff>0</xdr:rowOff>
    </xdr:from>
    <xdr:to>
      <xdr:col>1</xdr:col>
      <xdr:colOff>1924991</xdr:colOff>
      <xdr:row>198</xdr:row>
      <xdr:rowOff>3010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5337" y="132969000"/>
          <a:ext cx="1788919" cy="3010"/>
        </a:xfrm>
        <a:prstGeom prst="rect">
          <a:avLst/>
        </a:prstGeom>
      </xdr:spPr>
    </xdr:pic>
    <xdr:clientData/>
  </xdr:twoCellAnchor>
  <xdr:twoCellAnchor editAs="oneCell">
    <xdr:from>
      <xdr:col>1</xdr:col>
      <xdr:colOff>633156</xdr:colOff>
      <xdr:row>198</xdr:row>
      <xdr:rowOff>0</xdr:rowOff>
    </xdr:from>
    <xdr:to>
      <xdr:col>1</xdr:col>
      <xdr:colOff>1372961</xdr:colOff>
      <xdr:row>198</xdr:row>
      <xdr:rowOff>1361</xdr:rowOff>
    </xdr:to>
    <xdr:pic>
      <xdr:nvPicPr>
        <xdr:cNvPr id="162" name="Picture 2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42421" y="132969000"/>
          <a:ext cx="739805" cy="13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176893</xdr:colOff>
      <xdr:row>198</xdr:row>
      <xdr:rowOff>231322</xdr:rowOff>
    </xdr:from>
    <xdr:to>
      <xdr:col>1</xdr:col>
      <xdr:colOff>1919968</xdr:colOff>
      <xdr:row>198</xdr:row>
      <xdr:rowOff>1479097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2586158" y="133200322"/>
          <a:ext cx="1743075" cy="1247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132343</xdr:colOff>
      <xdr:row>199</xdr:row>
      <xdr:rowOff>435428</xdr:rowOff>
    </xdr:from>
    <xdr:to>
      <xdr:col>1</xdr:col>
      <xdr:colOff>1973011</xdr:colOff>
      <xdr:row>199</xdr:row>
      <xdr:rowOff>436790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1608" y="135141340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199</xdr:row>
      <xdr:rowOff>1387929</xdr:rowOff>
    </xdr:from>
    <xdr:to>
      <xdr:col>2</xdr:col>
      <xdr:colOff>6021160</xdr:colOff>
      <xdr:row>199</xdr:row>
      <xdr:rowOff>1390524</xdr:rowOff>
    </xdr:to>
    <xdr:pic>
      <xdr:nvPicPr>
        <xdr:cNvPr id="165" name="Picture 164" descr="newwww.jpg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36093841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452438</xdr:colOff>
      <xdr:row>199</xdr:row>
      <xdr:rowOff>356925</xdr:rowOff>
    </xdr:from>
    <xdr:to>
      <xdr:col>1</xdr:col>
      <xdr:colOff>1750219</xdr:colOff>
      <xdr:row>199</xdr:row>
      <xdr:rowOff>1491299</xdr:rowOff>
    </xdr:to>
    <xdr:pic>
      <xdr:nvPicPr>
        <xdr:cNvPr id="166" name="Picture 165" descr="2566_04_18_10_55_28_สาย_Logitech_Strong_USB_Tap_Rally_Camera_Meetup.png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861703" y="135062837"/>
          <a:ext cx="1297781" cy="1134374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198</xdr:row>
      <xdr:rowOff>1387929</xdr:rowOff>
    </xdr:from>
    <xdr:to>
      <xdr:col>2</xdr:col>
      <xdr:colOff>6021160</xdr:colOff>
      <xdr:row>198</xdr:row>
      <xdr:rowOff>1390524</xdr:rowOff>
    </xdr:to>
    <xdr:pic>
      <xdr:nvPicPr>
        <xdr:cNvPr id="167" name="Picture 166" descr="newwww.jpg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34356929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198</xdr:row>
      <xdr:rowOff>0</xdr:rowOff>
    </xdr:from>
    <xdr:to>
      <xdr:col>2</xdr:col>
      <xdr:colOff>6021160</xdr:colOff>
      <xdr:row>198</xdr:row>
      <xdr:rowOff>2595</xdr:rowOff>
    </xdr:to>
    <xdr:pic>
      <xdr:nvPicPr>
        <xdr:cNvPr id="168" name="Picture 167" descr="newwww.jpg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329690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2</xdr:col>
      <xdr:colOff>4118427</xdr:colOff>
      <xdr:row>198</xdr:row>
      <xdr:rowOff>0</xdr:rowOff>
    </xdr:from>
    <xdr:to>
      <xdr:col>2</xdr:col>
      <xdr:colOff>6021160</xdr:colOff>
      <xdr:row>198</xdr:row>
      <xdr:rowOff>2595</xdr:rowOff>
    </xdr:to>
    <xdr:pic>
      <xdr:nvPicPr>
        <xdr:cNvPr id="169" name="Picture 168" descr="newwww.jpg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329690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132343</xdr:colOff>
      <xdr:row>198</xdr:row>
      <xdr:rowOff>0</xdr:rowOff>
    </xdr:from>
    <xdr:to>
      <xdr:col>1</xdr:col>
      <xdr:colOff>1973011</xdr:colOff>
      <xdr:row>198</xdr:row>
      <xdr:rowOff>1362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541608" y="132969000"/>
          <a:ext cx="1840668" cy="13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4118427</xdr:colOff>
      <xdr:row>198</xdr:row>
      <xdr:rowOff>0</xdr:rowOff>
    </xdr:from>
    <xdr:to>
      <xdr:col>2</xdr:col>
      <xdr:colOff>6021160</xdr:colOff>
      <xdr:row>198</xdr:row>
      <xdr:rowOff>2595</xdr:rowOff>
    </xdr:to>
    <xdr:pic>
      <xdr:nvPicPr>
        <xdr:cNvPr id="171" name="Picture 170" descr="newwww.jpg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611986" y="132969000"/>
          <a:ext cx="1902733" cy="2595"/>
        </a:xfrm>
        <a:prstGeom prst="rect">
          <a:avLst/>
        </a:prstGeom>
      </xdr:spPr>
    </xdr:pic>
    <xdr:clientData/>
  </xdr:twoCellAnchor>
  <xdr:twoCellAnchor editAs="oneCell">
    <xdr:from>
      <xdr:col>1</xdr:col>
      <xdr:colOff>313765</xdr:colOff>
      <xdr:row>145</xdr:row>
      <xdr:rowOff>56030</xdr:rowOff>
    </xdr:from>
    <xdr:to>
      <xdr:col>1</xdr:col>
      <xdr:colOff>1658471</xdr:colOff>
      <xdr:row>145</xdr:row>
      <xdr:rowOff>1178082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723590" y="41042105"/>
          <a:ext cx="1344706" cy="11220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83345</xdr:colOff>
      <xdr:row>30</xdr:row>
      <xdr:rowOff>11907</xdr:rowOff>
    </xdr:from>
    <xdr:to>
      <xdr:col>8</xdr:col>
      <xdr:colOff>422741</xdr:colOff>
      <xdr:row>35</xdr:row>
      <xdr:rowOff>16757</xdr:rowOff>
    </xdr:to>
    <xdr:pic>
      <xdr:nvPicPr>
        <xdr:cNvPr id="6" name="Picture 5" descr="LINE_NOTE_250402_1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5920" y="12937332"/>
          <a:ext cx="6076621" cy="3383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190501</xdr:rowOff>
    </xdr:from>
    <xdr:to>
      <xdr:col>8</xdr:col>
      <xdr:colOff>313531</xdr:colOff>
      <xdr:row>72</xdr:row>
      <xdr:rowOff>142876</xdr:rowOff>
    </xdr:to>
    <xdr:pic>
      <xdr:nvPicPr>
        <xdr:cNvPr id="7" name="Picture 6" descr="messageImage_1758611131686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316326"/>
          <a:ext cx="11413331" cy="6353175"/>
        </a:xfrm>
        <a:prstGeom prst="rect">
          <a:avLst/>
        </a:prstGeom>
      </xdr:spPr>
    </xdr:pic>
    <xdr:clientData/>
  </xdr:twoCellAnchor>
  <xdr:twoCellAnchor editAs="oneCell">
    <xdr:from>
      <xdr:col>1</xdr:col>
      <xdr:colOff>642937</xdr:colOff>
      <xdr:row>31</xdr:row>
      <xdr:rowOff>773903</xdr:rowOff>
    </xdr:from>
    <xdr:to>
      <xdr:col>2</xdr:col>
      <xdr:colOff>3131344</xdr:colOff>
      <xdr:row>40</xdr:row>
      <xdr:rowOff>111452</xdr:rowOff>
    </xdr:to>
    <xdr:pic>
      <xdr:nvPicPr>
        <xdr:cNvPr id="8" name="Picture 7" descr="image (86)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4987" y="14499428"/>
          <a:ext cx="3364707" cy="1761662"/>
        </a:xfrm>
        <a:prstGeom prst="rect">
          <a:avLst/>
        </a:prstGeom>
      </xdr:spPr>
    </xdr:pic>
    <xdr:clientData/>
  </xdr:twoCellAnchor>
  <xdr:twoCellAnchor editAs="oneCell">
    <xdr:from>
      <xdr:col>3</xdr:col>
      <xdr:colOff>83345</xdr:colOff>
      <xdr:row>30</xdr:row>
      <xdr:rowOff>11907</xdr:rowOff>
    </xdr:from>
    <xdr:to>
      <xdr:col>8</xdr:col>
      <xdr:colOff>648960</xdr:colOff>
      <xdr:row>40</xdr:row>
      <xdr:rowOff>195350</xdr:rowOff>
    </xdr:to>
    <xdr:pic>
      <xdr:nvPicPr>
        <xdr:cNvPr id="9" name="Picture 8" descr="LINE_NOTE_250402_1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5920" y="12937332"/>
          <a:ext cx="6076621" cy="3383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190501</xdr:rowOff>
    </xdr:from>
    <xdr:to>
      <xdr:col>8</xdr:col>
      <xdr:colOff>539750</xdr:colOff>
      <xdr:row>72</xdr:row>
      <xdr:rowOff>142876</xdr:rowOff>
    </xdr:to>
    <xdr:pic>
      <xdr:nvPicPr>
        <xdr:cNvPr id="10" name="Picture 9" descr="messageImage_1758611131686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316326"/>
          <a:ext cx="11413331" cy="6353175"/>
        </a:xfrm>
        <a:prstGeom prst="rect">
          <a:avLst/>
        </a:prstGeom>
      </xdr:spPr>
    </xdr:pic>
    <xdr:clientData/>
  </xdr:twoCellAnchor>
  <xdr:twoCellAnchor editAs="oneCell">
    <xdr:from>
      <xdr:col>1</xdr:col>
      <xdr:colOff>642937</xdr:colOff>
      <xdr:row>31</xdr:row>
      <xdr:rowOff>773903</xdr:rowOff>
    </xdr:from>
    <xdr:to>
      <xdr:col>2</xdr:col>
      <xdr:colOff>3131344</xdr:colOff>
      <xdr:row>40</xdr:row>
      <xdr:rowOff>135265</xdr:rowOff>
    </xdr:to>
    <xdr:pic>
      <xdr:nvPicPr>
        <xdr:cNvPr id="11" name="Picture 10" descr="image (86)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4987" y="14499428"/>
          <a:ext cx="3364707" cy="1761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18570</xdr:colOff>
      <xdr:row>32</xdr:row>
      <xdr:rowOff>133350</xdr:rowOff>
    </xdr:from>
    <xdr:to>
      <xdr:col>1</xdr:col>
      <xdr:colOff>1066800</xdr:colOff>
      <xdr:row>36</xdr:row>
      <xdr:rowOff>71852</xdr:rowOff>
    </xdr:to>
    <xdr:pic>
      <xdr:nvPicPr>
        <xdr:cNvPr id="2" name="Picture 1" descr="https://www.logitech.com/assets/65671/bluetooth-headset-zone-wireless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71070" y="6991350"/>
          <a:ext cx="1048230" cy="13291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33725</xdr:colOff>
      <xdr:row>6</xdr:row>
      <xdr:rowOff>101813</xdr:rowOff>
    </xdr:from>
    <xdr:to>
      <xdr:col>1</xdr:col>
      <xdr:colOff>1095375</xdr:colOff>
      <xdr:row>11</xdr:row>
      <xdr:rowOff>145792</xdr:rowOff>
    </xdr:to>
    <xdr:pic>
      <xdr:nvPicPr>
        <xdr:cNvPr id="3" name="Picture 2" descr="H570e_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6225" y="2006813"/>
          <a:ext cx="1061650" cy="996479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179294</xdr:colOff>
      <xdr:row>12</xdr:row>
      <xdr:rowOff>67236</xdr:rowOff>
    </xdr:from>
    <xdr:to>
      <xdr:col>1</xdr:col>
      <xdr:colOff>1028700</xdr:colOff>
      <xdr:row>18</xdr:row>
      <xdr:rowOff>121711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31794" y="2734236"/>
          <a:ext cx="849406" cy="1387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19051</xdr:colOff>
      <xdr:row>75</xdr:row>
      <xdr:rowOff>19051</xdr:rowOff>
    </xdr:from>
    <xdr:to>
      <xdr:col>1</xdr:col>
      <xdr:colOff>1047751</xdr:colOff>
      <xdr:row>80</xdr:row>
      <xdr:rowOff>47626</xdr:rowOff>
    </xdr:to>
    <xdr:pic>
      <xdr:nvPicPr>
        <xdr:cNvPr id="5" name="Picture 4" descr="logitech-zone-305-witeless-001-600x600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1551" y="15887701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61876</xdr:colOff>
      <xdr:row>51</xdr:row>
      <xdr:rowOff>61876</xdr:rowOff>
    </xdr:from>
    <xdr:to>
      <xdr:col>1</xdr:col>
      <xdr:colOff>1076326</xdr:colOff>
      <xdr:row>56</xdr:row>
      <xdr:rowOff>123826</xdr:rowOff>
    </xdr:to>
    <xdr:pic>
      <xdr:nvPicPr>
        <xdr:cNvPr id="7" name="Picture 6" descr="logitech-zone-wireless-2-001-600x600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4376" y="11358526"/>
          <a:ext cx="1014450" cy="10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64</xdr:row>
      <xdr:rowOff>76200</xdr:rowOff>
    </xdr:from>
    <xdr:to>
      <xdr:col>1</xdr:col>
      <xdr:colOff>1009650</xdr:colOff>
      <xdr:row>70</xdr:row>
      <xdr:rowOff>28575</xdr:rowOff>
    </xdr:to>
    <xdr:pic>
      <xdr:nvPicPr>
        <xdr:cNvPr id="8" name="Picture 7" descr="images (1)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6775" y="13849350"/>
          <a:ext cx="1095375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</xdr:row>
      <xdr:rowOff>57151</xdr:rowOff>
    </xdr:from>
    <xdr:to>
      <xdr:col>1</xdr:col>
      <xdr:colOff>1019175</xdr:colOff>
      <xdr:row>7</xdr:row>
      <xdr:rowOff>120673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" y="1047751"/>
          <a:ext cx="1219200" cy="1063647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15</xdr:row>
      <xdr:rowOff>38101</xdr:rowOff>
    </xdr:from>
    <xdr:to>
      <xdr:col>1</xdr:col>
      <xdr:colOff>1019175</xdr:colOff>
      <xdr:row>22</xdr:row>
      <xdr:rowOff>165195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150" y="3629026"/>
          <a:ext cx="1143000" cy="144154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27</xdr:row>
      <xdr:rowOff>19050</xdr:rowOff>
    </xdr:from>
    <xdr:to>
      <xdr:col>1</xdr:col>
      <xdr:colOff>1019175</xdr:colOff>
      <xdr:row>33</xdr:row>
      <xdr:rowOff>137985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9675" y="5876925"/>
          <a:ext cx="1123950" cy="112858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45</xdr:row>
      <xdr:rowOff>19051</xdr:rowOff>
    </xdr:from>
    <xdr:to>
      <xdr:col>1</xdr:col>
      <xdr:colOff>1019175</xdr:colOff>
      <xdr:row>50</xdr:row>
      <xdr:rowOff>103277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1100" y="8867776"/>
          <a:ext cx="1076325" cy="10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gitech.com/th-th/products/video-conferencing/accessories/wall-mount-video-bars.952-000044.html" TargetMode="External"/><Relationship Id="rId13" Type="http://schemas.openxmlformats.org/officeDocument/2006/relationships/hyperlink" Target="https://www.logitech.com/th-th/products/video-conferencing/room-solutions/tap-scheduler.952-000094.html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logitech.com/th-th/products/video-conferencing/room-solutions/rally-board-65.960-001715.html" TargetMode="External"/><Relationship Id="rId7" Type="http://schemas.openxmlformats.org/officeDocument/2006/relationships/hyperlink" Target="https://www.logitech.com/th-th/products/video-conferencing/accessories/tv-mount-video-bar.952-000041.html" TargetMode="External"/><Relationship Id="rId12" Type="http://schemas.openxmlformats.org/officeDocument/2006/relationships/hyperlink" Target="https://www.logitech.com/th-th/products/video-conferencing/room-solutions/tap-scheduler.952-000091.html" TargetMode="External"/><Relationship Id="rId17" Type="http://schemas.openxmlformats.org/officeDocument/2006/relationships/hyperlink" Target="https://www.logitech.com/th-th/products/video-conferencing/accessories/strong-usb-cable.939-001802.html" TargetMode="External"/><Relationship Id="rId2" Type="http://schemas.openxmlformats.org/officeDocument/2006/relationships/hyperlink" Target="https://www.logitech.com/th-th/products/video-conferencing/conference-cameras/meetup2-conferencecam.960-001681.html" TargetMode="External"/><Relationship Id="rId16" Type="http://schemas.openxmlformats.org/officeDocument/2006/relationships/hyperlink" Target="http://www.logitech.com/th-th/product/group-expansion-mics" TargetMode="External"/><Relationship Id="rId1" Type="http://schemas.openxmlformats.org/officeDocument/2006/relationships/hyperlink" Target="https://www.logitech.com/th-th/products/video-conferencing/conference-cameras/meetup-conferencecam.html" TargetMode="External"/><Relationship Id="rId6" Type="http://schemas.openxmlformats.org/officeDocument/2006/relationships/hyperlink" Target="https://www.logitech.com/th-th/products/video-conferencing/accessories/active-usb-cable.html" TargetMode="External"/><Relationship Id="rId11" Type="http://schemas.openxmlformats.org/officeDocument/2006/relationships/hyperlink" Target="https://www.logitech.com/th-th/products/video-conferencing/room-solutions/tap-ip.952-000088.html" TargetMode="External"/><Relationship Id="rId5" Type="http://schemas.openxmlformats.org/officeDocument/2006/relationships/hyperlink" Target="https://www.logitech.com/th-th/products/video-conferencing/accessories/meetup-mic-extension-cable.950-000005.html" TargetMode="External"/><Relationship Id="rId15" Type="http://schemas.openxmlformats.org/officeDocument/2006/relationships/hyperlink" Target="http://www.logitech.com/th-th/product/conferencecam-group?crid=1667" TargetMode="External"/><Relationship Id="rId10" Type="http://schemas.openxmlformats.org/officeDocument/2006/relationships/hyperlink" Target="https://www.logitech.com/th-th/products/video-conferencing/accessories/mic-pod-mount.952-000002.html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www.logitech.com/th-th/products/video-conferencing/accessories/meetup-expansion-mics.989-000405.html" TargetMode="External"/><Relationship Id="rId9" Type="http://schemas.openxmlformats.org/officeDocument/2006/relationships/hyperlink" Target="https://www.logitech.com/th-th/products/video-conferencing/accessories/rally-mic-pod-extension-cable.952-000047.html" TargetMode="External"/><Relationship Id="rId14" Type="http://schemas.openxmlformats.org/officeDocument/2006/relationships/hyperlink" Target="https://www.logitech.com/th-th/products/video-conferencing/accessories/extend-byod-connection.952-000200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79"/>
  <sheetViews>
    <sheetView zoomScale="90" zoomScaleNormal="90" workbookViewId="0">
      <selection activeCell="L1" sqref="L1:L1048576"/>
    </sheetView>
  </sheetViews>
  <sheetFormatPr baseColWidth="10" defaultColWidth="8.83203125" defaultRowHeight="16"/>
  <cols>
    <col min="5" max="6" width="14.1640625" bestFit="1" customWidth="1"/>
    <col min="7" max="7" width="30.83203125" customWidth="1"/>
  </cols>
  <sheetData>
    <row r="1" spans="1:50">
      <c r="A1" s="16" t="s">
        <v>407</v>
      </c>
      <c r="B1" s="15" t="s">
        <v>408</v>
      </c>
      <c r="C1" s="15" t="s">
        <v>409</v>
      </c>
      <c r="D1" s="15" t="s">
        <v>410</v>
      </c>
      <c r="E1" s="15" t="s">
        <v>411</v>
      </c>
      <c r="F1" s="15" t="s">
        <v>412</v>
      </c>
      <c r="G1" s="15" t="s">
        <v>413</v>
      </c>
      <c r="H1" s="15" t="s">
        <v>414</v>
      </c>
      <c r="I1" s="15" t="s">
        <v>415</v>
      </c>
      <c r="J1" s="15" t="s">
        <v>682</v>
      </c>
      <c r="K1" s="15" t="s">
        <v>416</v>
      </c>
      <c r="L1" s="15" t="s">
        <v>417</v>
      </c>
      <c r="M1" s="14" t="s">
        <v>418</v>
      </c>
      <c r="N1" s="14" t="s">
        <v>419</v>
      </c>
      <c r="O1" s="13" t="s">
        <v>420</v>
      </c>
      <c r="P1" s="13" t="s">
        <v>421</v>
      </c>
      <c r="Q1" s="13" t="s">
        <v>422</v>
      </c>
      <c r="R1" s="13" t="s">
        <v>423</v>
      </c>
      <c r="S1" s="13" t="s">
        <v>424</v>
      </c>
      <c r="T1" s="13" t="s">
        <v>425</v>
      </c>
      <c r="U1" s="13" t="s">
        <v>426</v>
      </c>
      <c r="V1" s="13" t="s">
        <v>427</v>
      </c>
      <c r="W1" s="13" t="s">
        <v>428</v>
      </c>
      <c r="X1" s="13" t="s">
        <v>429</v>
      </c>
      <c r="Y1" s="13" t="s">
        <v>430</v>
      </c>
      <c r="Z1" s="13" t="s">
        <v>7</v>
      </c>
      <c r="AA1" s="12" t="s">
        <v>431</v>
      </c>
      <c r="AB1" s="12" t="s">
        <v>432</v>
      </c>
      <c r="AC1" s="12" t="s">
        <v>433</v>
      </c>
      <c r="AD1" s="12" t="s">
        <v>434</v>
      </c>
      <c r="AE1" s="12" t="s">
        <v>435</v>
      </c>
      <c r="AF1" s="12" t="s">
        <v>436</v>
      </c>
      <c r="AG1" s="12" t="s">
        <v>437</v>
      </c>
      <c r="AH1" s="12" t="s">
        <v>438</v>
      </c>
      <c r="AI1" s="12" t="s">
        <v>439</v>
      </c>
      <c r="AJ1" s="12" t="s">
        <v>440</v>
      </c>
      <c r="AK1" s="12" t="s">
        <v>441</v>
      </c>
      <c r="AL1" s="12" t="s">
        <v>442</v>
      </c>
      <c r="AM1" s="12" t="s">
        <v>443</v>
      </c>
      <c r="AN1" s="12" t="s">
        <v>444</v>
      </c>
      <c r="AO1" s="12" t="s">
        <v>445</v>
      </c>
      <c r="AP1" s="12" t="s">
        <v>446</v>
      </c>
      <c r="AQ1" s="12" t="s">
        <v>447</v>
      </c>
      <c r="AR1" s="12" t="s">
        <v>448</v>
      </c>
      <c r="AS1" s="11" t="s">
        <v>449</v>
      </c>
      <c r="AT1" s="12" t="s">
        <v>450</v>
      </c>
      <c r="AU1" s="12" t="s">
        <v>451</v>
      </c>
      <c r="AV1" s="12" t="s">
        <v>452</v>
      </c>
      <c r="AW1" s="12" t="s">
        <v>453</v>
      </c>
      <c r="AX1" s="12" t="s">
        <v>454</v>
      </c>
    </row>
    <row r="2" spans="1:50">
      <c r="A2" s="10" t="s">
        <v>591</v>
      </c>
      <c r="B2" s="10" t="s">
        <v>592</v>
      </c>
      <c r="C2" s="10" t="s">
        <v>594</v>
      </c>
      <c r="D2" s="10" t="s">
        <v>459</v>
      </c>
      <c r="E2" s="6"/>
      <c r="F2" s="10" t="s">
        <v>86</v>
      </c>
      <c r="G2" s="10" t="s">
        <v>515</v>
      </c>
      <c r="H2" s="9">
        <v>4689.8100000000004</v>
      </c>
      <c r="I2" s="9">
        <v>4383</v>
      </c>
      <c r="J2" s="9"/>
      <c r="K2" s="8" t="s">
        <v>455</v>
      </c>
      <c r="L2" s="8"/>
      <c r="M2" s="9"/>
      <c r="N2" s="5"/>
      <c r="O2" s="4"/>
      <c r="P2" s="4"/>
      <c r="Q2" s="4" t="s">
        <v>460</v>
      </c>
      <c r="R2" s="8" t="s">
        <v>458</v>
      </c>
      <c r="S2" s="8" t="s">
        <v>457</v>
      </c>
      <c r="T2" s="7"/>
      <c r="U2" s="4"/>
      <c r="V2" s="8"/>
      <c r="W2" s="8"/>
      <c r="X2" s="3"/>
      <c r="Y2" s="2"/>
      <c r="Z2" s="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</row>
    <row r="3" spans="1:50">
      <c r="A3" s="10" t="s">
        <v>591</v>
      </c>
      <c r="B3" s="10" t="s">
        <v>592</v>
      </c>
      <c r="C3" s="10" t="s">
        <v>594</v>
      </c>
      <c r="D3" s="10" t="s">
        <v>459</v>
      </c>
      <c r="E3" s="6"/>
      <c r="F3" s="10" t="s">
        <v>125</v>
      </c>
      <c r="G3" s="10" t="s">
        <v>516</v>
      </c>
      <c r="H3" s="9">
        <v>9380.69</v>
      </c>
      <c r="I3" s="9">
        <v>8767</v>
      </c>
      <c r="J3" s="9"/>
      <c r="K3" s="8" t="s">
        <v>455</v>
      </c>
      <c r="L3" s="8"/>
      <c r="M3" s="9"/>
      <c r="N3" s="5"/>
      <c r="O3" s="4"/>
      <c r="P3" s="4"/>
      <c r="Q3" s="4" t="s">
        <v>461</v>
      </c>
      <c r="R3" s="8" t="s">
        <v>458</v>
      </c>
      <c r="S3" s="8" t="s">
        <v>457</v>
      </c>
      <c r="T3" s="7"/>
      <c r="U3" s="4"/>
      <c r="V3" s="8"/>
      <c r="W3" s="8"/>
      <c r="X3" s="3"/>
      <c r="Y3" s="2"/>
      <c r="Z3" s="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</row>
    <row r="4" spans="1:50">
      <c r="A4" s="10" t="s">
        <v>591</v>
      </c>
      <c r="B4" s="10" t="s">
        <v>592</v>
      </c>
      <c r="C4" s="10" t="s">
        <v>594</v>
      </c>
      <c r="D4" s="10" t="s">
        <v>459</v>
      </c>
      <c r="E4" s="6"/>
      <c r="F4" s="10" t="s">
        <v>126</v>
      </c>
      <c r="G4" s="10" t="s">
        <v>517</v>
      </c>
      <c r="H4" s="9">
        <v>3751.42</v>
      </c>
      <c r="I4" s="9">
        <v>3506</v>
      </c>
      <c r="J4" s="9"/>
      <c r="K4" s="8" t="s">
        <v>455</v>
      </c>
      <c r="L4" s="8"/>
      <c r="M4" s="9"/>
      <c r="N4" s="5"/>
      <c r="O4" s="4"/>
      <c r="P4" s="4"/>
      <c r="Q4" s="4" t="s">
        <v>462</v>
      </c>
      <c r="R4" s="8" t="s">
        <v>458</v>
      </c>
      <c r="S4" s="8" t="s">
        <v>457</v>
      </c>
      <c r="T4" s="7"/>
      <c r="U4" s="4"/>
      <c r="V4" s="8"/>
      <c r="W4" s="8"/>
      <c r="X4" s="3"/>
      <c r="Y4" s="2"/>
      <c r="Z4" s="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</row>
    <row r="5" spans="1:50">
      <c r="A5" s="10" t="s">
        <v>591</v>
      </c>
      <c r="B5" s="10" t="s">
        <v>592</v>
      </c>
      <c r="C5" s="10" t="s">
        <v>594</v>
      </c>
      <c r="D5" s="10" t="s">
        <v>459</v>
      </c>
      <c r="E5" s="6"/>
      <c r="F5" s="10" t="s">
        <v>156</v>
      </c>
      <c r="G5" s="10" t="s">
        <v>518</v>
      </c>
      <c r="H5" s="9">
        <v>6406.09</v>
      </c>
      <c r="I5" s="9">
        <v>5987</v>
      </c>
      <c r="J5" s="9"/>
      <c r="K5" s="8" t="s">
        <v>455</v>
      </c>
      <c r="L5" s="8"/>
      <c r="M5" s="9"/>
      <c r="N5" s="5"/>
      <c r="O5" s="4"/>
      <c r="P5" s="4"/>
      <c r="Q5" s="4" t="s">
        <v>463</v>
      </c>
      <c r="R5" s="8" t="s">
        <v>458</v>
      </c>
      <c r="S5" s="8" t="s">
        <v>457</v>
      </c>
      <c r="T5" s="7"/>
      <c r="U5" s="4"/>
      <c r="V5" s="8"/>
      <c r="W5" s="8"/>
      <c r="X5" s="3"/>
      <c r="Y5" s="2"/>
      <c r="Z5" s="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</row>
    <row r="6" spans="1:50">
      <c r="A6" s="10" t="s">
        <v>591</v>
      </c>
      <c r="B6" s="10" t="s">
        <v>592</v>
      </c>
      <c r="C6" s="10" t="s">
        <v>594</v>
      </c>
      <c r="D6" s="10" t="s">
        <v>459</v>
      </c>
      <c r="E6" s="6"/>
      <c r="F6" s="10" t="s">
        <v>159</v>
      </c>
      <c r="G6" s="10" t="s">
        <v>519</v>
      </c>
      <c r="H6" s="9">
        <v>8556.7900000000009</v>
      </c>
      <c r="I6" s="9">
        <v>7997</v>
      </c>
      <c r="J6" s="9"/>
      <c r="K6" s="8" t="s">
        <v>455</v>
      </c>
      <c r="L6" s="8"/>
      <c r="M6" s="9"/>
      <c r="N6" s="5"/>
      <c r="O6" s="4"/>
      <c r="P6" s="4"/>
      <c r="Q6" s="4" t="s">
        <v>464</v>
      </c>
      <c r="R6" s="8" t="s">
        <v>458</v>
      </c>
      <c r="S6" s="8" t="s">
        <v>457</v>
      </c>
      <c r="T6" s="7"/>
      <c r="U6" s="4"/>
      <c r="V6" s="8"/>
      <c r="W6" s="8"/>
      <c r="X6" s="3"/>
      <c r="Y6" s="2"/>
      <c r="Z6" s="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</row>
    <row r="7" spans="1:50">
      <c r="A7" s="10" t="s">
        <v>591</v>
      </c>
      <c r="B7" s="10" t="s">
        <v>592</v>
      </c>
      <c r="C7" s="10" t="s">
        <v>594</v>
      </c>
      <c r="D7" s="10" t="s">
        <v>459</v>
      </c>
      <c r="E7" s="6"/>
      <c r="F7" s="10" t="s">
        <v>191</v>
      </c>
      <c r="G7" s="10" t="s">
        <v>520</v>
      </c>
      <c r="H7" s="9">
        <v>6050.85</v>
      </c>
      <c r="I7" s="9">
        <v>5655</v>
      </c>
      <c r="J7" s="9"/>
      <c r="K7" s="8" t="s">
        <v>455</v>
      </c>
      <c r="L7" s="8"/>
      <c r="M7" s="9"/>
      <c r="N7" s="5"/>
      <c r="O7" s="4"/>
      <c r="P7" s="4"/>
      <c r="Q7" s="4" t="s">
        <v>465</v>
      </c>
      <c r="R7" s="8" t="s">
        <v>458</v>
      </c>
      <c r="S7" s="8" t="s">
        <v>457</v>
      </c>
      <c r="T7" s="7"/>
      <c r="U7" s="4"/>
      <c r="V7" s="8"/>
      <c r="W7" s="8"/>
      <c r="X7" s="3"/>
      <c r="Y7" s="2"/>
      <c r="Z7" s="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</row>
    <row r="8" spans="1:50">
      <c r="A8" s="10" t="s">
        <v>591</v>
      </c>
      <c r="B8" s="10" t="s">
        <v>592</v>
      </c>
      <c r="C8" s="10" t="s">
        <v>594</v>
      </c>
      <c r="D8" s="10" t="s">
        <v>459</v>
      </c>
      <c r="E8" s="6"/>
      <c r="F8" s="10" t="s">
        <v>226</v>
      </c>
      <c r="G8" s="10" t="s">
        <v>521</v>
      </c>
      <c r="H8" s="9">
        <v>12840</v>
      </c>
      <c r="I8" s="9">
        <v>12000</v>
      </c>
      <c r="J8" s="9"/>
      <c r="K8" s="8" t="s">
        <v>455</v>
      </c>
      <c r="L8" s="8"/>
      <c r="M8" s="9"/>
      <c r="N8" s="5"/>
      <c r="O8" s="4"/>
      <c r="P8" s="4"/>
      <c r="Q8" s="4" t="s">
        <v>466</v>
      </c>
      <c r="R8" s="8" t="s">
        <v>458</v>
      </c>
      <c r="S8" s="8" t="s">
        <v>457</v>
      </c>
      <c r="T8" s="7"/>
      <c r="U8" s="4"/>
      <c r="V8" s="8"/>
      <c r="W8" s="8"/>
      <c r="X8" s="3"/>
      <c r="Y8" s="2"/>
      <c r="Z8" s="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</row>
    <row r="9" spans="1:50">
      <c r="A9" s="10" t="s">
        <v>591</v>
      </c>
      <c r="B9" s="10" t="s">
        <v>592</v>
      </c>
      <c r="C9" s="10" t="s">
        <v>594</v>
      </c>
      <c r="D9" s="10" t="s">
        <v>459</v>
      </c>
      <c r="E9" s="6"/>
      <c r="F9" s="10" t="s">
        <v>227</v>
      </c>
      <c r="G9" s="10" t="s">
        <v>522</v>
      </c>
      <c r="H9" s="9">
        <v>25680</v>
      </c>
      <c r="I9" s="9">
        <v>24000</v>
      </c>
      <c r="J9" s="9"/>
      <c r="K9" s="8" t="s">
        <v>455</v>
      </c>
      <c r="L9" s="8"/>
      <c r="M9" s="9"/>
      <c r="N9" s="5"/>
      <c r="O9" s="4"/>
      <c r="P9" s="4"/>
      <c r="Q9" s="4" t="s">
        <v>467</v>
      </c>
      <c r="R9" s="8" t="s">
        <v>458</v>
      </c>
      <c r="S9" s="8" t="s">
        <v>457</v>
      </c>
      <c r="T9" s="7"/>
      <c r="U9" s="4"/>
      <c r="V9" s="8"/>
      <c r="W9" s="8"/>
      <c r="X9" s="3"/>
      <c r="Y9" s="2"/>
      <c r="Z9" s="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</row>
    <row r="10" spans="1:50">
      <c r="A10" s="10" t="s">
        <v>591</v>
      </c>
      <c r="B10" s="10" t="s">
        <v>592</v>
      </c>
      <c r="C10" s="10" t="s">
        <v>594</v>
      </c>
      <c r="D10" s="10" t="s">
        <v>459</v>
      </c>
      <c r="E10" s="6"/>
      <c r="F10" s="10" t="s">
        <v>168</v>
      </c>
      <c r="G10" s="10" t="s">
        <v>523</v>
      </c>
      <c r="H10" s="9">
        <f t="shared" ref="H10:H12" si="0">I10*1.07</f>
        <v>9999.9999999999945</v>
      </c>
      <c r="I10" s="9">
        <v>9345.7943925233594</v>
      </c>
      <c r="J10" s="9"/>
      <c r="K10" s="8" t="s">
        <v>455</v>
      </c>
      <c r="L10" s="8"/>
      <c r="M10" s="9"/>
      <c r="N10" s="5"/>
      <c r="O10" s="4"/>
      <c r="P10" s="4"/>
      <c r="Q10" s="4" t="s">
        <v>468</v>
      </c>
      <c r="R10" s="8" t="s">
        <v>458</v>
      </c>
      <c r="S10" s="8" t="s">
        <v>457</v>
      </c>
      <c r="T10" s="7"/>
      <c r="U10" s="4"/>
      <c r="V10" s="8"/>
      <c r="W10" s="8"/>
      <c r="X10" s="3"/>
      <c r="Y10" s="2"/>
      <c r="Z10" s="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</row>
    <row r="11" spans="1:50">
      <c r="A11" s="10" t="s">
        <v>591</v>
      </c>
      <c r="B11" s="10" t="s">
        <v>592</v>
      </c>
      <c r="C11" s="10" t="s">
        <v>594</v>
      </c>
      <c r="D11" s="10" t="s">
        <v>459</v>
      </c>
      <c r="E11" s="6"/>
      <c r="F11" s="10" t="s">
        <v>169</v>
      </c>
      <c r="G11" s="10" t="s">
        <v>768</v>
      </c>
      <c r="H11" s="9">
        <f t="shared" ref="H11" si="1">I11*1.07</f>
        <v>9999.9999999999945</v>
      </c>
      <c r="I11" s="9">
        <v>9345.7943925233594</v>
      </c>
      <c r="J11" s="9"/>
      <c r="K11" s="8" t="s">
        <v>455</v>
      </c>
      <c r="L11" s="8"/>
      <c r="M11" s="9"/>
      <c r="N11" s="5"/>
      <c r="O11" s="4"/>
      <c r="P11" s="4"/>
      <c r="Q11" s="4" t="s">
        <v>468</v>
      </c>
      <c r="R11" s="8" t="s">
        <v>458</v>
      </c>
      <c r="S11" s="8" t="s">
        <v>457</v>
      </c>
      <c r="T11" s="7"/>
      <c r="U11" s="4"/>
      <c r="V11" s="8"/>
      <c r="W11" s="8"/>
      <c r="X11" s="3"/>
      <c r="Y11" s="2"/>
      <c r="Z11" s="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</row>
    <row r="12" spans="1:50">
      <c r="A12" s="10" t="s">
        <v>591</v>
      </c>
      <c r="B12" s="10" t="s">
        <v>592</v>
      </c>
      <c r="C12" s="10" t="s">
        <v>594</v>
      </c>
      <c r="D12" s="10" t="s">
        <v>459</v>
      </c>
      <c r="E12" s="6"/>
      <c r="F12" s="10" t="s">
        <v>204</v>
      </c>
      <c r="G12" s="10" t="s">
        <v>524</v>
      </c>
      <c r="H12" s="9">
        <f t="shared" si="0"/>
        <v>9999.9999999999945</v>
      </c>
      <c r="I12" s="9">
        <v>9345.7943925233594</v>
      </c>
      <c r="J12" s="9"/>
      <c r="K12" s="8" t="s">
        <v>455</v>
      </c>
      <c r="L12" s="8"/>
      <c r="M12" s="9"/>
      <c r="N12" s="5"/>
      <c r="O12" s="4"/>
      <c r="P12" s="4"/>
      <c r="Q12" s="4" t="s">
        <v>469</v>
      </c>
      <c r="R12" s="8" t="s">
        <v>458</v>
      </c>
      <c r="S12" s="8" t="s">
        <v>457</v>
      </c>
      <c r="T12" s="7"/>
      <c r="U12" s="4"/>
      <c r="V12" s="8"/>
      <c r="W12" s="8"/>
      <c r="X12" s="3"/>
      <c r="Y12" s="2"/>
      <c r="Z12" s="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</row>
    <row r="13" spans="1:50">
      <c r="A13" s="10" t="s">
        <v>591</v>
      </c>
      <c r="B13" s="10" t="s">
        <v>592</v>
      </c>
      <c r="C13" s="10" t="s">
        <v>594</v>
      </c>
      <c r="D13" s="10" t="s">
        <v>459</v>
      </c>
      <c r="E13" s="6"/>
      <c r="F13" s="10" t="s">
        <v>195</v>
      </c>
      <c r="G13" s="10" t="s">
        <v>525</v>
      </c>
      <c r="H13" s="9">
        <v>45000</v>
      </c>
      <c r="I13" s="9">
        <v>42056</v>
      </c>
      <c r="J13" s="9"/>
      <c r="K13" s="8" t="s">
        <v>455</v>
      </c>
      <c r="L13" s="8"/>
      <c r="M13" s="9"/>
      <c r="N13" s="5"/>
      <c r="O13" s="4"/>
      <c r="P13" s="4"/>
      <c r="Q13" s="4" t="s">
        <v>470</v>
      </c>
      <c r="R13" s="8" t="s">
        <v>458</v>
      </c>
      <c r="S13" s="8" t="s">
        <v>457</v>
      </c>
      <c r="T13" s="7"/>
      <c r="U13" s="4"/>
      <c r="V13" s="8"/>
      <c r="W13" s="8"/>
      <c r="X13" s="3"/>
      <c r="Y13" s="2"/>
      <c r="Z13" s="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</row>
    <row r="14" spans="1:50">
      <c r="A14" s="10" t="s">
        <v>591</v>
      </c>
      <c r="B14" s="10" t="s">
        <v>592</v>
      </c>
      <c r="C14" s="10" t="s">
        <v>594</v>
      </c>
      <c r="D14" s="10" t="s">
        <v>459</v>
      </c>
      <c r="E14" s="6"/>
      <c r="F14" s="10" t="s">
        <v>162</v>
      </c>
      <c r="G14" s="10" t="s">
        <v>526</v>
      </c>
      <c r="H14" s="9">
        <v>4689.8100000000004</v>
      </c>
      <c r="I14" s="9">
        <v>4383</v>
      </c>
      <c r="J14" s="9"/>
      <c r="K14" s="8" t="s">
        <v>455</v>
      </c>
      <c r="L14" s="8"/>
      <c r="M14" s="9"/>
      <c r="N14" s="5"/>
      <c r="O14" s="4"/>
      <c r="P14" s="4"/>
      <c r="Q14" s="4" t="s">
        <v>471</v>
      </c>
      <c r="R14" s="8" t="s">
        <v>458</v>
      </c>
      <c r="S14" s="8" t="s">
        <v>457</v>
      </c>
      <c r="T14" s="7"/>
      <c r="U14" s="4"/>
      <c r="V14" s="8"/>
      <c r="W14" s="8"/>
      <c r="X14" s="3"/>
      <c r="Y14" s="2"/>
      <c r="Z14" s="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</row>
    <row r="15" spans="1:50">
      <c r="A15" s="10" t="s">
        <v>591</v>
      </c>
      <c r="B15" s="10" t="s">
        <v>592</v>
      </c>
      <c r="C15" s="10" t="s">
        <v>593</v>
      </c>
      <c r="D15" s="10" t="s">
        <v>459</v>
      </c>
      <c r="E15" s="6"/>
      <c r="F15" s="10" t="s">
        <v>288</v>
      </c>
      <c r="G15" s="10" t="s">
        <v>527</v>
      </c>
      <c r="H15" s="9">
        <v>53821</v>
      </c>
      <c r="I15" s="9">
        <v>50300</v>
      </c>
      <c r="J15" s="9"/>
      <c r="K15" s="8" t="s">
        <v>455</v>
      </c>
      <c r="L15" s="8"/>
      <c r="M15" s="9"/>
      <c r="N15" s="5"/>
      <c r="O15" s="4"/>
      <c r="P15" s="4"/>
      <c r="Q15" s="4" t="s">
        <v>472</v>
      </c>
      <c r="R15" s="8" t="s">
        <v>458</v>
      </c>
      <c r="S15" s="8" t="s">
        <v>590</v>
      </c>
      <c r="T15" s="7"/>
      <c r="U15" s="4"/>
      <c r="V15" s="8"/>
      <c r="W15" s="8"/>
      <c r="X15" s="3"/>
      <c r="Y15" s="2"/>
      <c r="Z15" s="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</row>
    <row r="16" spans="1:50">
      <c r="A16" s="10" t="s">
        <v>591</v>
      </c>
      <c r="B16" s="10" t="s">
        <v>592</v>
      </c>
      <c r="C16" s="10" t="s">
        <v>594</v>
      </c>
      <c r="D16" s="10" t="s">
        <v>459</v>
      </c>
      <c r="E16" s="6"/>
      <c r="F16" s="10" t="s">
        <v>201</v>
      </c>
      <c r="G16" s="10" t="s">
        <v>528</v>
      </c>
      <c r="H16" s="9">
        <v>3236.75</v>
      </c>
      <c r="I16" s="9">
        <v>3025</v>
      </c>
      <c r="J16" s="9"/>
      <c r="K16" s="8" t="s">
        <v>455</v>
      </c>
      <c r="L16" s="8"/>
      <c r="M16" s="9"/>
      <c r="N16" s="5"/>
      <c r="O16" s="4"/>
      <c r="P16" s="4"/>
      <c r="Q16" s="4" t="s">
        <v>473</v>
      </c>
      <c r="R16" s="8" t="s">
        <v>458</v>
      </c>
      <c r="S16" s="8" t="s">
        <v>457</v>
      </c>
      <c r="T16" s="7"/>
      <c r="U16" s="4"/>
      <c r="V16" s="8"/>
      <c r="W16" s="8"/>
      <c r="X16" s="3"/>
      <c r="Y16" s="2"/>
      <c r="Z16" s="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</row>
    <row r="17" spans="1:50">
      <c r="A17" s="10" t="s">
        <v>591</v>
      </c>
      <c r="B17" s="10" t="s">
        <v>592</v>
      </c>
      <c r="C17" s="10" t="s">
        <v>594</v>
      </c>
      <c r="D17" s="10" t="s">
        <v>459</v>
      </c>
      <c r="E17" s="6"/>
      <c r="F17" s="10" t="s">
        <v>202</v>
      </c>
      <c r="G17" s="10" t="s">
        <v>766</v>
      </c>
      <c r="H17" s="9">
        <v>3236.75</v>
      </c>
      <c r="I17" s="9">
        <v>3025</v>
      </c>
      <c r="J17" s="9"/>
      <c r="K17" s="8" t="s">
        <v>455</v>
      </c>
      <c r="L17" s="8"/>
      <c r="M17" s="9"/>
      <c r="N17" s="5"/>
      <c r="O17" s="4"/>
      <c r="P17" s="4"/>
      <c r="Q17" s="4" t="s">
        <v>767</v>
      </c>
      <c r="R17" s="8" t="s">
        <v>456</v>
      </c>
      <c r="S17" s="8" t="s">
        <v>590</v>
      </c>
      <c r="T17" s="7"/>
      <c r="U17" s="4"/>
      <c r="V17" s="8"/>
      <c r="W17" s="8"/>
      <c r="X17" s="3"/>
      <c r="Y17" s="2"/>
      <c r="Z17" s="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</row>
    <row r="18" spans="1:50">
      <c r="A18" s="10" t="s">
        <v>591</v>
      </c>
      <c r="B18" s="10" t="s">
        <v>592</v>
      </c>
      <c r="C18" s="10" t="s">
        <v>594</v>
      </c>
      <c r="D18" s="10" t="s">
        <v>459</v>
      </c>
      <c r="E18" s="6"/>
      <c r="F18" s="10" t="s">
        <v>193</v>
      </c>
      <c r="G18" s="10" t="s">
        <v>529</v>
      </c>
      <c r="H18" s="9">
        <v>39000</v>
      </c>
      <c r="I18" s="9">
        <v>36449</v>
      </c>
      <c r="J18" s="9"/>
      <c r="K18" s="8" t="s">
        <v>455</v>
      </c>
      <c r="L18" s="8"/>
      <c r="M18" s="9"/>
      <c r="N18" s="5"/>
      <c r="O18" s="4"/>
      <c r="P18" s="4"/>
      <c r="Q18" s="4" t="s">
        <v>474</v>
      </c>
      <c r="R18" s="8" t="s">
        <v>458</v>
      </c>
      <c r="S18" s="8" t="s">
        <v>457</v>
      </c>
      <c r="T18" s="7"/>
      <c r="U18" s="4"/>
      <c r="V18" s="8"/>
      <c r="W18" s="8"/>
      <c r="X18" s="3"/>
      <c r="Y18" s="2"/>
      <c r="Z18" s="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</row>
    <row r="19" spans="1:50">
      <c r="A19" s="10" t="s">
        <v>591</v>
      </c>
      <c r="B19" s="10" t="s">
        <v>597</v>
      </c>
      <c r="C19" s="10" t="s">
        <v>598</v>
      </c>
      <c r="D19" s="10" t="s">
        <v>459</v>
      </c>
      <c r="E19" s="6"/>
      <c r="F19" s="10" t="s">
        <v>189</v>
      </c>
      <c r="G19" s="10" t="s">
        <v>530</v>
      </c>
      <c r="H19" s="9">
        <v>16264.000000000002</v>
      </c>
      <c r="I19" s="9">
        <v>15200</v>
      </c>
      <c r="J19" s="9"/>
      <c r="K19" s="8" t="s">
        <v>455</v>
      </c>
      <c r="L19" s="8"/>
      <c r="M19" s="9"/>
      <c r="N19" s="5"/>
      <c r="O19" s="4"/>
      <c r="P19" s="4"/>
      <c r="Q19" s="4" t="s">
        <v>475</v>
      </c>
      <c r="R19" s="8" t="s">
        <v>456</v>
      </c>
      <c r="S19" s="8" t="s">
        <v>590</v>
      </c>
      <c r="T19" s="7"/>
      <c r="U19" s="4"/>
      <c r="V19" s="8"/>
      <c r="W19" s="8"/>
      <c r="X19" s="3"/>
      <c r="Y19" s="2"/>
      <c r="Z19" s="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</row>
    <row r="20" spans="1:50">
      <c r="A20" s="10" t="s">
        <v>591</v>
      </c>
      <c r="B20" s="10" t="s">
        <v>592</v>
      </c>
      <c r="C20" s="10" t="s">
        <v>594</v>
      </c>
      <c r="D20" s="10" t="s">
        <v>459</v>
      </c>
      <c r="E20" s="6"/>
      <c r="F20" s="10" t="s">
        <v>206</v>
      </c>
      <c r="G20" s="10" t="s">
        <v>531</v>
      </c>
      <c r="H20" s="9">
        <v>7166.8600000000006</v>
      </c>
      <c r="I20" s="9">
        <v>6698</v>
      </c>
      <c r="J20" s="9"/>
      <c r="K20" s="8" t="s">
        <v>455</v>
      </c>
      <c r="L20" s="8"/>
      <c r="M20" s="9"/>
      <c r="N20" s="5"/>
      <c r="O20" s="4"/>
      <c r="P20" s="4"/>
      <c r="Q20" s="4" t="s">
        <v>476</v>
      </c>
      <c r="R20" s="8" t="s">
        <v>458</v>
      </c>
      <c r="S20" s="8" t="s">
        <v>457</v>
      </c>
      <c r="T20" s="7"/>
      <c r="U20" s="4"/>
      <c r="V20" s="8"/>
      <c r="W20" s="8"/>
      <c r="X20" s="3"/>
      <c r="Y20" s="2"/>
      <c r="Z20" s="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</row>
    <row r="21" spans="1:50">
      <c r="A21" s="10" t="s">
        <v>591</v>
      </c>
      <c r="B21" s="10" t="s">
        <v>592</v>
      </c>
      <c r="C21" s="10" t="s">
        <v>594</v>
      </c>
      <c r="D21" s="10" t="s">
        <v>459</v>
      </c>
      <c r="E21" s="6"/>
      <c r="F21" s="10" t="s">
        <v>207</v>
      </c>
      <c r="G21" s="10" t="s">
        <v>532</v>
      </c>
      <c r="H21" s="9">
        <v>3387.6200000000003</v>
      </c>
      <c r="I21" s="9">
        <v>3166</v>
      </c>
      <c r="J21" s="9"/>
      <c r="K21" s="8" t="s">
        <v>455</v>
      </c>
      <c r="L21" s="8"/>
      <c r="M21" s="9"/>
      <c r="N21" s="5"/>
      <c r="O21" s="4"/>
      <c r="P21" s="4"/>
      <c r="Q21" s="4" t="s">
        <v>477</v>
      </c>
      <c r="R21" s="8" t="s">
        <v>458</v>
      </c>
      <c r="S21" s="8" t="s">
        <v>457</v>
      </c>
      <c r="T21" s="7"/>
      <c r="U21" s="4"/>
      <c r="V21" s="8"/>
      <c r="W21" s="8"/>
      <c r="X21" s="3"/>
      <c r="Y21" s="2"/>
      <c r="Z21" s="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</row>
    <row r="22" spans="1:50">
      <c r="A22" s="10" t="s">
        <v>591</v>
      </c>
      <c r="B22" s="10" t="s">
        <v>592</v>
      </c>
      <c r="C22" s="10" t="s">
        <v>594</v>
      </c>
      <c r="D22" s="10" t="s">
        <v>459</v>
      </c>
      <c r="E22" s="6"/>
      <c r="F22" s="10" t="s">
        <v>205</v>
      </c>
      <c r="G22" s="10" t="s">
        <v>533</v>
      </c>
      <c r="H22" s="9">
        <v>6799.85</v>
      </c>
      <c r="I22" s="9">
        <v>6355</v>
      </c>
      <c r="J22" s="9"/>
      <c r="K22" s="8" t="s">
        <v>455</v>
      </c>
      <c r="L22" s="8"/>
      <c r="M22" s="9"/>
      <c r="N22" s="5"/>
      <c r="O22" s="4"/>
      <c r="P22" s="4"/>
      <c r="Q22" s="4" t="s">
        <v>478</v>
      </c>
      <c r="R22" s="8" t="s">
        <v>458</v>
      </c>
      <c r="S22" s="8" t="s">
        <v>590</v>
      </c>
      <c r="T22" s="7"/>
      <c r="U22" s="4"/>
      <c r="V22" s="8"/>
      <c r="W22" s="8"/>
      <c r="X22" s="3"/>
      <c r="Y22" s="2"/>
      <c r="Z22" s="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</row>
    <row r="23" spans="1:50">
      <c r="A23" s="10" t="s">
        <v>591</v>
      </c>
      <c r="B23" s="10" t="s">
        <v>592</v>
      </c>
      <c r="C23" s="10" t="s">
        <v>594</v>
      </c>
      <c r="D23" s="10" t="s">
        <v>459</v>
      </c>
      <c r="E23" s="6"/>
      <c r="F23" s="10" t="s">
        <v>398</v>
      </c>
      <c r="G23" s="10" t="s">
        <v>400</v>
      </c>
      <c r="H23" s="9">
        <v>3257.0800000000004</v>
      </c>
      <c r="I23" s="9">
        <v>3044</v>
      </c>
      <c r="J23" s="9"/>
      <c r="K23" s="8" t="s">
        <v>455</v>
      </c>
      <c r="L23" s="8"/>
      <c r="M23" s="9"/>
      <c r="N23" s="5"/>
      <c r="O23" s="4"/>
      <c r="P23" s="4"/>
      <c r="Q23" s="4" t="s">
        <v>479</v>
      </c>
      <c r="R23" s="8" t="s">
        <v>458</v>
      </c>
      <c r="S23" s="8" t="s">
        <v>457</v>
      </c>
      <c r="T23" s="7"/>
      <c r="U23" s="4"/>
      <c r="V23" s="8"/>
      <c r="W23" s="8"/>
      <c r="X23" s="3"/>
      <c r="Y23" s="2"/>
      <c r="Z23" s="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</row>
    <row r="24" spans="1:50">
      <c r="A24" s="10" t="s">
        <v>591</v>
      </c>
      <c r="B24" s="10" t="s">
        <v>599</v>
      </c>
      <c r="C24" s="10" t="s">
        <v>600</v>
      </c>
      <c r="D24" s="10" t="s">
        <v>459</v>
      </c>
      <c r="E24" s="6"/>
      <c r="F24" s="10" t="s">
        <v>300</v>
      </c>
      <c r="G24" s="10" t="s">
        <v>534</v>
      </c>
      <c r="H24" s="9">
        <v>37664</v>
      </c>
      <c r="I24" s="9">
        <v>35200</v>
      </c>
      <c r="J24" s="9"/>
      <c r="K24" s="8" t="s">
        <v>455</v>
      </c>
      <c r="L24" s="8"/>
      <c r="M24" s="9"/>
      <c r="N24" s="5"/>
      <c r="O24" s="4"/>
      <c r="P24" s="4"/>
      <c r="Q24" s="4" t="s">
        <v>480</v>
      </c>
      <c r="R24" s="8" t="s">
        <v>458</v>
      </c>
      <c r="S24" s="8" t="s">
        <v>457</v>
      </c>
      <c r="T24" s="7"/>
      <c r="U24" s="4"/>
      <c r="V24" s="8"/>
      <c r="W24" s="8"/>
      <c r="X24" s="3"/>
      <c r="Y24" s="2"/>
      <c r="Z24" s="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</row>
    <row r="25" spans="1:50">
      <c r="A25" s="10" t="s">
        <v>591</v>
      </c>
      <c r="B25" s="10" t="s">
        <v>599</v>
      </c>
      <c r="C25" s="10" t="s">
        <v>600</v>
      </c>
      <c r="D25" s="10" t="s">
        <v>459</v>
      </c>
      <c r="E25" s="6"/>
      <c r="F25" s="10" t="s">
        <v>301</v>
      </c>
      <c r="G25" s="10" t="s">
        <v>535</v>
      </c>
      <c r="H25" s="9">
        <v>38520</v>
      </c>
      <c r="I25" s="9">
        <v>36000</v>
      </c>
      <c r="J25" s="9"/>
      <c r="K25" s="8" t="s">
        <v>455</v>
      </c>
      <c r="L25" s="8"/>
      <c r="M25" s="9"/>
      <c r="N25" s="5"/>
      <c r="O25" s="4"/>
      <c r="P25" s="4"/>
      <c r="Q25" s="4" t="s">
        <v>481</v>
      </c>
      <c r="R25" s="8" t="s">
        <v>458</v>
      </c>
      <c r="S25" s="8" t="s">
        <v>457</v>
      </c>
      <c r="T25" s="7"/>
      <c r="U25" s="4"/>
      <c r="V25" s="8"/>
      <c r="W25" s="8"/>
      <c r="X25" s="3"/>
      <c r="Y25" s="2"/>
      <c r="Z25" s="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</row>
    <row r="26" spans="1:50">
      <c r="A26" s="10" t="s">
        <v>591</v>
      </c>
      <c r="B26" s="10" t="s">
        <v>592</v>
      </c>
      <c r="C26" s="10" t="s">
        <v>594</v>
      </c>
      <c r="D26" s="10" t="s">
        <v>459</v>
      </c>
      <c r="E26" s="6"/>
      <c r="F26" s="10" t="s">
        <v>405</v>
      </c>
      <c r="G26" s="10" t="s">
        <v>537</v>
      </c>
      <c r="H26" s="9">
        <v>5211.97</v>
      </c>
      <c r="I26" s="9">
        <v>4871</v>
      </c>
      <c r="J26" s="9"/>
      <c r="K26" s="8" t="s">
        <v>455</v>
      </c>
      <c r="L26" s="8"/>
      <c r="M26" s="9"/>
      <c r="N26" s="5"/>
      <c r="O26" s="4"/>
      <c r="P26" s="4"/>
      <c r="Q26" s="4" t="s">
        <v>482</v>
      </c>
      <c r="R26" s="8" t="s">
        <v>456</v>
      </c>
      <c r="S26" s="8" t="s">
        <v>590</v>
      </c>
      <c r="T26" s="7"/>
      <c r="U26" s="4"/>
      <c r="V26" s="8"/>
      <c r="W26" s="8"/>
      <c r="X26" s="3"/>
      <c r="Y26" s="2"/>
      <c r="Z26" s="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</row>
    <row r="27" spans="1:50">
      <c r="A27" s="10" t="s">
        <v>591</v>
      </c>
      <c r="B27" s="10" t="s">
        <v>592</v>
      </c>
      <c r="C27" s="10" t="s">
        <v>594</v>
      </c>
      <c r="D27" s="10" t="s">
        <v>459</v>
      </c>
      <c r="E27" s="6"/>
      <c r="F27" s="10" t="s">
        <v>368</v>
      </c>
      <c r="G27" s="10" t="s">
        <v>538</v>
      </c>
      <c r="H27" s="9">
        <v>5243</v>
      </c>
      <c r="I27" s="9">
        <v>4900</v>
      </c>
      <c r="J27" s="9"/>
      <c r="K27" s="8" t="s">
        <v>455</v>
      </c>
      <c r="L27" s="8"/>
      <c r="M27" s="9"/>
      <c r="N27" s="5"/>
      <c r="O27" s="4"/>
      <c r="P27" s="4"/>
      <c r="Q27" s="4" t="s">
        <v>483</v>
      </c>
      <c r="R27" s="8" t="s">
        <v>458</v>
      </c>
      <c r="S27" s="8" t="s">
        <v>457</v>
      </c>
      <c r="T27" s="7"/>
      <c r="U27" s="4"/>
      <c r="V27" s="8"/>
      <c r="W27" s="8"/>
      <c r="X27" s="3"/>
      <c r="Y27" s="2"/>
      <c r="Z27" s="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</row>
    <row r="28" spans="1:50">
      <c r="A28" s="10" t="s">
        <v>591</v>
      </c>
      <c r="B28" s="10" t="s">
        <v>592</v>
      </c>
      <c r="C28" s="10" t="s">
        <v>594</v>
      </c>
      <c r="D28" s="10" t="s">
        <v>459</v>
      </c>
      <c r="E28" s="6"/>
      <c r="F28" s="10" t="s">
        <v>390</v>
      </c>
      <c r="G28" s="10" t="s">
        <v>539</v>
      </c>
      <c r="H28" s="9">
        <v>8041.05</v>
      </c>
      <c r="I28" s="9">
        <v>7515</v>
      </c>
      <c r="J28" s="9"/>
      <c r="K28" s="8" t="s">
        <v>455</v>
      </c>
      <c r="L28" s="8"/>
      <c r="M28" s="9"/>
      <c r="N28" s="5"/>
      <c r="O28" s="4"/>
      <c r="P28" s="4"/>
      <c r="Q28" s="4" t="s">
        <v>484</v>
      </c>
      <c r="R28" s="8" t="s">
        <v>458</v>
      </c>
      <c r="S28" s="8" t="s">
        <v>457</v>
      </c>
      <c r="T28" s="7"/>
      <c r="U28" s="4"/>
      <c r="V28" s="8"/>
      <c r="W28" s="8"/>
      <c r="X28" s="3"/>
      <c r="Y28" s="2"/>
      <c r="Z28" s="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</row>
    <row r="29" spans="1:50">
      <c r="A29" s="10" t="s">
        <v>591</v>
      </c>
      <c r="B29" s="10" t="s">
        <v>592</v>
      </c>
      <c r="C29" s="10" t="s">
        <v>593</v>
      </c>
      <c r="D29" s="10" t="s">
        <v>459</v>
      </c>
      <c r="E29" s="6"/>
      <c r="F29" s="10" t="s">
        <v>2</v>
      </c>
      <c r="G29" s="10" t="s">
        <v>58</v>
      </c>
      <c r="H29" s="9">
        <v>10998.53</v>
      </c>
      <c r="I29" s="9">
        <v>10279</v>
      </c>
      <c r="J29" s="9"/>
      <c r="K29" s="8" t="s">
        <v>455</v>
      </c>
      <c r="L29" s="8"/>
      <c r="M29" s="9"/>
      <c r="N29" s="5"/>
      <c r="O29" s="4"/>
      <c r="P29" s="4"/>
      <c r="Q29" s="4" t="s">
        <v>485</v>
      </c>
      <c r="R29" s="8" t="s">
        <v>458</v>
      </c>
      <c r="S29" s="8" t="s">
        <v>457</v>
      </c>
      <c r="T29" s="7"/>
      <c r="U29" s="4"/>
      <c r="V29" s="8"/>
      <c r="W29" s="8"/>
      <c r="X29" s="3"/>
      <c r="Y29" s="2"/>
      <c r="Z29" s="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</row>
    <row r="30" spans="1:50">
      <c r="A30" s="10" t="s">
        <v>591</v>
      </c>
      <c r="B30" s="10" t="s">
        <v>592</v>
      </c>
      <c r="C30" s="10" t="s">
        <v>593</v>
      </c>
      <c r="D30" s="10" t="s">
        <v>459</v>
      </c>
      <c r="E30" s="6"/>
      <c r="F30" s="10" t="s">
        <v>8</v>
      </c>
      <c r="G30" s="10" t="s">
        <v>540</v>
      </c>
      <c r="H30" s="9">
        <v>19999</v>
      </c>
      <c r="I30" s="9">
        <f>H30/1.07</f>
        <v>18690.654205607476</v>
      </c>
      <c r="J30" s="9"/>
      <c r="K30" s="8" t="s">
        <v>455</v>
      </c>
      <c r="L30" s="8"/>
      <c r="M30" s="9"/>
      <c r="N30" s="5"/>
      <c r="O30" s="4"/>
      <c r="P30" s="4"/>
      <c r="Q30" s="4" t="s">
        <v>486</v>
      </c>
      <c r="R30" s="8" t="s">
        <v>458</v>
      </c>
      <c r="S30" s="8" t="s">
        <v>457</v>
      </c>
      <c r="T30" s="7"/>
      <c r="U30" s="4"/>
      <c r="V30" s="8"/>
      <c r="W30" s="8"/>
      <c r="X30" s="3"/>
      <c r="Y30" s="2"/>
      <c r="Z30" s="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</row>
    <row r="31" spans="1:50">
      <c r="A31" s="10" t="s">
        <v>591</v>
      </c>
      <c r="B31" s="10" t="s">
        <v>592</v>
      </c>
      <c r="C31" s="10" t="s">
        <v>593</v>
      </c>
      <c r="D31" s="10" t="s">
        <v>459</v>
      </c>
      <c r="E31" s="6"/>
      <c r="F31" s="10" t="s">
        <v>59</v>
      </c>
      <c r="G31" s="10" t="s">
        <v>541</v>
      </c>
      <c r="H31" s="9">
        <v>42800</v>
      </c>
      <c r="I31" s="9">
        <v>40000</v>
      </c>
      <c r="J31" s="9"/>
      <c r="K31" s="8" t="s">
        <v>455</v>
      </c>
      <c r="L31" s="8"/>
      <c r="M31" s="9"/>
      <c r="N31" s="5"/>
      <c r="O31" s="4"/>
      <c r="P31" s="4"/>
      <c r="Q31" s="4" t="s">
        <v>487</v>
      </c>
      <c r="R31" s="8" t="s">
        <v>458</v>
      </c>
      <c r="S31" s="8" t="s">
        <v>457</v>
      </c>
      <c r="T31" s="7"/>
      <c r="U31" s="4"/>
      <c r="V31" s="8"/>
      <c r="W31" s="8"/>
      <c r="X31" s="3"/>
      <c r="Y31" s="2"/>
      <c r="Z31" s="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</row>
    <row r="32" spans="1:50">
      <c r="A32" s="10" t="s">
        <v>591</v>
      </c>
      <c r="B32" s="10" t="s">
        <v>592</v>
      </c>
      <c r="C32" s="10" t="s">
        <v>593</v>
      </c>
      <c r="D32" s="10" t="s">
        <v>459</v>
      </c>
      <c r="E32" s="6"/>
      <c r="F32" s="10" t="s">
        <v>92</v>
      </c>
      <c r="G32" s="10" t="s">
        <v>542</v>
      </c>
      <c r="H32" s="9">
        <v>25466</v>
      </c>
      <c r="I32" s="9">
        <v>23800</v>
      </c>
      <c r="J32" s="9"/>
      <c r="K32" s="8" t="s">
        <v>455</v>
      </c>
      <c r="L32" s="8"/>
      <c r="M32" s="9"/>
      <c r="N32" s="5"/>
      <c r="O32" s="4"/>
      <c r="P32" s="4"/>
      <c r="Q32" s="4" t="s">
        <v>488</v>
      </c>
      <c r="R32" s="8" t="s">
        <v>458</v>
      </c>
      <c r="S32" s="8" t="s">
        <v>457</v>
      </c>
      <c r="T32" s="7"/>
      <c r="U32" s="4"/>
      <c r="V32" s="8"/>
      <c r="W32" s="8"/>
      <c r="X32" s="3"/>
      <c r="Y32" s="2"/>
      <c r="Z32" s="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</row>
    <row r="33" spans="1:50">
      <c r="A33" s="10" t="s">
        <v>591</v>
      </c>
      <c r="B33" s="10" t="s">
        <v>592</v>
      </c>
      <c r="C33" s="10" t="s">
        <v>593</v>
      </c>
      <c r="D33" s="10" t="s">
        <v>459</v>
      </c>
      <c r="E33" s="6"/>
      <c r="F33" s="10" t="s">
        <v>127</v>
      </c>
      <c r="G33" s="10" t="s">
        <v>543</v>
      </c>
      <c r="H33" s="9">
        <v>20069.990000000002</v>
      </c>
      <c r="I33" s="9">
        <v>18757</v>
      </c>
      <c r="J33" s="9"/>
      <c r="K33" s="8" t="s">
        <v>455</v>
      </c>
      <c r="L33" s="8"/>
      <c r="M33" s="9"/>
      <c r="N33" s="5"/>
      <c r="O33" s="4"/>
      <c r="P33" s="4"/>
      <c r="Q33" s="4" t="s">
        <v>489</v>
      </c>
      <c r="R33" s="8" t="s">
        <v>458</v>
      </c>
      <c r="S33" s="8" t="s">
        <v>457</v>
      </c>
      <c r="T33" s="7"/>
      <c r="U33" s="4"/>
      <c r="V33" s="8"/>
      <c r="W33" s="8"/>
      <c r="X33" s="3"/>
      <c r="Y33" s="2"/>
      <c r="Z33" s="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</row>
    <row r="34" spans="1:50">
      <c r="A34" s="10" t="s">
        <v>591</v>
      </c>
      <c r="B34" s="10" t="s">
        <v>592</v>
      </c>
      <c r="C34" s="10" t="s">
        <v>593</v>
      </c>
      <c r="D34" s="10" t="s">
        <v>459</v>
      </c>
      <c r="E34" s="6"/>
      <c r="F34" s="10" t="s">
        <v>133</v>
      </c>
      <c r="G34" s="10" t="s">
        <v>544</v>
      </c>
      <c r="H34" s="9">
        <v>53000</v>
      </c>
      <c r="I34" s="9">
        <v>49532.710280373831</v>
      </c>
      <c r="J34" s="9"/>
      <c r="K34" s="8" t="s">
        <v>455</v>
      </c>
      <c r="L34" s="8"/>
      <c r="M34" s="9"/>
      <c r="N34" s="5"/>
      <c r="O34" s="4"/>
      <c r="P34" s="4"/>
      <c r="Q34" s="4" t="s">
        <v>490</v>
      </c>
      <c r="R34" s="8" t="s">
        <v>458</v>
      </c>
      <c r="S34" s="8" t="s">
        <v>457</v>
      </c>
      <c r="T34" s="7"/>
      <c r="U34" s="4"/>
      <c r="V34" s="8"/>
      <c r="W34" s="8"/>
      <c r="X34" s="3"/>
      <c r="Y34" s="2"/>
      <c r="Z34" s="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</row>
    <row r="35" spans="1:50">
      <c r="A35" s="10" t="s">
        <v>591</v>
      </c>
      <c r="B35" s="10" t="s">
        <v>592</v>
      </c>
      <c r="C35" s="10" t="s">
        <v>593</v>
      </c>
      <c r="D35" s="10" t="s">
        <v>459</v>
      </c>
      <c r="E35" s="6"/>
      <c r="F35" s="10" t="s">
        <v>752</v>
      </c>
      <c r="G35" s="10" t="s">
        <v>763</v>
      </c>
      <c r="H35" s="9">
        <v>111000</v>
      </c>
      <c r="I35" s="9">
        <v>103738.31775700934</v>
      </c>
      <c r="J35" s="9"/>
      <c r="K35" s="8" t="s">
        <v>455</v>
      </c>
      <c r="L35" s="8"/>
      <c r="M35" s="9"/>
      <c r="N35" s="5"/>
      <c r="O35" s="4"/>
      <c r="P35" s="4"/>
      <c r="Q35" s="4" t="s">
        <v>490</v>
      </c>
      <c r="R35" s="8" t="s">
        <v>458</v>
      </c>
      <c r="S35" s="8" t="s">
        <v>457</v>
      </c>
      <c r="T35" s="7"/>
      <c r="U35" s="4"/>
      <c r="V35" s="8"/>
      <c r="W35" s="8"/>
      <c r="X35" s="3"/>
      <c r="Y35" s="2"/>
      <c r="Z35" s="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</row>
    <row r="36" spans="1:50">
      <c r="A36" s="10" t="s">
        <v>591</v>
      </c>
      <c r="B36" s="10" t="s">
        <v>595</v>
      </c>
      <c r="C36" s="10" t="s">
        <v>596</v>
      </c>
      <c r="D36" s="10" t="s">
        <v>459</v>
      </c>
      <c r="E36" s="6"/>
      <c r="F36" s="10" t="s">
        <v>158</v>
      </c>
      <c r="G36" s="10" t="s">
        <v>545</v>
      </c>
      <c r="H36" s="9">
        <v>8350</v>
      </c>
      <c r="I36" s="9">
        <f t="shared" ref="I36" si="2">H36/1.07</f>
        <v>7803.7383177570091</v>
      </c>
      <c r="J36" s="9"/>
      <c r="K36" s="8" t="s">
        <v>455</v>
      </c>
      <c r="L36" s="8"/>
      <c r="M36" s="9"/>
      <c r="N36" s="5"/>
      <c r="O36" s="4"/>
      <c r="P36" s="4"/>
      <c r="Q36" s="4" t="s">
        <v>491</v>
      </c>
      <c r="R36" s="8" t="s">
        <v>456</v>
      </c>
      <c r="S36" s="8" t="s">
        <v>457</v>
      </c>
      <c r="T36" s="7"/>
      <c r="U36" s="4"/>
      <c r="V36" s="8"/>
      <c r="W36" s="8"/>
      <c r="X36" s="3"/>
      <c r="Y36" s="2"/>
      <c r="Z36" s="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</row>
    <row r="37" spans="1:50">
      <c r="A37" s="10" t="s">
        <v>591</v>
      </c>
      <c r="B37" s="10" t="s">
        <v>592</v>
      </c>
      <c r="C37" s="10" t="s">
        <v>593</v>
      </c>
      <c r="D37" s="10" t="s">
        <v>459</v>
      </c>
      <c r="E37" s="6"/>
      <c r="F37" s="10" t="s">
        <v>172</v>
      </c>
      <c r="G37" s="10" t="s">
        <v>546</v>
      </c>
      <c r="H37" s="9">
        <v>162399.25</v>
      </c>
      <c r="I37" s="9">
        <v>151775</v>
      </c>
      <c r="J37" s="9"/>
      <c r="K37" s="8" t="s">
        <v>455</v>
      </c>
      <c r="L37" s="8"/>
      <c r="M37" s="9"/>
      <c r="N37" s="5"/>
      <c r="O37" s="4"/>
      <c r="P37" s="4"/>
      <c r="Q37" s="4" t="s">
        <v>492</v>
      </c>
      <c r="R37" s="8" t="s">
        <v>458</v>
      </c>
      <c r="S37" s="8" t="s">
        <v>457</v>
      </c>
      <c r="T37" s="7"/>
      <c r="U37" s="4"/>
      <c r="V37" s="8"/>
      <c r="W37" s="8"/>
      <c r="X37" s="3"/>
      <c r="Y37" s="2"/>
      <c r="Z37" s="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</row>
    <row r="38" spans="1:50">
      <c r="A38" s="10" t="s">
        <v>591</v>
      </c>
      <c r="B38" s="10" t="s">
        <v>592</v>
      </c>
      <c r="C38" s="10" t="s">
        <v>593</v>
      </c>
      <c r="D38" s="10" t="s">
        <v>459</v>
      </c>
      <c r="E38" s="6"/>
      <c r="F38" s="10" t="s">
        <v>200</v>
      </c>
      <c r="G38" s="10" t="s">
        <v>547</v>
      </c>
      <c r="H38" s="9">
        <v>162399.25</v>
      </c>
      <c r="I38" s="9">
        <v>151775</v>
      </c>
      <c r="J38" s="9"/>
      <c r="K38" s="8" t="s">
        <v>455</v>
      </c>
      <c r="L38" s="8"/>
      <c r="M38" s="9"/>
      <c r="N38" s="5"/>
      <c r="O38" s="4"/>
      <c r="P38" s="4"/>
      <c r="Q38" s="4" t="s">
        <v>493</v>
      </c>
      <c r="R38" s="8" t="s">
        <v>456</v>
      </c>
      <c r="S38" s="8" t="s">
        <v>590</v>
      </c>
      <c r="T38" s="7"/>
      <c r="U38" s="4"/>
      <c r="V38" s="8"/>
      <c r="W38" s="8"/>
      <c r="X38" s="3"/>
      <c r="Y38" s="2"/>
      <c r="Z38" s="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</row>
    <row r="39" spans="1:50">
      <c r="A39" s="10" t="s">
        <v>591</v>
      </c>
      <c r="B39" s="10" t="s">
        <v>592</v>
      </c>
      <c r="C39" s="10" t="s">
        <v>594</v>
      </c>
      <c r="D39" s="10" t="s">
        <v>459</v>
      </c>
      <c r="E39" s="6"/>
      <c r="F39" s="10" t="s">
        <v>225</v>
      </c>
      <c r="G39" s="10" t="s">
        <v>536</v>
      </c>
      <c r="H39" s="9">
        <v>45000</v>
      </c>
      <c r="I39" s="9">
        <v>42056</v>
      </c>
      <c r="J39" s="9"/>
      <c r="K39" s="8" t="s">
        <v>455</v>
      </c>
      <c r="L39" s="8"/>
      <c r="M39" s="9"/>
      <c r="N39" s="5"/>
      <c r="O39" s="4"/>
      <c r="P39" s="4"/>
      <c r="Q39" s="4" t="s">
        <v>494</v>
      </c>
      <c r="R39" s="8" t="s">
        <v>458</v>
      </c>
      <c r="S39" s="8" t="s">
        <v>457</v>
      </c>
      <c r="T39" s="7"/>
      <c r="U39" s="4"/>
      <c r="V39" s="8"/>
      <c r="W39" s="8"/>
      <c r="X39" s="3"/>
      <c r="Y39" s="2"/>
      <c r="Z39" s="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</row>
    <row r="40" spans="1:50">
      <c r="A40" s="10" t="s">
        <v>591</v>
      </c>
      <c r="B40" s="10" t="s">
        <v>592</v>
      </c>
      <c r="C40" s="10" t="s">
        <v>593</v>
      </c>
      <c r="D40" s="10" t="s">
        <v>459</v>
      </c>
      <c r="E40" s="6"/>
      <c r="F40" s="10" t="s">
        <v>209</v>
      </c>
      <c r="G40" s="10" t="s">
        <v>548</v>
      </c>
      <c r="H40" s="9">
        <v>133999.31</v>
      </c>
      <c r="I40" s="9">
        <v>125233</v>
      </c>
      <c r="J40" s="9"/>
      <c r="K40" s="8" t="s">
        <v>455</v>
      </c>
      <c r="L40" s="8"/>
      <c r="M40" s="9"/>
      <c r="N40" s="5"/>
      <c r="O40" s="4"/>
      <c r="P40" s="4"/>
      <c r="Q40" s="4" t="s">
        <v>495</v>
      </c>
      <c r="R40" s="8" t="s">
        <v>458</v>
      </c>
      <c r="S40" s="8" t="s">
        <v>457</v>
      </c>
      <c r="T40" s="7"/>
      <c r="U40" s="4"/>
      <c r="V40" s="8"/>
      <c r="W40" s="8"/>
      <c r="X40" s="3"/>
      <c r="Y40" s="2"/>
      <c r="Z40" s="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</row>
    <row r="41" spans="1:50">
      <c r="A41" s="10" t="s">
        <v>591</v>
      </c>
      <c r="B41" s="10" t="s">
        <v>592</v>
      </c>
      <c r="C41" s="10" t="s">
        <v>593</v>
      </c>
      <c r="D41" s="10" t="s">
        <v>459</v>
      </c>
      <c r="E41" s="6"/>
      <c r="F41" s="10" t="s">
        <v>211</v>
      </c>
      <c r="G41" s="10" t="s">
        <v>549</v>
      </c>
      <c r="H41" s="9">
        <v>133999.31</v>
      </c>
      <c r="I41" s="9">
        <v>125233</v>
      </c>
      <c r="J41" s="9"/>
      <c r="K41" s="8" t="s">
        <v>455</v>
      </c>
      <c r="L41" s="8"/>
      <c r="M41" s="9"/>
      <c r="N41" s="5"/>
      <c r="O41" s="4"/>
      <c r="P41" s="4"/>
      <c r="Q41" s="4" t="s">
        <v>496</v>
      </c>
      <c r="R41" s="8" t="s">
        <v>456</v>
      </c>
      <c r="S41" s="8" t="s">
        <v>590</v>
      </c>
      <c r="T41" s="7"/>
      <c r="U41" s="4"/>
      <c r="V41" s="8"/>
      <c r="W41" s="8"/>
      <c r="X41" s="3"/>
      <c r="Y41" s="2"/>
      <c r="Z41" s="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</row>
    <row r="42" spans="1:50">
      <c r="A42" s="10" t="s">
        <v>591</v>
      </c>
      <c r="B42" s="10" t="s">
        <v>592</v>
      </c>
      <c r="C42" s="10" t="s">
        <v>593</v>
      </c>
      <c r="D42" s="10" t="s">
        <v>459</v>
      </c>
      <c r="E42" s="6"/>
      <c r="F42" s="10" t="s">
        <v>350</v>
      </c>
      <c r="G42" s="10" t="s">
        <v>550</v>
      </c>
      <c r="H42" s="9">
        <v>83460</v>
      </c>
      <c r="I42" s="9">
        <v>78000</v>
      </c>
      <c r="J42" s="9"/>
      <c r="K42" s="8" t="s">
        <v>455</v>
      </c>
      <c r="L42" s="8"/>
      <c r="M42" s="9"/>
      <c r="N42" s="5"/>
      <c r="O42" s="4"/>
      <c r="P42" s="4"/>
      <c r="Q42" s="4" t="s">
        <v>497</v>
      </c>
      <c r="R42" s="8" t="s">
        <v>458</v>
      </c>
      <c r="S42" s="8" t="s">
        <v>457</v>
      </c>
      <c r="T42" s="7"/>
      <c r="U42" s="4"/>
      <c r="V42" s="8"/>
      <c r="W42" s="8"/>
      <c r="X42" s="3"/>
      <c r="Y42" s="2"/>
      <c r="Z42" s="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</row>
    <row r="43" spans="1:50">
      <c r="A43" s="10" t="s">
        <v>591</v>
      </c>
      <c r="B43" s="10" t="s">
        <v>592</v>
      </c>
      <c r="C43" s="10" t="s">
        <v>593</v>
      </c>
      <c r="D43" s="10" t="s">
        <v>459</v>
      </c>
      <c r="E43" s="6"/>
      <c r="F43" s="10" t="s">
        <v>359</v>
      </c>
      <c r="G43" s="10" t="s">
        <v>551</v>
      </c>
      <c r="H43" s="9">
        <v>93199.14</v>
      </c>
      <c r="I43" s="9">
        <v>87102</v>
      </c>
      <c r="J43" s="9"/>
      <c r="K43" s="8" t="s">
        <v>455</v>
      </c>
      <c r="L43" s="8"/>
      <c r="M43" s="9"/>
      <c r="N43" s="5"/>
      <c r="O43" s="4"/>
      <c r="P43" s="4"/>
      <c r="Q43" s="4" t="s">
        <v>498</v>
      </c>
      <c r="R43" s="8" t="s">
        <v>458</v>
      </c>
      <c r="S43" s="8" t="s">
        <v>457</v>
      </c>
      <c r="T43" s="7"/>
      <c r="U43" s="4"/>
      <c r="V43" s="8"/>
      <c r="W43" s="8"/>
      <c r="X43" s="3"/>
      <c r="Y43" s="2"/>
      <c r="Z43" s="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</row>
    <row r="44" spans="1:50">
      <c r="A44" s="10" t="s">
        <v>591</v>
      </c>
      <c r="B44" s="10" t="s">
        <v>592</v>
      </c>
      <c r="C44" s="10" t="s">
        <v>593</v>
      </c>
      <c r="D44" s="10" t="s">
        <v>459</v>
      </c>
      <c r="E44" s="6"/>
      <c r="F44" s="10" t="s">
        <v>371</v>
      </c>
      <c r="G44" s="10" t="s">
        <v>552</v>
      </c>
      <c r="H44" s="9">
        <v>34949.410000000003</v>
      </c>
      <c r="I44" s="9">
        <v>32663</v>
      </c>
      <c r="J44" s="9"/>
      <c r="K44" s="8" t="s">
        <v>455</v>
      </c>
      <c r="L44" s="8"/>
      <c r="M44" s="9"/>
      <c r="N44" s="5"/>
      <c r="O44" s="4"/>
      <c r="P44" s="4"/>
      <c r="Q44" s="4" t="s">
        <v>499</v>
      </c>
      <c r="R44" s="8" t="s">
        <v>458</v>
      </c>
      <c r="S44" s="8" t="s">
        <v>457</v>
      </c>
      <c r="T44" s="7"/>
      <c r="U44" s="4"/>
      <c r="V44" s="8"/>
      <c r="W44" s="8"/>
      <c r="X44" s="3"/>
      <c r="Y44" s="2"/>
      <c r="Z44" s="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</row>
    <row r="45" spans="1:50">
      <c r="A45" s="10" t="s">
        <v>591</v>
      </c>
      <c r="B45" s="10" t="s">
        <v>592</v>
      </c>
      <c r="C45" s="10" t="s">
        <v>594</v>
      </c>
      <c r="D45" s="10" t="s">
        <v>459</v>
      </c>
      <c r="E45" s="6"/>
      <c r="F45" s="10" t="s">
        <v>75</v>
      </c>
      <c r="G45" s="10" t="s">
        <v>553</v>
      </c>
      <c r="H45" s="9">
        <v>11900</v>
      </c>
      <c r="I45" s="9">
        <v>11121</v>
      </c>
      <c r="J45" s="9"/>
      <c r="K45" s="8" t="s">
        <v>455</v>
      </c>
      <c r="L45" s="8"/>
      <c r="M45" s="9"/>
      <c r="N45" s="5"/>
      <c r="O45" s="4"/>
      <c r="P45" s="4"/>
      <c r="Q45" s="4" t="s">
        <v>500</v>
      </c>
      <c r="R45" s="8" t="s">
        <v>458</v>
      </c>
      <c r="S45" s="8" t="s">
        <v>457</v>
      </c>
      <c r="T45" s="7"/>
      <c r="U45" s="4"/>
      <c r="V45" s="8"/>
      <c r="W45" s="8"/>
      <c r="X45" s="3"/>
      <c r="Y45" s="2"/>
      <c r="Z45" s="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</row>
    <row r="46" spans="1:50">
      <c r="A46" s="10" t="s">
        <v>591</v>
      </c>
      <c r="B46" s="10" t="s">
        <v>592</v>
      </c>
      <c r="C46" s="10" t="s">
        <v>594</v>
      </c>
      <c r="D46" s="10" t="s">
        <v>459</v>
      </c>
      <c r="E46" s="6"/>
      <c r="F46" s="10" t="s">
        <v>111</v>
      </c>
      <c r="G46" s="10" t="s">
        <v>554</v>
      </c>
      <c r="H46" s="9">
        <v>9199</v>
      </c>
      <c r="I46" s="9">
        <f>H46/1.07</f>
        <v>8597.196261682242</v>
      </c>
      <c r="J46" s="9"/>
      <c r="K46" s="8" t="s">
        <v>455</v>
      </c>
      <c r="L46" s="8"/>
      <c r="M46" s="9"/>
      <c r="N46" s="5"/>
      <c r="O46" s="4"/>
      <c r="P46" s="4"/>
      <c r="Q46" s="4" t="s">
        <v>501</v>
      </c>
      <c r="R46" s="8" t="s">
        <v>458</v>
      </c>
      <c r="S46" s="8" t="s">
        <v>457</v>
      </c>
      <c r="T46" s="7"/>
      <c r="U46" s="4"/>
      <c r="V46" s="8"/>
      <c r="W46" s="8"/>
      <c r="X46" s="3"/>
      <c r="Y46" s="2"/>
      <c r="Z46" s="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</row>
    <row r="47" spans="1:50">
      <c r="A47" s="10" t="s">
        <v>591</v>
      </c>
      <c r="B47" s="10" t="s">
        <v>597</v>
      </c>
      <c r="C47" s="10" t="s">
        <v>598</v>
      </c>
      <c r="D47" s="10" t="s">
        <v>459</v>
      </c>
      <c r="E47" s="6"/>
      <c r="F47" s="10" t="s">
        <v>161</v>
      </c>
      <c r="G47" s="10" t="s">
        <v>555</v>
      </c>
      <c r="H47" s="9">
        <v>16264.000000000002</v>
      </c>
      <c r="I47" s="9">
        <v>15200</v>
      </c>
      <c r="J47" s="9"/>
      <c r="K47" s="8" t="s">
        <v>455</v>
      </c>
      <c r="L47" s="8"/>
      <c r="M47" s="9"/>
      <c r="N47" s="5"/>
      <c r="O47" s="4"/>
      <c r="P47" s="4"/>
      <c r="Q47" s="4" t="s">
        <v>502</v>
      </c>
      <c r="R47" s="8" t="s">
        <v>458</v>
      </c>
      <c r="S47" s="8" t="s">
        <v>457</v>
      </c>
      <c r="T47" s="7"/>
      <c r="U47" s="4"/>
      <c r="V47" s="8"/>
      <c r="W47" s="8"/>
      <c r="X47" s="3"/>
      <c r="Y47" s="2"/>
      <c r="Z47" s="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</row>
    <row r="48" spans="1:50">
      <c r="A48" s="10" t="s">
        <v>601</v>
      </c>
      <c r="B48" s="10" t="s">
        <v>602</v>
      </c>
      <c r="C48" s="10"/>
      <c r="D48" s="10" t="s">
        <v>459</v>
      </c>
      <c r="E48" s="6"/>
      <c r="F48" s="10" t="s">
        <v>346</v>
      </c>
      <c r="G48" s="10" t="s">
        <v>556</v>
      </c>
      <c r="H48" s="9">
        <f>I48*1.07</f>
        <v>41980.335059999998</v>
      </c>
      <c r="I48" s="9">
        <v>39233.957999999999</v>
      </c>
      <c r="J48" s="9"/>
      <c r="K48" s="8" t="s">
        <v>455</v>
      </c>
      <c r="L48" s="8"/>
      <c r="M48" s="9"/>
      <c r="N48" s="5"/>
      <c r="O48" s="4"/>
      <c r="P48" s="4"/>
      <c r="Q48" s="4" t="s">
        <v>336</v>
      </c>
      <c r="R48" s="8" t="s">
        <v>456</v>
      </c>
      <c r="S48" s="8"/>
      <c r="T48" s="7"/>
      <c r="U48" s="4"/>
      <c r="V48" s="8"/>
      <c r="W48" s="8"/>
      <c r="X48" s="3"/>
      <c r="Y48" s="2"/>
      <c r="Z48" s="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</row>
    <row r="49" spans="1:50">
      <c r="A49" s="10" t="s">
        <v>601</v>
      </c>
      <c r="B49" s="10" t="s">
        <v>602</v>
      </c>
      <c r="C49" s="10"/>
      <c r="D49" s="10" t="s">
        <v>459</v>
      </c>
      <c r="E49" s="6"/>
      <c r="F49" s="10" t="s">
        <v>344</v>
      </c>
      <c r="G49" s="10" t="s">
        <v>557</v>
      </c>
      <c r="H49" s="9">
        <f t="shared" ref="H49:H69" si="3">I49*1.07</f>
        <v>16792.134023999999</v>
      </c>
      <c r="I49" s="9">
        <v>15693.583199999997</v>
      </c>
      <c r="J49" s="9"/>
      <c r="K49" s="8" t="s">
        <v>455</v>
      </c>
      <c r="L49" s="8"/>
      <c r="M49" s="9"/>
      <c r="N49" s="5"/>
      <c r="O49" s="4"/>
      <c r="P49" s="4"/>
      <c r="Q49" s="4" t="s">
        <v>334</v>
      </c>
      <c r="R49" s="8" t="s">
        <v>456</v>
      </c>
      <c r="S49" s="8"/>
      <c r="T49" s="7"/>
      <c r="U49" s="4"/>
      <c r="V49" s="8"/>
      <c r="W49" s="8"/>
      <c r="X49" s="3"/>
      <c r="Y49" s="2"/>
      <c r="Z49" s="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</row>
    <row r="50" spans="1:50">
      <c r="A50" s="10" t="s">
        <v>601</v>
      </c>
      <c r="B50" s="10" t="s">
        <v>602</v>
      </c>
      <c r="C50" s="10"/>
      <c r="D50" s="10" t="s">
        <v>459</v>
      </c>
      <c r="E50" s="6"/>
      <c r="F50" s="10" t="s">
        <v>345</v>
      </c>
      <c r="G50" s="10" t="s">
        <v>558</v>
      </c>
      <c r="H50" s="9">
        <f t="shared" si="3"/>
        <v>29269.703089000002</v>
      </c>
      <c r="I50" s="9">
        <v>27354.862700000001</v>
      </c>
      <c r="J50" s="9"/>
      <c r="K50" s="8" t="s">
        <v>455</v>
      </c>
      <c r="L50" s="8"/>
      <c r="M50" s="9"/>
      <c r="N50" s="5"/>
      <c r="O50" s="4"/>
      <c r="P50" s="4"/>
      <c r="Q50" s="4" t="s">
        <v>335</v>
      </c>
      <c r="R50" s="8" t="s">
        <v>456</v>
      </c>
      <c r="S50" s="8"/>
      <c r="T50" s="7"/>
      <c r="U50" s="4"/>
      <c r="V50" s="8"/>
      <c r="W50" s="8"/>
      <c r="X50" s="3"/>
      <c r="Y50" s="2"/>
      <c r="Z50" s="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</row>
    <row r="51" spans="1:50">
      <c r="A51" s="10" t="s">
        <v>601</v>
      </c>
      <c r="B51" s="10" t="s">
        <v>602</v>
      </c>
      <c r="C51" s="10"/>
      <c r="D51" s="10" t="s">
        <v>459</v>
      </c>
      <c r="E51" s="6"/>
      <c r="F51" s="10" t="s">
        <v>347</v>
      </c>
      <c r="G51" s="10" t="s">
        <v>559</v>
      </c>
      <c r="H51" s="9">
        <f t="shared" si="3"/>
        <v>54574.435578000004</v>
      </c>
      <c r="I51" s="9">
        <v>51004.145400000001</v>
      </c>
      <c r="J51" s="9"/>
      <c r="K51" s="8" t="s">
        <v>455</v>
      </c>
      <c r="L51" s="8"/>
      <c r="M51" s="9"/>
      <c r="N51" s="5"/>
      <c r="O51" s="4"/>
      <c r="P51" s="4"/>
      <c r="Q51" s="4" t="s">
        <v>337</v>
      </c>
      <c r="R51" s="8" t="s">
        <v>456</v>
      </c>
      <c r="S51" s="8"/>
      <c r="T51" s="7"/>
      <c r="U51" s="4"/>
      <c r="V51" s="8"/>
      <c r="W51" s="8"/>
      <c r="X51" s="3"/>
      <c r="Y51" s="2"/>
      <c r="Z51" s="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</row>
    <row r="52" spans="1:50">
      <c r="A52" s="10" t="s">
        <v>601</v>
      </c>
      <c r="B52" s="10" t="s">
        <v>602</v>
      </c>
      <c r="C52" s="10"/>
      <c r="D52" s="10" t="s">
        <v>459</v>
      </c>
      <c r="E52" s="6"/>
      <c r="F52" s="10" t="s">
        <v>348</v>
      </c>
      <c r="G52" s="10" t="s">
        <v>560</v>
      </c>
      <c r="H52" s="9">
        <f t="shared" si="3"/>
        <v>62912.478629999998</v>
      </c>
      <c r="I52" s="9">
        <v>58796.708999999995</v>
      </c>
      <c r="J52" s="9"/>
      <c r="K52" s="8" t="s">
        <v>455</v>
      </c>
      <c r="L52" s="8"/>
      <c r="M52" s="9"/>
      <c r="N52" s="5"/>
      <c r="O52" s="4"/>
      <c r="P52" s="4"/>
      <c r="Q52" s="4" t="s">
        <v>338</v>
      </c>
      <c r="R52" s="8" t="s">
        <v>456</v>
      </c>
      <c r="S52" s="8"/>
      <c r="T52" s="7"/>
      <c r="U52" s="4"/>
      <c r="V52" s="8"/>
      <c r="W52" s="8"/>
      <c r="X52" s="3"/>
      <c r="Y52" s="2"/>
      <c r="Z52" s="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</row>
    <row r="53" spans="1:50">
      <c r="A53" s="10" t="s">
        <v>601</v>
      </c>
      <c r="B53" s="10" t="s">
        <v>602</v>
      </c>
      <c r="C53" s="10"/>
      <c r="D53" s="10" t="s">
        <v>459</v>
      </c>
      <c r="E53" s="6"/>
      <c r="F53" s="10" t="s">
        <v>578</v>
      </c>
      <c r="G53" s="10" t="s">
        <v>561</v>
      </c>
      <c r="H53" s="9">
        <f t="shared" si="3"/>
        <v>11161.17</v>
      </c>
      <c r="I53" s="9">
        <v>10431</v>
      </c>
      <c r="J53" s="9"/>
      <c r="K53" s="8" t="s">
        <v>455</v>
      </c>
      <c r="L53" s="8"/>
      <c r="M53" s="9"/>
      <c r="N53" s="5"/>
      <c r="O53" s="4"/>
      <c r="P53" s="4"/>
      <c r="Q53" s="4" t="s">
        <v>503</v>
      </c>
      <c r="R53" s="8" t="s">
        <v>456</v>
      </c>
      <c r="S53" s="8"/>
      <c r="T53" s="7"/>
      <c r="U53" s="4"/>
      <c r="V53" s="8"/>
      <c r="W53" s="8"/>
      <c r="X53" s="3"/>
      <c r="Y53" s="2"/>
      <c r="Z53" s="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</row>
    <row r="54" spans="1:50">
      <c r="A54" s="10" t="s">
        <v>601</v>
      </c>
      <c r="B54" s="10" t="s">
        <v>602</v>
      </c>
      <c r="C54" s="10"/>
      <c r="D54" s="10" t="s">
        <v>459</v>
      </c>
      <c r="E54" s="6"/>
      <c r="F54" s="10" t="s">
        <v>579</v>
      </c>
      <c r="G54" s="10" t="s">
        <v>562</v>
      </c>
      <c r="H54" s="9">
        <f t="shared" si="3"/>
        <v>26840.95</v>
      </c>
      <c r="I54" s="9">
        <v>25085</v>
      </c>
      <c r="J54" s="9"/>
      <c r="K54" s="8" t="s">
        <v>455</v>
      </c>
      <c r="L54" s="8"/>
      <c r="M54" s="9"/>
      <c r="N54" s="5"/>
      <c r="O54" s="4"/>
      <c r="P54" s="4"/>
      <c r="Q54" s="4" t="s">
        <v>504</v>
      </c>
      <c r="R54" s="8" t="s">
        <v>456</v>
      </c>
      <c r="S54" s="8"/>
      <c r="T54" s="7"/>
      <c r="U54" s="4"/>
      <c r="V54" s="8"/>
      <c r="W54" s="8"/>
      <c r="X54" s="3"/>
      <c r="Y54" s="2"/>
      <c r="Z54" s="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</row>
    <row r="55" spans="1:50">
      <c r="A55" s="10" t="s">
        <v>601</v>
      </c>
      <c r="B55" s="10" t="s">
        <v>602</v>
      </c>
      <c r="C55" s="10"/>
      <c r="D55" s="10" t="s">
        <v>459</v>
      </c>
      <c r="E55" s="6"/>
      <c r="F55" s="10" t="s">
        <v>580</v>
      </c>
      <c r="G55" s="10" t="s">
        <v>563</v>
      </c>
      <c r="H55" s="9">
        <f t="shared" si="3"/>
        <v>40278.908799999997</v>
      </c>
      <c r="I55" s="9">
        <v>37643.839999999997</v>
      </c>
      <c r="J55" s="9"/>
      <c r="K55" s="8" t="s">
        <v>455</v>
      </c>
      <c r="L55" s="8"/>
      <c r="M55" s="9"/>
      <c r="N55" s="5"/>
      <c r="O55" s="4"/>
      <c r="P55" s="4"/>
      <c r="Q55" s="4" t="s">
        <v>505</v>
      </c>
      <c r="R55" s="8" t="s">
        <v>456</v>
      </c>
      <c r="S55" s="8"/>
      <c r="T55" s="7"/>
      <c r="U55" s="4"/>
      <c r="V55" s="8"/>
      <c r="W55" s="8"/>
      <c r="X55" s="3"/>
      <c r="Y55" s="2"/>
      <c r="Z55" s="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</row>
    <row r="56" spans="1:50">
      <c r="A56" s="10" t="s">
        <v>601</v>
      </c>
      <c r="B56" s="10" t="s">
        <v>602</v>
      </c>
      <c r="C56" s="10"/>
      <c r="D56" s="10" t="s">
        <v>459</v>
      </c>
      <c r="E56" s="6"/>
      <c r="F56" s="10" t="s">
        <v>339</v>
      </c>
      <c r="G56" s="10" t="s">
        <v>564</v>
      </c>
      <c r="H56" s="9">
        <f t="shared" si="3"/>
        <v>2099.0167529999999</v>
      </c>
      <c r="I56" s="9">
        <v>1961.6978999999997</v>
      </c>
      <c r="J56" s="9"/>
      <c r="K56" s="8" t="s">
        <v>455</v>
      </c>
      <c r="L56" s="8"/>
      <c r="M56" s="9"/>
      <c r="N56" s="5"/>
      <c r="O56" s="4"/>
      <c r="P56" s="4"/>
      <c r="Q56" s="4" t="s">
        <v>324</v>
      </c>
      <c r="R56" s="8" t="s">
        <v>456</v>
      </c>
      <c r="S56" s="8"/>
      <c r="T56" s="7"/>
      <c r="U56" s="4"/>
      <c r="V56" s="8"/>
      <c r="W56" s="8"/>
      <c r="X56" s="3"/>
      <c r="Y56" s="2"/>
      <c r="Z56" s="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</row>
    <row r="57" spans="1:50">
      <c r="A57" s="10" t="s">
        <v>601</v>
      </c>
      <c r="B57" s="10" t="s">
        <v>602</v>
      </c>
      <c r="C57" s="10"/>
      <c r="D57" s="10" t="s">
        <v>459</v>
      </c>
      <c r="E57" s="6"/>
      <c r="F57" s="10" t="s">
        <v>340</v>
      </c>
      <c r="G57" s="10" t="s">
        <v>565</v>
      </c>
      <c r="H57" s="9">
        <f t="shared" si="3"/>
        <v>3731.4241610000004</v>
      </c>
      <c r="I57" s="9">
        <v>3487.3123000000001</v>
      </c>
      <c r="J57" s="9"/>
      <c r="K57" s="8" t="s">
        <v>455</v>
      </c>
      <c r="L57" s="8"/>
      <c r="M57" s="9"/>
      <c r="N57" s="5"/>
      <c r="O57" s="4"/>
      <c r="P57" s="4"/>
      <c r="Q57" s="4" t="s">
        <v>325</v>
      </c>
      <c r="R57" s="8" t="s">
        <v>456</v>
      </c>
      <c r="S57" s="8"/>
      <c r="T57" s="7"/>
      <c r="U57" s="4"/>
      <c r="V57" s="8"/>
      <c r="W57" s="8"/>
      <c r="X57" s="3"/>
      <c r="Y57" s="2"/>
      <c r="Z57" s="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</row>
    <row r="58" spans="1:50">
      <c r="A58" s="10" t="s">
        <v>601</v>
      </c>
      <c r="B58" s="10" t="s">
        <v>602</v>
      </c>
      <c r="C58" s="10"/>
      <c r="D58" s="10" t="s">
        <v>459</v>
      </c>
      <c r="E58" s="6"/>
      <c r="F58" s="10" t="s">
        <v>341</v>
      </c>
      <c r="G58" s="10" t="s">
        <v>566</v>
      </c>
      <c r="H58" s="9">
        <f t="shared" si="3"/>
        <v>5014.2372100000002</v>
      </c>
      <c r="I58" s="9">
        <v>4686.2029999999995</v>
      </c>
      <c r="J58" s="9"/>
      <c r="K58" s="8" t="s">
        <v>455</v>
      </c>
      <c r="L58" s="8"/>
      <c r="M58" s="9"/>
      <c r="N58" s="5"/>
      <c r="O58" s="4"/>
      <c r="P58" s="4"/>
      <c r="Q58" s="4" t="s">
        <v>326</v>
      </c>
      <c r="R58" s="8" t="s">
        <v>456</v>
      </c>
      <c r="S58" s="8"/>
      <c r="T58" s="7"/>
      <c r="U58" s="4"/>
      <c r="V58" s="8"/>
      <c r="W58" s="8"/>
      <c r="X58" s="3"/>
      <c r="Y58" s="2"/>
      <c r="Z58" s="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</row>
    <row r="59" spans="1:50">
      <c r="A59" s="10" t="s">
        <v>601</v>
      </c>
      <c r="B59" s="10" t="s">
        <v>602</v>
      </c>
      <c r="C59" s="10"/>
      <c r="D59" s="10" t="s">
        <v>459</v>
      </c>
      <c r="E59" s="6"/>
      <c r="F59" s="10" t="s">
        <v>342</v>
      </c>
      <c r="G59" s="10" t="s">
        <v>567</v>
      </c>
      <c r="H59" s="9">
        <f t="shared" si="3"/>
        <v>5830.4409139999998</v>
      </c>
      <c r="I59" s="9">
        <v>5449.0101999999997</v>
      </c>
      <c r="J59" s="9"/>
      <c r="K59" s="8" t="s">
        <v>455</v>
      </c>
      <c r="L59" s="8"/>
      <c r="M59" s="9"/>
      <c r="N59" s="5"/>
      <c r="O59" s="4"/>
      <c r="P59" s="4"/>
      <c r="Q59" s="4" t="s">
        <v>327</v>
      </c>
      <c r="R59" s="8" t="s">
        <v>456</v>
      </c>
      <c r="S59" s="8"/>
      <c r="T59" s="7"/>
      <c r="U59" s="4"/>
      <c r="V59" s="8"/>
      <c r="W59" s="8"/>
      <c r="X59" s="3"/>
      <c r="Y59" s="2"/>
      <c r="Z59" s="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</row>
    <row r="60" spans="1:50">
      <c r="A60" s="10" t="s">
        <v>601</v>
      </c>
      <c r="B60" s="10" t="s">
        <v>602</v>
      </c>
      <c r="C60" s="10"/>
      <c r="D60" s="10" t="s">
        <v>459</v>
      </c>
      <c r="E60" s="6"/>
      <c r="F60" s="10" t="s">
        <v>343</v>
      </c>
      <c r="G60" s="10" t="s">
        <v>568</v>
      </c>
      <c r="H60" s="9">
        <f t="shared" si="3"/>
        <v>6238.5427660000005</v>
      </c>
      <c r="I60" s="9">
        <v>5830.4138000000003</v>
      </c>
      <c r="J60" s="9"/>
      <c r="K60" s="8" t="s">
        <v>455</v>
      </c>
      <c r="L60" s="8"/>
      <c r="M60" s="9"/>
      <c r="N60" s="5"/>
      <c r="O60" s="4"/>
      <c r="P60" s="4"/>
      <c r="Q60" s="4" t="s">
        <v>328</v>
      </c>
      <c r="R60" s="8" t="s">
        <v>456</v>
      </c>
      <c r="S60" s="8"/>
      <c r="T60" s="7"/>
      <c r="U60" s="4"/>
      <c r="V60" s="8"/>
      <c r="W60" s="8"/>
      <c r="X60" s="3"/>
      <c r="Y60" s="2"/>
      <c r="Z60" s="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</row>
    <row r="61" spans="1:50">
      <c r="A61" s="10" t="s">
        <v>601</v>
      </c>
      <c r="B61" s="10" t="s">
        <v>602</v>
      </c>
      <c r="C61" s="10"/>
      <c r="D61" s="10" t="s">
        <v>459</v>
      </c>
      <c r="E61" s="6"/>
      <c r="F61" s="10" t="s">
        <v>581</v>
      </c>
      <c r="G61" s="10" t="s">
        <v>569</v>
      </c>
      <c r="H61" s="9">
        <f t="shared" si="3"/>
        <v>4414.8200000000006</v>
      </c>
      <c r="I61" s="9">
        <v>4126</v>
      </c>
      <c r="J61" s="9"/>
      <c r="K61" s="8" t="s">
        <v>455</v>
      </c>
      <c r="L61" s="8"/>
      <c r="M61" s="9"/>
      <c r="N61" s="5"/>
      <c r="O61" s="4"/>
      <c r="P61" s="4"/>
      <c r="Q61" s="4" t="s">
        <v>506</v>
      </c>
      <c r="R61" s="8" t="s">
        <v>456</v>
      </c>
      <c r="S61" s="8"/>
      <c r="T61" s="7"/>
      <c r="U61" s="4"/>
      <c r="V61" s="8"/>
      <c r="W61" s="8"/>
      <c r="X61" s="3"/>
      <c r="Y61" s="2"/>
      <c r="Z61" s="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</row>
    <row r="62" spans="1:50">
      <c r="A62" s="10" t="s">
        <v>601</v>
      </c>
      <c r="B62" s="10" t="s">
        <v>602</v>
      </c>
      <c r="C62" s="10"/>
      <c r="D62" s="10" t="s">
        <v>459</v>
      </c>
      <c r="E62" s="6"/>
      <c r="F62" s="10" t="s">
        <v>582</v>
      </c>
      <c r="G62" s="10" t="s">
        <v>570</v>
      </c>
      <c r="H62" s="9">
        <f t="shared" si="3"/>
        <v>8497.94</v>
      </c>
      <c r="I62" s="9">
        <v>7942</v>
      </c>
      <c r="J62" s="9"/>
      <c r="K62" s="8" t="s">
        <v>455</v>
      </c>
      <c r="L62" s="8"/>
      <c r="M62" s="9"/>
      <c r="N62" s="5"/>
      <c r="O62" s="4"/>
      <c r="P62" s="4"/>
      <c r="Q62" s="4" t="s">
        <v>507</v>
      </c>
      <c r="R62" s="8" t="s">
        <v>456</v>
      </c>
      <c r="S62" s="8"/>
      <c r="T62" s="7"/>
      <c r="U62" s="4"/>
      <c r="V62" s="8"/>
      <c r="W62" s="8"/>
      <c r="X62" s="3"/>
      <c r="Y62" s="2"/>
      <c r="Z62" s="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</row>
    <row r="63" spans="1:50">
      <c r="A63" s="10" t="s">
        <v>601</v>
      </c>
      <c r="B63" s="10" t="s">
        <v>602</v>
      </c>
      <c r="C63" s="10"/>
      <c r="D63" s="10" t="s">
        <v>459</v>
      </c>
      <c r="E63" s="6"/>
      <c r="F63" s="10" t="s">
        <v>583</v>
      </c>
      <c r="G63" s="10" t="s">
        <v>571</v>
      </c>
      <c r="H63" s="9">
        <f t="shared" si="3"/>
        <v>13321.5</v>
      </c>
      <c r="I63" s="9">
        <v>12450</v>
      </c>
      <c r="J63" s="9"/>
      <c r="K63" s="8" t="s">
        <v>455</v>
      </c>
      <c r="L63" s="8"/>
      <c r="M63" s="9"/>
      <c r="N63" s="5"/>
      <c r="O63" s="4"/>
      <c r="P63" s="4"/>
      <c r="Q63" s="4" t="s">
        <v>508</v>
      </c>
      <c r="R63" s="8" t="s">
        <v>456</v>
      </c>
      <c r="S63" s="8"/>
      <c r="T63" s="7"/>
      <c r="U63" s="4"/>
      <c r="V63" s="8"/>
      <c r="W63" s="8"/>
      <c r="X63" s="3"/>
      <c r="Y63" s="2"/>
      <c r="Z63" s="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</row>
    <row r="64" spans="1:50">
      <c r="A64" s="10" t="s">
        <v>601</v>
      </c>
      <c r="B64" s="10" t="s">
        <v>602</v>
      </c>
      <c r="C64" s="10"/>
      <c r="D64" s="10" t="s">
        <v>459</v>
      </c>
      <c r="E64" s="6"/>
      <c r="F64" s="10" t="s">
        <v>584</v>
      </c>
      <c r="G64" s="10" t="s">
        <v>572</v>
      </c>
      <c r="H64" s="9">
        <f t="shared" si="3"/>
        <v>2189.2200000000003</v>
      </c>
      <c r="I64" s="9">
        <v>2046</v>
      </c>
      <c r="J64" s="9"/>
      <c r="K64" s="8" t="s">
        <v>455</v>
      </c>
      <c r="L64" s="8"/>
      <c r="M64" s="9"/>
      <c r="N64" s="5"/>
      <c r="O64" s="4"/>
      <c r="P64" s="4"/>
      <c r="Q64" s="4" t="s">
        <v>509</v>
      </c>
      <c r="R64" s="8" t="s">
        <v>456</v>
      </c>
      <c r="S64" s="8"/>
      <c r="T64" s="7"/>
      <c r="U64" s="4"/>
      <c r="V64" s="8"/>
      <c r="W64" s="8"/>
      <c r="X64" s="3"/>
      <c r="Y64" s="2"/>
      <c r="Z64" s="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</row>
    <row r="65" spans="1:50">
      <c r="A65" s="10" t="s">
        <v>601</v>
      </c>
      <c r="B65" s="10" t="s">
        <v>602</v>
      </c>
      <c r="C65" s="10"/>
      <c r="D65" s="10" t="s">
        <v>459</v>
      </c>
      <c r="E65" s="6"/>
      <c r="F65" s="10" t="s">
        <v>585</v>
      </c>
      <c r="G65" s="10" t="s">
        <v>573</v>
      </c>
      <c r="H65" s="9">
        <f t="shared" si="3"/>
        <v>4415.8900000000003</v>
      </c>
      <c r="I65" s="9">
        <v>4127</v>
      </c>
      <c r="J65" s="9"/>
      <c r="K65" s="8" t="s">
        <v>455</v>
      </c>
      <c r="L65" s="8"/>
      <c r="M65" s="9"/>
      <c r="N65" s="5"/>
      <c r="O65" s="4"/>
      <c r="P65" s="4"/>
      <c r="Q65" s="4" t="s">
        <v>510</v>
      </c>
      <c r="R65" s="8" t="s">
        <v>456</v>
      </c>
      <c r="S65" s="8"/>
      <c r="T65" s="7"/>
      <c r="U65" s="4"/>
      <c r="V65" s="8"/>
      <c r="W65" s="8"/>
      <c r="X65" s="3"/>
      <c r="Y65" s="2"/>
      <c r="Z65" s="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</row>
    <row r="66" spans="1:50">
      <c r="A66" s="10" t="s">
        <v>601</v>
      </c>
      <c r="B66" s="10" t="s">
        <v>602</v>
      </c>
      <c r="C66" s="10"/>
      <c r="D66" s="10" t="s">
        <v>459</v>
      </c>
      <c r="E66" s="6"/>
      <c r="F66" s="10" t="s">
        <v>586</v>
      </c>
      <c r="G66" s="10" t="s">
        <v>574</v>
      </c>
      <c r="H66" s="9">
        <f t="shared" si="3"/>
        <v>6642.56</v>
      </c>
      <c r="I66" s="9">
        <v>6208</v>
      </c>
      <c r="J66" s="9"/>
      <c r="K66" s="8" t="s">
        <v>455</v>
      </c>
      <c r="L66" s="8"/>
      <c r="M66" s="9"/>
      <c r="N66" s="5"/>
      <c r="O66" s="4"/>
      <c r="P66" s="4"/>
      <c r="Q66" s="4" t="s">
        <v>511</v>
      </c>
      <c r="R66" s="8" t="s">
        <v>456</v>
      </c>
      <c r="S66" s="8"/>
      <c r="T66" s="7"/>
      <c r="U66" s="4"/>
      <c r="V66" s="8"/>
      <c r="W66" s="8"/>
      <c r="X66" s="3"/>
      <c r="Y66" s="2"/>
      <c r="Z66" s="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</row>
    <row r="67" spans="1:50">
      <c r="A67" s="10" t="s">
        <v>601</v>
      </c>
      <c r="B67" s="10" t="s">
        <v>602</v>
      </c>
      <c r="C67" s="10"/>
      <c r="D67" s="10" t="s">
        <v>459</v>
      </c>
      <c r="E67" s="6"/>
      <c r="F67" s="10" t="s">
        <v>587</v>
      </c>
      <c r="G67" s="10" t="s">
        <v>575</v>
      </c>
      <c r="H67" s="9">
        <f t="shared" si="3"/>
        <v>8868.16</v>
      </c>
      <c r="I67" s="9">
        <v>8288</v>
      </c>
      <c r="J67" s="9"/>
      <c r="K67" s="8" t="s">
        <v>455</v>
      </c>
      <c r="L67" s="8"/>
      <c r="M67" s="9"/>
      <c r="N67" s="5"/>
      <c r="O67" s="4"/>
      <c r="P67" s="4"/>
      <c r="Q67" s="4" t="s">
        <v>512</v>
      </c>
      <c r="R67" s="8" t="s">
        <v>456</v>
      </c>
      <c r="S67" s="8"/>
      <c r="T67" s="7"/>
      <c r="U67" s="4"/>
      <c r="V67" s="8"/>
      <c r="W67" s="8"/>
      <c r="X67" s="3"/>
      <c r="Y67" s="2"/>
      <c r="Z67" s="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</row>
    <row r="68" spans="1:50">
      <c r="A68" s="10" t="s">
        <v>601</v>
      </c>
      <c r="B68" s="10" t="s">
        <v>602</v>
      </c>
      <c r="C68" s="10"/>
      <c r="D68" s="10" t="s">
        <v>459</v>
      </c>
      <c r="E68" s="6"/>
      <c r="F68" s="10" t="s">
        <v>588</v>
      </c>
      <c r="G68" s="10" t="s">
        <v>576</v>
      </c>
      <c r="H68" s="9">
        <f t="shared" si="3"/>
        <v>21114.31</v>
      </c>
      <c r="I68" s="9">
        <v>19733</v>
      </c>
      <c r="J68" s="9"/>
      <c r="K68" s="8" t="s">
        <v>455</v>
      </c>
      <c r="L68" s="8"/>
      <c r="M68" s="9"/>
      <c r="N68" s="5"/>
      <c r="O68" s="4"/>
      <c r="P68" s="4"/>
      <c r="Q68" s="4" t="s">
        <v>513</v>
      </c>
      <c r="R68" s="8" t="s">
        <v>456</v>
      </c>
      <c r="S68" s="8"/>
      <c r="T68" s="7"/>
      <c r="U68" s="4"/>
      <c r="V68" s="8"/>
      <c r="W68" s="8"/>
      <c r="X68" s="3"/>
      <c r="Y68" s="2"/>
      <c r="Z68" s="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</row>
    <row r="69" spans="1:50">
      <c r="A69" s="10" t="s">
        <v>601</v>
      </c>
      <c r="B69" s="10" t="s">
        <v>602</v>
      </c>
      <c r="C69" s="10"/>
      <c r="D69" s="10" t="s">
        <v>459</v>
      </c>
      <c r="E69" s="6"/>
      <c r="F69" s="10" t="s">
        <v>589</v>
      </c>
      <c r="G69" s="10" t="s">
        <v>577</v>
      </c>
      <c r="H69" s="9">
        <f t="shared" si="3"/>
        <v>33359.39</v>
      </c>
      <c r="I69" s="9">
        <v>31177</v>
      </c>
      <c r="J69" s="9"/>
      <c r="K69" s="8" t="s">
        <v>455</v>
      </c>
      <c r="L69" s="8"/>
      <c r="M69" s="9"/>
      <c r="N69" s="5"/>
      <c r="O69" s="4"/>
      <c r="P69" s="4"/>
      <c r="Q69" s="4" t="s">
        <v>514</v>
      </c>
      <c r="R69" s="8" t="s">
        <v>456</v>
      </c>
      <c r="S69" s="8"/>
      <c r="T69" s="7"/>
      <c r="U69" s="4"/>
      <c r="V69" s="8"/>
      <c r="W69" s="8"/>
      <c r="X69" s="3"/>
      <c r="Y69" s="2"/>
      <c r="Z69" s="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</row>
    <row r="70" spans="1:50">
      <c r="A70" s="10" t="s">
        <v>591</v>
      </c>
      <c r="B70" s="10" t="s">
        <v>592</v>
      </c>
      <c r="C70" s="10" t="s">
        <v>594</v>
      </c>
      <c r="D70" s="10" t="s">
        <v>459</v>
      </c>
      <c r="E70" s="6"/>
      <c r="F70" s="10" t="s">
        <v>367</v>
      </c>
      <c r="G70" s="10" t="s">
        <v>370</v>
      </c>
      <c r="H70" s="9">
        <v>23100</v>
      </c>
      <c r="I70" s="9">
        <v>24717</v>
      </c>
      <c r="J70" s="9"/>
      <c r="K70" s="8" t="s">
        <v>455</v>
      </c>
      <c r="L70" s="8"/>
      <c r="M70" s="9"/>
      <c r="N70" s="5"/>
      <c r="O70" s="4"/>
      <c r="P70" s="4"/>
      <c r="Q70" s="4" t="s">
        <v>762</v>
      </c>
      <c r="R70" s="8" t="s">
        <v>456</v>
      </c>
      <c r="S70" s="8" t="s">
        <v>457</v>
      </c>
      <c r="T70" s="7"/>
      <c r="U70" s="4"/>
      <c r="V70" s="8"/>
      <c r="W70" s="8"/>
      <c r="X70" s="3"/>
      <c r="Y70" s="2"/>
      <c r="Z70" s="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</row>
    <row r="71" spans="1:50">
      <c r="A71" s="10" t="s">
        <v>591</v>
      </c>
      <c r="B71" s="10" t="s">
        <v>592</v>
      </c>
      <c r="C71" s="10" t="s">
        <v>594</v>
      </c>
      <c r="D71" s="10" t="s">
        <v>459</v>
      </c>
      <c r="E71" s="6"/>
      <c r="F71" s="10" t="s">
        <v>610</v>
      </c>
      <c r="G71" s="10" t="s">
        <v>611</v>
      </c>
      <c r="H71" s="9">
        <v>33600.14</v>
      </c>
      <c r="I71" s="9">
        <v>31402</v>
      </c>
      <c r="J71" s="9"/>
      <c r="K71" s="8" t="s">
        <v>455</v>
      </c>
      <c r="L71" s="8"/>
      <c r="M71" s="9"/>
      <c r="N71" s="5"/>
      <c r="O71" s="4"/>
      <c r="P71" s="4"/>
      <c r="Q71" s="4" t="s">
        <v>762</v>
      </c>
      <c r="R71" s="8" t="s">
        <v>456</v>
      </c>
      <c r="S71" s="8" t="s">
        <v>457</v>
      </c>
      <c r="T71" s="7"/>
      <c r="U71" s="4"/>
      <c r="V71" s="8"/>
      <c r="W71" s="8"/>
      <c r="X71" s="3"/>
      <c r="Y71" s="2"/>
      <c r="Z71" s="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</row>
    <row r="72" spans="1:50">
      <c r="A72" s="10" t="s">
        <v>591</v>
      </c>
      <c r="B72" s="10" t="s">
        <v>592</v>
      </c>
      <c r="C72" s="10" t="s">
        <v>594</v>
      </c>
      <c r="D72" s="10" t="s">
        <v>459</v>
      </c>
      <c r="E72" s="6"/>
      <c r="F72" s="10" t="s">
        <v>690</v>
      </c>
      <c r="G72" s="10" t="s">
        <v>710</v>
      </c>
      <c r="H72" s="9">
        <v>337200</v>
      </c>
      <c r="I72" s="9">
        <v>315140.18691588781</v>
      </c>
      <c r="J72" s="9"/>
      <c r="K72" s="8" t="s">
        <v>455</v>
      </c>
      <c r="L72" s="8"/>
      <c r="M72" s="9"/>
      <c r="N72" s="5"/>
      <c r="O72" s="4"/>
      <c r="P72" s="4"/>
      <c r="Q72" s="4" t="s">
        <v>769</v>
      </c>
      <c r="R72" s="8" t="s">
        <v>458</v>
      </c>
      <c r="S72" s="8" t="s">
        <v>457</v>
      </c>
      <c r="T72" s="7"/>
      <c r="U72" s="4"/>
      <c r="V72" s="8"/>
      <c r="W72" s="8"/>
      <c r="X72" s="3"/>
      <c r="Y72" s="2"/>
      <c r="Z72" s="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</row>
    <row r="73" spans="1:50">
      <c r="A73" s="10" t="s">
        <v>591</v>
      </c>
      <c r="B73" s="10" t="s">
        <v>592</v>
      </c>
      <c r="C73" s="10" t="s">
        <v>594</v>
      </c>
      <c r="D73" s="10" t="s">
        <v>459</v>
      </c>
      <c r="E73" s="6"/>
      <c r="F73" s="10" t="s">
        <v>691</v>
      </c>
      <c r="G73" s="10" t="s">
        <v>711</v>
      </c>
      <c r="H73" s="9">
        <v>337200</v>
      </c>
      <c r="I73" s="9">
        <v>315140.18691588781</v>
      </c>
      <c r="J73" s="9"/>
      <c r="K73" s="8" t="s">
        <v>455</v>
      </c>
      <c r="L73" s="8"/>
      <c r="M73" s="9"/>
      <c r="N73" s="5"/>
      <c r="O73" s="4"/>
      <c r="P73" s="4"/>
      <c r="Q73" s="4" t="s">
        <v>770</v>
      </c>
      <c r="R73" s="8" t="s">
        <v>458</v>
      </c>
      <c r="S73" s="8" t="s">
        <v>457</v>
      </c>
      <c r="T73" s="7"/>
      <c r="U73" s="4"/>
      <c r="V73" s="8"/>
      <c r="W73" s="8"/>
      <c r="X73" s="3"/>
      <c r="Y73" s="2"/>
      <c r="Z73" s="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</row>
    <row r="74" spans="1:50">
      <c r="A74" s="10" t="s">
        <v>591</v>
      </c>
      <c r="B74" s="10" t="s">
        <v>592</v>
      </c>
      <c r="C74" s="10" t="s">
        <v>594</v>
      </c>
      <c r="D74" s="10" t="s">
        <v>459</v>
      </c>
      <c r="E74" s="6"/>
      <c r="F74" s="10" t="s">
        <v>717</v>
      </c>
      <c r="G74" s="10" t="s">
        <v>718</v>
      </c>
      <c r="H74" s="9">
        <v>119310</v>
      </c>
      <c r="I74" s="9">
        <v>111504.67289719626</v>
      </c>
      <c r="J74" s="9"/>
      <c r="K74" s="8" t="s">
        <v>455</v>
      </c>
      <c r="L74" s="8"/>
      <c r="M74" s="9"/>
      <c r="N74" s="5"/>
      <c r="O74" s="4"/>
      <c r="P74" s="4"/>
      <c r="Q74" s="4" t="s">
        <v>771</v>
      </c>
      <c r="R74" s="8" t="s">
        <v>458</v>
      </c>
      <c r="S74" s="8" t="s">
        <v>457</v>
      </c>
      <c r="T74" s="7"/>
      <c r="U74" s="4"/>
      <c r="V74" s="8"/>
      <c r="W74" s="8"/>
      <c r="X74" s="3"/>
      <c r="Y74" s="2"/>
      <c r="Z74" s="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</row>
    <row r="75" spans="1:50">
      <c r="F75" s="1"/>
    </row>
    <row r="76" spans="1:50">
      <c r="F76" s="1"/>
    </row>
    <row r="77" spans="1:50">
      <c r="F77" s="1"/>
    </row>
    <row r="78" spans="1:50">
      <c r="F78" s="1"/>
    </row>
    <row r="79" spans="1:50">
      <c r="F79" s="1"/>
    </row>
  </sheetData>
  <sheetProtection algorithmName="SHA-512" hashValue="2bn4CLZmNKdOcxri8DvFR75/7x7xqOAW+XMWqR4KE7uNkCFR7FLlu9viEZ6FxfMNVS/IVgAifoE04P62XveVBg==" saltValue="8tYV7lwGA5PShK8lgt415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CCFF"/>
  </sheetPr>
  <dimension ref="A1:L394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17" sqref="M17"/>
    </sheetView>
  </sheetViews>
  <sheetFormatPr baseColWidth="10" defaultColWidth="8.83203125" defaultRowHeight="16"/>
  <cols>
    <col min="1" max="1" width="31.6640625" bestFit="1" customWidth="1"/>
    <col min="2" max="2" width="27.33203125" customWidth="1"/>
    <col min="3" max="3" width="82.33203125" customWidth="1"/>
    <col min="4" max="5" width="9.6640625" customWidth="1"/>
    <col min="6" max="6" width="10" customWidth="1"/>
    <col min="7" max="7" width="15.6640625" bestFit="1" customWidth="1"/>
    <col min="8" max="8" width="28.1640625" customWidth="1"/>
    <col min="9" max="9" width="22.6640625" style="17" customWidth="1"/>
  </cols>
  <sheetData>
    <row r="1" spans="1:12" s="150" customFormat="1" ht="59" customHeight="1">
      <c r="B1" s="149"/>
      <c r="C1" s="148" t="s">
        <v>250</v>
      </c>
      <c r="D1" s="258" t="s">
        <v>862</v>
      </c>
      <c r="E1" s="258"/>
      <c r="F1" s="258"/>
      <c r="G1" s="258"/>
      <c r="I1" s="147"/>
    </row>
    <row r="2" spans="1:12" s="140" customFormat="1" ht="56.25" customHeight="1">
      <c r="A2" s="146" t="s">
        <v>6</v>
      </c>
      <c r="B2" s="146" t="s">
        <v>1</v>
      </c>
      <c r="C2" s="145" t="s">
        <v>0</v>
      </c>
      <c r="D2" s="144" t="s">
        <v>3</v>
      </c>
      <c r="E2" s="144" t="s">
        <v>4</v>
      </c>
      <c r="F2" s="143" t="s">
        <v>5</v>
      </c>
      <c r="G2" s="142" t="s">
        <v>228</v>
      </c>
      <c r="H2" s="141" t="s">
        <v>7</v>
      </c>
      <c r="I2" s="141" t="s">
        <v>239</v>
      </c>
    </row>
    <row r="3" spans="1:12" s="133" customFormat="1" ht="35.25" customHeight="1">
      <c r="A3" s="139" t="s">
        <v>92</v>
      </c>
      <c r="B3" s="138"/>
      <c r="C3" s="137" t="s">
        <v>167</v>
      </c>
      <c r="D3" s="136">
        <f>E3*1.07</f>
        <v>25466</v>
      </c>
      <c r="E3" s="136">
        <v>23800</v>
      </c>
      <c r="F3" s="135" t="s">
        <v>185</v>
      </c>
      <c r="G3" s="134" t="s">
        <v>165</v>
      </c>
      <c r="H3" s="250" t="s">
        <v>245</v>
      </c>
      <c r="I3" s="247" t="s">
        <v>246</v>
      </c>
    </row>
    <row r="4" spans="1:12" s="133" customFormat="1" ht="23.25" customHeight="1">
      <c r="A4" s="132"/>
      <c r="B4" s="131"/>
      <c r="C4" s="130" t="s">
        <v>93</v>
      </c>
      <c r="D4" s="129"/>
      <c r="E4" s="129"/>
      <c r="F4" s="128"/>
      <c r="G4" s="127"/>
      <c r="H4" s="259"/>
      <c r="I4" s="257"/>
    </row>
    <row r="5" spans="1:12" s="133" customFormat="1" ht="15.75" customHeight="1">
      <c r="A5" s="132"/>
      <c r="B5" s="131"/>
      <c r="C5" s="126" t="s">
        <v>12</v>
      </c>
      <c r="D5" s="129"/>
      <c r="E5" s="129"/>
      <c r="F5" s="125"/>
      <c r="G5" s="125"/>
      <c r="H5" s="259"/>
      <c r="I5" s="257"/>
    </row>
    <row r="6" spans="1:12" s="133" customFormat="1" ht="15" customHeight="1">
      <c r="A6" s="132"/>
      <c r="B6" s="131"/>
      <c r="C6" s="124" t="s">
        <v>94</v>
      </c>
      <c r="D6" s="129"/>
      <c r="E6" s="129"/>
      <c r="F6" s="125"/>
      <c r="G6" s="125"/>
      <c r="H6" s="259"/>
      <c r="I6" s="257"/>
    </row>
    <row r="7" spans="1:12" s="133" customFormat="1" ht="15.75" customHeight="1">
      <c r="A7" s="132"/>
      <c r="B7" s="131"/>
      <c r="C7" s="124" t="s">
        <v>286</v>
      </c>
      <c r="D7" s="129"/>
      <c r="E7" s="129"/>
      <c r="F7" s="125"/>
      <c r="G7" s="125"/>
      <c r="H7" s="259"/>
      <c r="I7" s="257"/>
      <c r="L7" s="123"/>
    </row>
    <row r="8" spans="1:12" s="133" customFormat="1" ht="15.75" customHeight="1">
      <c r="A8" s="132"/>
      <c r="B8" s="131"/>
      <c r="C8" s="124" t="s">
        <v>95</v>
      </c>
      <c r="D8" s="129"/>
      <c r="E8" s="129"/>
      <c r="F8" s="125"/>
      <c r="G8" s="125"/>
      <c r="H8" s="259"/>
      <c r="I8" s="257"/>
    </row>
    <row r="9" spans="1:12" s="133" customFormat="1" ht="15.75" customHeight="1">
      <c r="A9" s="132"/>
      <c r="B9" s="131"/>
      <c r="C9" s="124" t="s">
        <v>96</v>
      </c>
      <c r="D9" s="129"/>
      <c r="E9" s="129"/>
      <c r="F9" s="125"/>
      <c r="G9" s="125"/>
      <c r="H9" s="259"/>
      <c r="I9" s="257"/>
    </row>
    <row r="10" spans="1:12" s="133" customFormat="1" ht="15.75" customHeight="1">
      <c r="A10" s="132"/>
      <c r="B10" s="131"/>
      <c r="C10" s="124" t="s">
        <v>97</v>
      </c>
      <c r="D10" s="129"/>
      <c r="E10" s="129"/>
      <c r="F10" s="125"/>
      <c r="G10" s="125"/>
      <c r="H10" s="259"/>
      <c r="I10" s="257"/>
    </row>
    <row r="11" spans="1:12" s="133" customFormat="1" ht="15.75" customHeight="1">
      <c r="A11" s="132"/>
      <c r="B11" s="131"/>
      <c r="C11" s="124" t="s">
        <v>18</v>
      </c>
      <c r="D11" s="129"/>
      <c r="E11" s="129"/>
      <c r="F11" s="125"/>
      <c r="G11" s="125"/>
      <c r="H11" s="259"/>
      <c r="I11" s="257"/>
    </row>
    <row r="12" spans="1:12" s="133" customFormat="1" ht="15.75" customHeight="1">
      <c r="A12" s="122"/>
      <c r="B12" s="131"/>
      <c r="C12" s="124" t="s">
        <v>99</v>
      </c>
      <c r="D12" s="129"/>
      <c r="E12" s="129"/>
      <c r="F12" s="125"/>
      <c r="G12" s="125"/>
      <c r="H12" s="259"/>
      <c r="I12" s="257"/>
    </row>
    <row r="13" spans="1:12" s="133" customFormat="1" ht="15.75" customHeight="1">
      <c r="A13" s="132"/>
      <c r="B13" s="131"/>
      <c r="C13" s="124" t="s">
        <v>98</v>
      </c>
      <c r="D13" s="129"/>
      <c r="E13" s="129"/>
      <c r="F13" s="125"/>
      <c r="G13" s="125"/>
      <c r="H13" s="259"/>
      <c r="I13" s="257"/>
    </row>
    <row r="14" spans="1:12" s="133" customFormat="1" ht="15.75" customHeight="1">
      <c r="A14" s="132"/>
      <c r="B14" s="131"/>
      <c r="C14" s="124" t="s">
        <v>100</v>
      </c>
      <c r="D14" s="129"/>
      <c r="E14" s="129"/>
      <c r="F14" s="125"/>
      <c r="G14" s="125"/>
      <c r="H14" s="259"/>
      <c r="I14" s="257"/>
    </row>
    <row r="15" spans="1:12" s="133" customFormat="1" ht="15.75" customHeight="1">
      <c r="A15" s="132"/>
      <c r="B15" s="131"/>
      <c r="C15" s="124" t="s">
        <v>101</v>
      </c>
      <c r="D15" s="129"/>
      <c r="E15" s="129"/>
      <c r="F15" s="125"/>
      <c r="G15" s="125"/>
      <c r="H15" s="259"/>
      <c r="I15" s="257"/>
    </row>
    <row r="16" spans="1:12" s="133" customFormat="1" ht="15.75" customHeight="1">
      <c r="A16" s="132"/>
      <c r="B16" s="131"/>
      <c r="C16" s="124" t="s">
        <v>102</v>
      </c>
      <c r="D16" s="129"/>
      <c r="E16" s="129"/>
      <c r="F16" s="125"/>
      <c r="G16" s="125"/>
      <c r="H16" s="259"/>
      <c r="I16" s="257"/>
    </row>
    <row r="17" spans="1:9" s="133" customFormat="1" ht="15.75" customHeight="1">
      <c r="A17" s="132"/>
      <c r="B17" s="131"/>
      <c r="C17" s="124" t="s">
        <v>50</v>
      </c>
      <c r="D17" s="129"/>
      <c r="E17" s="129"/>
      <c r="F17" s="125"/>
      <c r="G17" s="125"/>
      <c r="H17" s="259"/>
      <c r="I17" s="257"/>
    </row>
    <row r="18" spans="1:9" s="133" customFormat="1" ht="15.75" customHeight="1">
      <c r="A18" s="132"/>
      <c r="B18" s="131"/>
      <c r="C18" s="126" t="s">
        <v>26</v>
      </c>
      <c r="D18" s="129"/>
      <c r="E18" s="129"/>
      <c r="F18" s="125"/>
      <c r="G18" s="125"/>
      <c r="H18" s="259"/>
      <c r="I18" s="257"/>
    </row>
    <row r="19" spans="1:9" s="133" customFormat="1" ht="15.75" customHeight="1">
      <c r="A19" s="132"/>
      <c r="B19" s="131"/>
      <c r="C19" s="124" t="s">
        <v>103</v>
      </c>
      <c r="D19" s="129"/>
      <c r="E19" s="129"/>
      <c r="F19" s="125"/>
      <c r="G19" s="125"/>
      <c r="H19" s="259"/>
      <c r="I19" s="257"/>
    </row>
    <row r="20" spans="1:9" s="133" customFormat="1" ht="15.75" customHeight="1">
      <c r="A20" s="132"/>
      <c r="B20" s="131"/>
      <c r="C20" s="124" t="s">
        <v>104</v>
      </c>
      <c r="D20" s="129"/>
      <c r="E20" s="129"/>
      <c r="F20" s="125"/>
      <c r="G20" s="125"/>
      <c r="H20" s="259"/>
      <c r="I20" s="257"/>
    </row>
    <row r="21" spans="1:9" s="133" customFormat="1" ht="15.75" customHeight="1">
      <c r="A21" s="132"/>
      <c r="B21" s="131"/>
      <c r="C21" s="124" t="s">
        <v>105</v>
      </c>
      <c r="D21" s="129"/>
      <c r="E21" s="129"/>
      <c r="F21" s="125"/>
      <c r="G21" s="125"/>
      <c r="H21" s="259"/>
      <c r="I21" s="257"/>
    </row>
    <row r="22" spans="1:9" s="133" customFormat="1" ht="15.75" customHeight="1">
      <c r="A22" s="132"/>
      <c r="B22" s="131"/>
      <c r="C22" s="126" t="s">
        <v>23</v>
      </c>
      <c r="D22" s="129"/>
      <c r="E22" s="129"/>
      <c r="F22" s="125"/>
      <c r="G22" s="125"/>
      <c r="H22" s="259"/>
      <c r="I22" s="257"/>
    </row>
    <row r="23" spans="1:9" s="133" customFormat="1" ht="15.75" customHeight="1">
      <c r="A23" s="132"/>
      <c r="B23" s="131"/>
      <c r="C23" s="124" t="s">
        <v>107</v>
      </c>
      <c r="D23" s="129"/>
      <c r="E23" s="129"/>
      <c r="F23" s="125"/>
      <c r="G23" s="125"/>
      <c r="H23" s="259"/>
      <c r="I23" s="257"/>
    </row>
    <row r="24" spans="1:9" s="133" customFormat="1" ht="15.75" customHeight="1">
      <c r="A24" s="132"/>
      <c r="B24" s="131"/>
      <c r="C24" s="124" t="s">
        <v>109</v>
      </c>
      <c r="D24" s="129"/>
      <c r="E24" s="129"/>
      <c r="F24" s="125"/>
      <c r="G24" s="125"/>
      <c r="H24" s="259"/>
      <c r="I24" s="257"/>
    </row>
    <row r="25" spans="1:9" s="133" customFormat="1" ht="15.75" customHeight="1">
      <c r="A25" s="132"/>
      <c r="B25" s="131"/>
      <c r="C25" s="124" t="s">
        <v>106</v>
      </c>
      <c r="D25" s="129"/>
      <c r="E25" s="129"/>
      <c r="F25" s="125"/>
      <c r="G25" s="125"/>
      <c r="H25" s="259"/>
      <c r="I25" s="257"/>
    </row>
    <row r="26" spans="1:9" s="133" customFormat="1" ht="15.75" customHeight="1">
      <c r="A26" s="132"/>
      <c r="B26" s="131"/>
      <c r="C26" s="124" t="s">
        <v>108</v>
      </c>
      <c r="D26" s="129"/>
      <c r="E26" s="129"/>
      <c r="F26" s="125"/>
      <c r="G26" s="125"/>
      <c r="H26" s="259"/>
      <c r="I26" s="257"/>
    </row>
    <row r="27" spans="1:9" s="133" customFormat="1" ht="15.75" customHeight="1">
      <c r="A27" s="132"/>
      <c r="B27" s="131"/>
      <c r="C27" s="124" t="s">
        <v>35</v>
      </c>
      <c r="D27" s="129"/>
      <c r="E27" s="129"/>
      <c r="F27" s="125"/>
      <c r="G27" s="125"/>
      <c r="H27" s="259"/>
      <c r="I27" s="257"/>
    </row>
    <row r="28" spans="1:9" s="133" customFormat="1" ht="15.75" customHeight="1">
      <c r="A28" s="132"/>
      <c r="B28" s="131"/>
      <c r="C28" s="124" t="s">
        <v>9</v>
      </c>
      <c r="D28" s="129"/>
      <c r="E28" s="129"/>
      <c r="F28" s="125"/>
      <c r="G28" s="125"/>
      <c r="H28" s="259"/>
      <c r="I28" s="257"/>
    </row>
    <row r="29" spans="1:9" s="133" customFormat="1" ht="15.75" customHeight="1">
      <c r="A29" s="121"/>
      <c r="B29" s="120"/>
      <c r="C29" s="119"/>
      <c r="D29" s="118"/>
      <c r="E29" s="118"/>
      <c r="F29" s="125"/>
      <c r="G29" s="117"/>
      <c r="H29" s="260"/>
      <c r="I29" s="256"/>
    </row>
    <row r="30" spans="1:9" s="99" customFormat="1" ht="27.75" customHeight="1">
      <c r="A30" s="116" t="s">
        <v>111</v>
      </c>
      <c r="B30" s="104"/>
      <c r="C30" s="103" t="s">
        <v>753</v>
      </c>
      <c r="D30" s="102">
        <v>9199</v>
      </c>
      <c r="E30" s="102">
        <f>D30/1.07</f>
        <v>8597.196261682242</v>
      </c>
      <c r="F30" s="101" t="s">
        <v>185</v>
      </c>
      <c r="G30" s="108" t="s">
        <v>165</v>
      </c>
      <c r="H30" s="100" t="s">
        <v>402</v>
      </c>
      <c r="I30" s="254" t="s">
        <v>247</v>
      </c>
    </row>
    <row r="31" spans="1:9" s="99" customFormat="1" ht="15" customHeight="1">
      <c r="A31" s="112"/>
      <c r="B31" s="98"/>
      <c r="C31" s="97" t="s">
        <v>112</v>
      </c>
      <c r="D31" s="96"/>
      <c r="E31" s="96"/>
      <c r="F31" s="135"/>
      <c r="G31" s="134"/>
      <c r="H31" s="106" t="s">
        <v>401</v>
      </c>
      <c r="I31" s="253"/>
    </row>
    <row r="32" spans="1:9" s="99" customFormat="1" ht="15" customHeight="1">
      <c r="A32" s="112"/>
      <c r="B32" s="98"/>
      <c r="C32" s="124" t="s">
        <v>113</v>
      </c>
      <c r="D32" s="96"/>
      <c r="E32" s="96"/>
      <c r="F32" s="95"/>
      <c r="G32" s="134"/>
      <c r="H32" s="94"/>
      <c r="I32" s="253"/>
    </row>
    <row r="33" spans="1:9" s="99" customFormat="1" ht="15" customHeight="1">
      <c r="A33" s="112"/>
      <c r="B33" s="98"/>
      <c r="C33" s="124" t="s">
        <v>114</v>
      </c>
      <c r="D33" s="96"/>
      <c r="E33" s="96"/>
      <c r="F33" s="95"/>
      <c r="G33" s="134"/>
      <c r="H33" s="94"/>
      <c r="I33" s="253"/>
    </row>
    <row r="34" spans="1:9" s="99" customFormat="1" ht="15" customHeight="1">
      <c r="A34" s="112"/>
      <c r="B34" s="98"/>
      <c r="C34" s="124" t="s">
        <v>116</v>
      </c>
      <c r="D34" s="96"/>
      <c r="E34" s="96"/>
      <c r="F34" s="95"/>
      <c r="G34" s="134"/>
      <c r="H34" s="94"/>
      <c r="I34" s="253"/>
    </row>
    <row r="35" spans="1:9" s="99" customFormat="1" ht="15" customHeight="1">
      <c r="A35" s="112"/>
      <c r="B35" s="98"/>
      <c r="C35" s="124" t="s">
        <v>117</v>
      </c>
      <c r="D35" s="96"/>
      <c r="E35" s="96"/>
      <c r="F35" s="95"/>
      <c r="G35" s="134"/>
      <c r="H35" s="94"/>
      <c r="I35" s="253"/>
    </row>
    <row r="36" spans="1:9" s="99" customFormat="1" ht="15" customHeight="1">
      <c r="A36" s="112"/>
      <c r="B36" s="98"/>
      <c r="C36" s="124" t="s">
        <v>115</v>
      </c>
      <c r="D36" s="96"/>
      <c r="E36" s="96"/>
      <c r="F36" s="95"/>
      <c r="G36" s="134"/>
      <c r="H36" s="94"/>
      <c r="I36" s="253"/>
    </row>
    <row r="37" spans="1:9" s="99" customFormat="1" ht="15" customHeight="1">
      <c r="A37" s="112"/>
      <c r="B37" s="98"/>
      <c r="C37" s="124" t="s">
        <v>9</v>
      </c>
      <c r="D37" s="96"/>
      <c r="E37" s="96"/>
      <c r="F37" s="95"/>
      <c r="G37" s="134"/>
      <c r="H37" s="94"/>
      <c r="I37" s="253"/>
    </row>
    <row r="38" spans="1:9" s="99" customFormat="1" ht="15" customHeight="1">
      <c r="A38" s="112"/>
      <c r="B38" s="98"/>
      <c r="C38" s="124"/>
      <c r="D38" s="96"/>
      <c r="E38" s="96"/>
      <c r="F38" s="95"/>
      <c r="G38" s="134"/>
      <c r="H38" s="94"/>
      <c r="I38" s="253"/>
    </row>
    <row r="39" spans="1:9" s="99" customFormat="1" ht="15" customHeight="1">
      <c r="A39" s="93"/>
      <c r="B39" s="92"/>
      <c r="C39" s="119"/>
      <c r="D39" s="91"/>
      <c r="E39" s="91"/>
      <c r="F39" s="90"/>
      <c r="G39" s="89"/>
      <c r="H39" s="88"/>
      <c r="I39" s="253"/>
    </row>
    <row r="40" spans="1:9" s="99" customFormat="1" ht="27.75" customHeight="1">
      <c r="A40" s="112" t="s">
        <v>162</v>
      </c>
      <c r="B40" s="98"/>
      <c r="C40" s="87" t="s">
        <v>163</v>
      </c>
      <c r="D40" s="96">
        <f>E40*1.07</f>
        <v>4689.8100000000004</v>
      </c>
      <c r="E40" s="96">
        <v>4383</v>
      </c>
      <c r="F40" s="135" t="s">
        <v>185</v>
      </c>
      <c r="G40" s="134" t="s">
        <v>165</v>
      </c>
      <c r="H40" s="246" t="s">
        <v>248</v>
      </c>
      <c r="I40" s="249" t="s">
        <v>249</v>
      </c>
    </row>
    <row r="41" spans="1:9" s="99" customFormat="1" ht="15" customHeight="1">
      <c r="A41" s="84"/>
      <c r="B41" s="98"/>
      <c r="C41" s="97" t="s">
        <v>164</v>
      </c>
      <c r="D41" s="96"/>
      <c r="E41" s="96"/>
      <c r="F41" s="95"/>
      <c r="G41" s="134"/>
      <c r="H41" s="261"/>
      <c r="I41" s="253"/>
    </row>
    <row r="42" spans="1:9" s="99" customFormat="1" ht="15" customHeight="1">
      <c r="A42" s="84"/>
      <c r="B42" s="98"/>
      <c r="C42" s="97"/>
      <c r="D42" s="96"/>
      <c r="E42" s="96"/>
      <c r="F42" s="83"/>
      <c r="G42" s="83"/>
      <c r="H42" s="261"/>
      <c r="I42" s="253"/>
    </row>
    <row r="43" spans="1:9" s="99" customFormat="1" ht="15">
      <c r="A43" s="82"/>
      <c r="B43" s="92"/>
      <c r="C43" s="119"/>
      <c r="D43" s="91"/>
      <c r="E43" s="91"/>
      <c r="F43" s="81"/>
      <c r="G43" s="81"/>
      <c r="H43" s="261"/>
      <c r="I43" s="253"/>
    </row>
    <row r="44" spans="1:9" s="133" customFormat="1" ht="24" customHeight="1">
      <c r="A44" s="116" t="s">
        <v>371</v>
      </c>
      <c r="B44" s="131"/>
      <c r="C44" s="137" t="s">
        <v>754</v>
      </c>
      <c r="D44" s="129">
        <f>E44*1.07</f>
        <v>34949.410000000003</v>
      </c>
      <c r="E44" s="129">
        <v>32663</v>
      </c>
      <c r="F44" s="135" t="s">
        <v>185</v>
      </c>
      <c r="G44" s="127"/>
      <c r="H44" s="115"/>
      <c r="I44" s="114" t="s">
        <v>397</v>
      </c>
    </row>
    <row r="45" spans="1:9" s="97" customFormat="1" ht="15">
      <c r="A45" s="113" t="s">
        <v>396</v>
      </c>
      <c r="C45" s="209" t="s">
        <v>755</v>
      </c>
    </row>
    <row r="46" spans="1:9" s="124" customFormat="1">
      <c r="C46" s="124" t="s">
        <v>604</v>
      </c>
    </row>
    <row r="47" spans="1:9" s="124" customFormat="1">
      <c r="C47" s="124" t="s">
        <v>372</v>
      </c>
    </row>
    <row r="48" spans="1:9" s="124" customFormat="1">
      <c r="C48" s="124" t="s">
        <v>373</v>
      </c>
    </row>
    <row r="49" spans="3:3" s="124" customFormat="1">
      <c r="C49" s="124" t="s">
        <v>374</v>
      </c>
    </row>
    <row r="50" spans="3:3" s="124" customFormat="1">
      <c r="C50" s="124" t="s">
        <v>375</v>
      </c>
    </row>
    <row r="51" spans="3:3" s="124" customFormat="1">
      <c r="C51" s="124" t="s">
        <v>376</v>
      </c>
    </row>
    <row r="52" spans="3:3" s="97" customFormat="1" ht="17">
      <c r="C52" s="97" t="s">
        <v>377</v>
      </c>
    </row>
    <row r="53" spans="3:3" s="124" customFormat="1" ht="14">
      <c r="C53" s="124" t="s">
        <v>123</v>
      </c>
    </row>
    <row r="54" spans="3:3" s="124" customFormat="1">
      <c r="C54" s="124" t="s">
        <v>378</v>
      </c>
    </row>
    <row r="55" spans="3:3" s="124" customFormat="1">
      <c r="C55" s="124" t="s">
        <v>379</v>
      </c>
    </row>
    <row r="56" spans="3:3" s="124" customFormat="1">
      <c r="C56" s="124" t="s">
        <v>380</v>
      </c>
    </row>
    <row r="57" spans="3:3" s="124" customFormat="1">
      <c r="C57" s="124" t="s">
        <v>381</v>
      </c>
    </row>
    <row r="58" spans="3:3" s="124" customFormat="1">
      <c r="C58" s="124" t="s">
        <v>382</v>
      </c>
    </row>
    <row r="59" spans="3:3" s="97" customFormat="1" ht="15">
      <c r="C59" s="97" t="s">
        <v>181</v>
      </c>
    </row>
    <row r="60" spans="3:3" s="124" customFormat="1">
      <c r="C60" s="124" t="s">
        <v>383</v>
      </c>
    </row>
    <row r="61" spans="3:3" s="124" customFormat="1">
      <c r="C61" s="124" t="s">
        <v>384</v>
      </c>
    </row>
    <row r="62" spans="3:3" s="124" customFormat="1">
      <c r="C62" s="124" t="s">
        <v>385</v>
      </c>
    </row>
    <row r="63" spans="3:3" s="124" customFormat="1">
      <c r="C63" s="124" t="s">
        <v>386</v>
      </c>
    </row>
    <row r="64" spans="3:3" s="124" customFormat="1">
      <c r="C64" s="124" t="s">
        <v>387</v>
      </c>
    </row>
    <row r="65" spans="1:9" s="124" customFormat="1">
      <c r="C65" s="124" t="s">
        <v>388</v>
      </c>
    </row>
    <row r="66" spans="1:9" s="133" customFormat="1" ht="15.75" customHeight="1">
      <c r="A66" s="116" t="s">
        <v>398</v>
      </c>
      <c r="B66" s="138"/>
      <c r="C66" s="137" t="s">
        <v>400</v>
      </c>
      <c r="D66" s="136">
        <f>E66*1.07</f>
        <v>3257.0800000000004</v>
      </c>
      <c r="E66" s="136">
        <v>3044</v>
      </c>
      <c r="F66" s="109"/>
      <c r="G66" s="108" t="s">
        <v>165</v>
      </c>
      <c r="H66" s="107" t="s">
        <v>402</v>
      </c>
      <c r="I66" s="207"/>
    </row>
    <row r="67" spans="1:9" s="133" customFormat="1" ht="15.75" customHeight="1">
      <c r="A67" s="113" t="s">
        <v>396</v>
      </c>
      <c r="B67" s="131"/>
      <c r="C67" s="124" t="s">
        <v>399</v>
      </c>
      <c r="D67" s="129"/>
      <c r="E67" s="129"/>
      <c r="F67" s="128"/>
      <c r="G67" s="127"/>
      <c r="H67" s="106" t="s">
        <v>404</v>
      </c>
      <c r="I67" s="111"/>
    </row>
    <row r="68" spans="1:9" s="133" customFormat="1" ht="15.75" customHeight="1">
      <c r="A68" s="132"/>
      <c r="B68" s="131"/>
      <c r="C68" s="124"/>
      <c r="D68" s="129"/>
      <c r="E68" s="129"/>
      <c r="F68" s="128"/>
      <c r="G68" s="127"/>
      <c r="H68" s="110"/>
      <c r="I68" s="111"/>
    </row>
    <row r="69" spans="1:9" s="133" customFormat="1" ht="15.75" customHeight="1">
      <c r="A69" s="132"/>
      <c r="B69" s="131"/>
      <c r="C69" s="124"/>
      <c r="D69" s="129"/>
      <c r="E69" s="129"/>
      <c r="F69" s="128"/>
      <c r="G69" s="127"/>
      <c r="H69" s="110"/>
      <c r="I69" s="111"/>
    </row>
    <row r="70" spans="1:9" s="133" customFormat="1" ht="15.75" customHeight="1">
      <c r="A70" s="132"/>
      <c r="B70" s="131"/>
      <c r="C70" s="124"/>
      <c r="D70" s="129"/>
      <c r="E70" s="129"/>
      <c r="F70" s="128"/>
      <c r="G70" s="127"/>
      <c r="H70" s="110"/>
      <c r="I70" s="111"/>
    </row>
    <row r="71" spans="1:9" s="133" customFormat="1" ht="15.75" customHeight="1">
      <c r="A71" s="132"/>
      <c r="B71" s="131"/>
      <c r="C71" s="124"/>
      <c r="D71" s="129"/>
      <c r="E71" s="129"/>
      <c r="F71" s="105"/>
      <c r="G71" s="127"/>
      <c r="H71" s="110"/>
      <c r="I71" s="111"/>
    </row>
    <row r="72" spans="1:9" s="133" customFormat="1" ht="15.75" customHeight="1">
      <c r="A72" s="121"/>
      <c r="B72" s="120"/>
      <c r="C72" s="119" t="s">
        <v>389</v>
      </c>
      <c r="D72" s="118"/>
      <c r="E72" s="118"/>
      <c r="F72" s="105"/>
      <c r="G72" s="188"/>
      <c r="H72" s="115"/>
      <c r="I72" s="186"/>
    </row>
    <row r="73" spans="1:9" s="99" customFormat="1" ht="15" customHeight="1">
      <c r="A73" s="116" t="s">
        <v>390</v>
      </c>
      <c r="B73" s="104"/>
      <c r="C73" s="103" t="s">
        <v>391</v>
      </c>
      <c r="D73" s="102">
        <f>E73*1.07</f>
        <v>8041.05</v>
      </c>
      <c r="E73" s="102">
        <v>7515</v>
      </c>
      <c r="F73" s="135" t="s">
        <v>185</v>
      </c>
      <c r="G73" s="108"/>
      <c r="H73" s="210"/>
      <c r="I73" s="247" t="s">
        <v>634</v>
      </c>
    </row>
    <row r="74" spans="1:9" s="99" customFormat="1" ht="15" customHeight="1">
      <c r="A74" s="113" t="s">
        <v>396</v>
      </c>
      <c r="B74" s="98"/>
      <c r="C74" s="97" t="s">
        <v>392</v>
      </c>
      <c r="D74" s="96"/>
      <c r="E74" s="96"/>
      <c r="F74" s="135"/>
      <c r="G74" s="134"/>
      <c r="H74" s="110"/>
      <c r="I74" s="248"/>
    </row>
    <row r="75" spans="1:9" s="99" customFormat="1" ht="15" customHeight="1">
      <c r="A75" s="112"/>
      <c r="B75" s="98"/>
      <c r="C75" s="97" t="s">
        <v>393</v>
      </c>
      <c r="D75" s="96"/>
      <c r="E75" s="96"/>
      <c r="F75" s="135"/>
      <c r="G75" s="134"/>
      <c r="H75" s="110"/>
      <c r="I75" s="248"/>
    </row>
    <row r="76" spans="1:9" s="99" customFormat="1" ht="15" customHeight="1">
      <c r="A76" s="112"/>
      <c r="B76" s="98"/>
      <c r="C76" s="97" t="s">
        <v>394</v>
      </c>
      <c r="D76" s="96"/>
      <c r="E76" s="96"/>
      <c r="F76" s="135"/>
      <c r="G76" s="134"/>
      <c r="H76" s="110"/>
      <c r="I76" s="248"/>
    </row>
    <row r="77" spans="1:9" s="99" customFormat="1" ht="15" customHeight="1">
      <c r="A77" s="112"/>
      <c r="B77" s="98"/>
      <c r="C77" s="97" t="s">
        <v>395</v>
      </c>
      <c r="D77" s="96"/>
      <c r="E77" s="96"/>
      <c r="F77" s="135"/>
      <c r="G77" s="134"/>
      <c r="H77" s="110"/>
      <c r="I77" s="248"/>
    </row>
    <row r="78" spans="1:9" s="99" customFormat="1" ht="15" customHeight="1">
      <c r="A78" s="93"/>
      <c r="B78" s="92"/>
      <c r="C78" s="119"/>
      <c r="D78" s="91"/>
      <c r="E78" s="91"/>
      <c r="F78" s="85"/>
      <c r="G78" s="89"/>
      <c r="H78" s="187"/>
      <c r="I78" s="249"/>
    </row>
    <row r="79" spans="1:9" s="99" customFormat="1" ht="27.75" customHeight="1">
      <c r="A79" s="112" t="s">
        <v>126</v>
      </c>
      <c r="B79" s="98"/>
      <c r="C79" s="87" t="s">
        <v>759</v>
      </c>
      <c r="D79" s="96">
        <f>E79*1.07</f>
        <v>3751.42</v>
      </c>
      <c r="E79" s="96">
        <v>3506</v>
      </c>
      <c r="F79" s="135" t="s">
        <v>185</v>
      </c>
      <c r="G79" s="134" t="s">
        <v>165</v>
      </c>
      <c r="H79" s="250" t="s">
        <v>253</v>
      </c>
      <c r="I79" s="247" t="s">
        <v>251</v>
      </c>
    </row>
    <row r="80" spans="1:9" s="99" customFormat="1" ht="15" customHeight="1">
      <c r="A80" s="84"/>
      <c r="B80" s="98"/>
      <c r="C80" s="97" t="s">
        <v>118</v>
      </c>
      <c r="D80" s="96"/>
      <c r="E80" s="96"/>
      <c r="F80" s="95"/>
      <c r="G80" s="134"/>
      <c r="H80" s="259"/>
      <c r="I80" s="248"/>
    </row>
    <row r="81" spans="1:9" s="99" customFormat="1" ht="15" customHeight="1">
      <c r="A81" s="84"/>
      <c r="B81" s="98"/>
      <c r="C81" s="80" t="s">
        <v>170</v>
      </c>
      <c r="D81" s="96"/>
      <c r="E81" s="96"/>
      <c r="F81" s="83"/>
      <c r="G81" s="83"/>
      <c r="H81" s="259"/>
      <c r="I81" s="248"/>
    </row>
    <row r="82" spans="1:9" s="99" customFormat="1" ht="15" customHeight="1">
      <c r="A82" s="84"/>
      <c r="B82" s="98"/>
      <c r="C82" s="124" t="s">
        <v>119</v>
      </c>
      <c r="D82" s="96"/>
      <c r="E82" s="96"/>
      <c r="F82" s="83"/>
      <c r="G82" s="83"/>
      <c r="H82" s="259"/>
      <c r="I82" s="248"/>
    </row>
    <row r="83" spans="1:9" s="99" customFormat="1" ht="15" customHeight="1">
      <c r="A83" s="84"/>
      <c r="B83" s="98"/>
      <c r="C83" s="124" t="s">
        <v>120</v>
      </c>
      <c r="D83" s="96"/>
      <c r="E83" s="96"/>
      <c r="F83" s="83"/>
      <c r="G83" s="83"/>
      <c r="H83" s="259"/>
      <c r="I83" s="248"/>
    </row>
    <row r="84" spans="1:9" s="99" customFormat="1" ht="15" customHeight="1">
      <c r="A84" s="84"/>
      <c r="B84" s="98"/>
      <c r="C84" s="124" t="s">
        <v>121</v>
      </c>
      <c r="D84" s="96"/>
      <c r="E84" s="96"/>
      <c r="F84" s="83"/>
      <c r="G84" s="83"/>
      <c r="H84" s="259"/>
      <c r="I84" s="248"/>
    </row>
    <row r="85" spans="1:9" s="99" customFormat="1" ht="15" customHeight="1">
      <c r="A85" s="84"/>
      <c r="B85" s="98"/>
      <c r="C85" s="124"/>
      <c r="D85" s="96"/>
      <c r="E85" s="96"/>
      <c r="F85" s="83"/>
      <c r="G85" s="83"/>
      <c r="H85" s="259"/>
      <c r="I85" s="248"/>
    </row>
    <row r="86" spans="1:9" s="99" customFormat="1" ht="15" customHeight="1">
      <c r="A86" s="84"/>
      <c r="B86" s="98"/>
      <c r="C86" s="124" t="s">
        <v>9</v>
      </c>
      <c r="D86" s="96"/>
      <c r="E86" s="96"/>
      <c r="F86" s="83"/>
      <c r="G86" s="83"/>
      <c r="H86" s="259"/>
      <c r="I86" s="248"/>
    </row>
    <row r="87" spans="1:9" s="99" customFormat="1" ht="15" customHeight="1">
      <c r="A87" s="82"/>
      <c r="B87" s="92"/>
      <c r="C87" s="119"/>
      <c r="D87" s="91"/>
      <c r="E87" s="91"/>
      <c r="F87" s="90"/>
      <c r="G87" s="90"/>
      <c r="H87" s="260"/>
      <c r="I87" s="249"/>
    </row>
    <row r="88" spans="1:9" s="99" customFormat="1" ht="30" customHeight="1">
      <c r="A88" s="112" t="s">
        <v>191</v>
      </c>
      <c r="B88" s="98"/>
      <c r="C88" s="87" t="s">
        <v>760</v>
      </c>
      <c r="D88" s="96">
        <f>E88*1.07</f>
        <v>6050.85</v>
      </c>
      <c r="E88" s="96">
        <v>5655</v>
      </c>
      <c r="F88" s="135" t="s">
        <v>185</v>
      </c>
      <c r="G88" s="79" t="s">
        <v>317</v>
      </c>
      <c r="H88" s="250" t="s">
        <v>252</v>
      </c>
      <c r="I88" s="254" t="s">
        <v>251</v>
      </c>
    </row>
    <row r="89" spans="1:9" s="99" customFormat="1" ht="15">
      <c r="A89" s="84"/>
      <c r="B89" s="98"/>
      <c r="C89" s="124"/>
      <c r="D89" s="96"/>
      <c r="E89" s="96"/>
      <c r="F89" s="135"/>
      <c r="G89" s="135"/>
      <c r="H89" s="259"/>
      <c r="I89" s="254"/>
    </row>
    <row r="90" spans="1:9" s="99" customFormat="1" ht="15" customHeight="1">
      <c r="A90" s="84"/>
      <c r="B90" s="98"/>
      <c r="C90" s="97" t="s">
        <v>118</v>
      </c>
      <c r="D90" s="96"/>
      <c r="E90" s="96"/>
      <c r="F90" s="135"/>
      <c r="G90" s="135"/>
      <c r="H90" s="259"/>
      <c r="I90" s="254"/>
    </row>
    <row r="91" spans="1:9" s="99" customFormat="1" ht="15" customHeight="1">
      <c r="A91" s="84"/>
      <c r="B91" s="98"/>
      <c r="C91" s="80" t="s">
        <v>192</v>
      </c>
      <c r="D91" s="96"/>
      <c r="E91" s="96"/>
      <c r="F91" s="135"/>
      <c r="G91" s="135"/>
      <c r="H91" s="259"/>
      <c r="I91" s="254"/>
    </row>
    <row r="92" spans="1:9" s="99" customFormat="1" ht="15" customHeight="1">
      <c r="A92" s="84"/>
      <c r="B92" s="98"/>
      <c r="C92" s="124" t="s">
        <v>119</v>
      </c>
      <c r="D92" s="96"/>
      <c r="E92" s="96"/>
      <c r="F92" s="135"/>
      <c r="G92" s="135"/>
      <c r="H92" s="259"/>
      <c r="I92" s="254"/>
    </row>
    <row r="93" spans="1:9" s="99" customFormat="1" ht="15" customHeight="1">
      <c r="A93" s="84"/>
      <c r="B93" s="98"/>
      <c r="C93" s="124" t="s">
        <v>120</v>
      </c>
      <c r="D93" s="96"/>
      <c r="E93" s="96"/>
      <c r="F93" s="135"/>
      <c r="G93" s="135"/>
      <c r="H93" s="259"/>
      <c r="I93" s="254"/>
    </row>
    <row r="94" spans="1:9" s="99" customFormat="1" ht="15" customHeight="1">
      <c r="A94" s="84"/>
      <c r="B94" s="98"/>
      <c r="C94" s="124" t="s">
        <v>121</v>
      </c>
      <c r="D94" s="96"/>
      <c r="E94" s="96"/>
      <c r="F94" s="135"/>
      <c r="G94" s="135"/>
      <c r="H94" s="259"/>
      <c r="I94" s="254"/>
    </row>
    <row r="95" spans="1:9" s="99" customFormat="1" ht="15" customHeight="1">
      <c r="A95" s="84"/>
      <c r="B95" s="98"/>
      <c r="C95" s="124"/>
      <c r="D95" s="96"/>
      <c r="E95" s="96"/>
      <c r="F95" s="135"/>
      <c r="G95" s="135"/>
      <c r="H95" s="259"/>
      <c r="I95" s="254"/>
    </row>
    <row r="96" spans="1:9" s="99" customFormat="1" ht="15" customHeight="1">
      <c r="A96" s="84"/>
      <c r="B96" s="98"/>
      <c r="C96" s="124" t="s">
        <v>9</v>
      </c>
      <c r="D96" s="96"/>
      <c r="E96" s="96"/>
      <c r="F96" s="95"/>
      <c r="G96" s="95"/>
      <c r="H96" s="259"/>
      <c r="I96" s="254"/>
    </row>
    <row r="97" spans="1:9" s="99" customFormat="1" ht="15" customHeight="1">
      <c r="A97" s="82"/>
      <c r="B97" s="92"/>
      <c r="C97" s="119"/>
      <c r="D97" s="91"/>
      <c r="E97" s="91"/>
      <c r="F97" s="90"/>
      <c r="G97" s="90"/>
      <c r="H97" s="260"/>
      <c r="I97" s="254"/>
    </row>
    <row r="98" spans="1:9" s="99" customFormat="1" ht="69" customHeight="1">
      <c r="A98" s="70" t="s">
        <v>172</v>
      </c>
      <c r="B98" s="69"/>
      <c r="C98" s="87" t="s">
        <v>173</v>
      </c>
      <c r="D98" s="68">
        <f>E98*1.07</f>
        <v>162399.25</v>
      </c>
      <c r="E98" s="68">
        <v>151775</v>
      </c>
      <c r="F98" s="95" t="s">
        <v>185</v>
      </c>
      <c r="G98" s="134" t="s">
        <v>165</v>
      </c>
      <c r="H98" s="245" t="s">
        <v>270</v>
      </c>
      <c r="I98" s="249" t="s">
        <v>269</v>
      </c>
    </row>
    <row r="99" spans="1:9" s="99" customFormat="1" ht="50.25" customHeight="1">
      <c r="A99" s="70" t="s">
        <v>200</v>
      </c>
      <c r="B99" s="69"/>
      <c r="C99" s="87" t="s">
        <v>174</v>
      </c>
      <c r="D99" s="68">
        <f>E99*1.07</f>
        <v>162399.25</v>
      </c>
      <c r="E99" s="68">
        <v>151775</v>
      </c>
      <c r="F99" s="95" t="s">
        <v>185</v>
      </c>
      <c r="G99" s="79" t="s">
        <v>317</v>
      </c>
      <c r="H99" s="245"/>
      <c r="I99" s="254"/>
    </row>
    <row r="100" spans="1:9" s="99" customFormat="1" ht="15">
      <c r="A100" s="112"/>
      <c r="B100" s="69"/>
      <c r="C100" s="66" t="s">
        <v>122</v>
      </c>
      <c r="D100" s="96"/>
      <c r="E100" s="96"/>
      <c r="F100" s="83"/>
      <c r="G100" s="83"/>
      <c r="H100" s="245"/>
      <c r="I100" s="254"/>
    </row>
    <row r="101" spans="1:9" s="99" customFormat="1" ht="15">
      <c r="A101" s="112"/>
      <c r="B101" s="69"/>
      <c r="C101" s="124" t="s">
        <v>175</v>
      </c>
      <c r="D101" s="96"/>
      <c r="E101" s="96"/>
      <c r="F101" s="83"/>
      <c r="G101" s="83"/>
      <c r="H101" s="245"/>
      <c r="I101" s="254"/>
    </row>
    <row r="102" spans="1:9" s="99" customFormat="1" ht="15">
      <c r="A102" s="112"/>
      <c r="B102" s="69"/>
      <c r="C102" s="124" t="s">
        <v>176</v>
      </c>
      <c r="D102" s="96"/>
      <c r="E102" s="96"/>
      <c r="F102" s="83"/>
      <c r="G102" s="83"/>
      <c r="H102" s="245"/>
      <c r="I102" s="254"/>
    </row>
    <row r="103" spans="1:9" s="99" customFormat="1" ht="15">
      <c r="A103" s="112"/>
      <c r="B103" s="69"/>
      <c r="C103" s="124" t="s">
        <v>177</v>
      </c>
      <c r="D103" s="96"/>
      <c r="E103" s="96"/>
      <c r="F103" s="83"/>
      <c r="G103" s="83"/>
      <c r="H103" s="245"/>
      <c r="I103" s="254"/>
    </row>
    <row r="104" spans="1:9" s="99" customFormat="1" ht="15">
      <c r="A104" s="112"/>
      <c r="B104" s="69"/>
      <c r="C104" s="124" t="s">
        <v>357</v>
      </c>
      <c r="D104" s="96"/>
      <c r="E104" s="96"/>
      <c r="F104" s="83"/>
      <c r="G104" s="83"/>
      <c r="H104" s="245"/>
      <c r="I104" s="254"/>
    </row>
    <row r="105" spans="1:9" s="99" customFormat="1" ht="15">
      <c r="A105" s="112"/>
      <c r="B105" s="69"/>
      <c r="C105" s="124" t="s">
        <v>178</v>
      </c>
      <c r="D105" s="96"/>
      <c r="E105" s="96"/>
      <c r="F105" s="83"/>
      <c r="G105" s="83"/>
      <c r="H105" s="245"/>
      <c r="I105" s="254"/>
    </row>
    <row r="106" spans="1:9" s="99" customFormat="1" ht="26.25" customHeight="1">
      <c r="A106" s="112"/>
      <c r="B106" s="69"/>
      <c r="C106" s="66" t="s">
        <v>123</v>
      </c>
      <c r="D106" s="96"/>
      <c r="E106" s="96"/>
      <c r="F106" s="83"/>
      <c r="G106" s="83"/>
      <c r="H106" s="245"/>
      <c r="I106" s="254"/>
    </row>
    <row r="107" spans="1:9" s="99" customFormat="1" ht="15">
      <c r="A107" s="112"/>
      <c r="B107" s="69"/>
      <c r="C107" s="124" t="s">
        <v>179</v>
      </c>
      <c r="D107" s="96"/>
      <c r="E107" s="96"/>
      <c r="F107" s="83"/>
      <c r="G107" s="83"/>
      <c r="H107" s="245"/>
      <c r="I107" s="254"/>
    </row>
    <row r="108" spans="1:9" s="99" customFormat="1" ht="15.75" customHeight="1">
      <c r="A108" s="112"/>
      <c r="B108" s="69"/>
      <c r="C108" s="97" t="s">
        <v>180</v>
      </c>
      <c r="D108" s="96"/>
      <c r="E108" s="96"/>
      <c r="F108" s="83"/>
      <c r="G108" s="83"/>
      <c r="H108" s="245"/>
      <c r="I108" s="254"/>
    </row>
    <row r="109" spans="1:9" s="99" customFormat="1" ht="15.75" customHeight="1">
      <c r="A109" s="112"/>
      <c r="B109" s="69"/>
      <c r="C109" s="66" t="s">
        <v>181</v>
      </c>
      <c r="D109" s="96"/>
      <c r="E109" s="96"/>
      <c r="F109" s="83"/>
      <c r="G109" s="83"/>
      <c r="H109" s="245"/>
      <c r="I109" s="254"/>
    </row>
    <row r="110" spans="1:9" s="99" customFormat="1" ht="15.75" customHeight="1">
      <c r="A110" s="112"/>
      <c r="B110" s="69"/>
      <c r="C110" s="124" t="s">
        <v>182</v>
      </c>
      <c r="D110" s="96"/>
      <c r="E110" s="96"/>
      <c r="F110" s="83"/>
      <c r="G110" s="83"/>
      <c r="H110" s="245"/>
      <c r="I110" s="254"/>
    </row>
    <row r="111" spans="1:9" s="99" customFormat="1" ht="15.75" customHeight="1">
      <c r="A111" s="112"/>
      <c r="B111" s="69"/>
      <c r="C111" s="124" t="s">
        <v>183</v>
      </c>
      <c r="D111" s="96"/>
      <c r="E111" s="96"/>
      <c r="F111" s="83"/>
      <c r="G111" s="83"/>
      <c r="H111" s="245"/>
      <c r="I111" s="254"/>
    </row>
    <row r="112" spans="1:9" s="99" customFormat="1" ht="15.75" customHeight="1">
      <c r="A112" s="112"/>
      <c r="B112" s="69"/>
      <c r="C112" s="124" t="s">
        <v>184</v>
      </c>
      <c r="D112" s="96"/>
      <c r="E112" s="96"/>
      <c r="F112" s="83"/>
      <c r="G112" s="83"/>
      <c r="H112" s="245"/>
      <c r="I112" s="254"/>
    </row>
    <row r="113" spans="1:9" s="99" customFormat="1" ht="15.75" customHeight="1">
      <c r="A113" s="112"/>
      <c r="B113" s="69"/>
      <c r="C113" s="124" t="s">
        <v>186</v>
      </c>
      <c r="D113" s="96"/>
      <c r="E113" s="96"/>
      <c r="F113" s="83"/>
      <c r="G113" s="83"/>
      <c r="H113" s="245"/>
      <c r="I113" s="254"/>
    </row>
    <row r="114" spans="1:9" s="99" customFormat="1" ht="15.75" customHeight="1">
      <c r="A114" s="112"/>
      <c r="B114" s="69"/>
      <c r="C114" s="124" t="s">
        <v>187</v>
      </c>
      <c r="D114" s="96"/>
      <c r="E114" s="96"/>
      <c r="F114" s="83"/>
      <c r="G114" s="83"/>
      <c r="H114" s="245"/>
      <c r="I114" s="254"/>
    </row>
    <row r="115" spans="1:9" s="99" customFormat="1" ht="15.75" customHeight="1">
      <c r="A115" s="93"/>
      <c r="B115" s="64"/>
      <c r="C115" s="60" t="s">
        <v>311</v>
      </c>
      <c r="D115" s="91"/>
      <c r="E115" s="91"/>
      <c r="F115" s="81"/>
      <c r="G115" s="81"/>
      <c r="H115" s="246"/>
      <c r="I115" s="254"/>
    </row>
    <row r="116" spans="1:9" s="99" customFormat="1" ht="69" customHeight="1">
      <c r="A116" s="139" t="s">
        <v>209</v>
      </c>
      <c r="B116" s="62"/>
      <c r="C116" s="103" t="s">
        <v>210</v>
      </c>
      <c r="D116" s="61">
        <f>E116*1.07</f>
        <v>133999.31</v>
      </c>
      <c r="E116" s="61">
        <v>125233</v>
      </c>
      <c r="F116" s="67" t="s">
        <v>185</v>
      </c>
      <c r="G116" s="134" t="s">
        <v>165</v>
      </c>
      <c r="H116" s="250" t="s">
        <v>272</v>
      </c>
      <c r="I116" s="247" t="s">
        <v>271</v>
      </c>
    </row>
    <row r="117" spans="1:9" s="99" customFormat="1" ht="50.25" customHeight="1">
      <c r="A117" s="70" t="s">
        <v>211</v>
      </c>
      <c r="B117" s="69"/>
      <c r="C117" s="87" t="s">
        <v>212</v>
      </c>
      <c r="D117" s="61">
        <f>E117*1.07</f>
        <v>133999.31</v>
      </c>
      <c r="E117" s="61">
        <v>125233</v>
      </c>
      <c r="F117" s="95" t="s">
        <v>185</v>
      </c>
      <c r="G117" s="79" t="s">
        <v>317</v>
      </c>
      <c r="H117" s="245"/>
      <c r="I117" s="248"/>
    </row>
    <row r="118" spans="1:9" s="99" customFormat="1" ht="15">
      <c r="A118" s="70"/>
      <c r="B118" s="69"/>
      <c r="C118" s="66" t="s">
        <v>122</v>
      </c>
      <c r="D118" s="68"/>
      <c r="E118" s="68"/>
      <c r="F118" s="68"/>
      <c r="G118" s="68"/>
      <c r="H118" s="245"/>
      <c r="I118" s="248"/>
    </row>
    <row r="119" spans="1:9" s="99" customFormat="1" ht="15">
      <c r="A119" s="70"/>
      <c r="B119" s="69"/>
      <c r="C119" s="124" t="s">
        <v>175</v>
      </c>
      <c r="D119" s="68"/>
      <c r="E119" s="68"/>
      <c r="F119" s="68"/>
      <c r="G119" s="68"/>
      <c r="H119" s="245"/>
      <c r="I119" s="248"/>
    </row>
    <row r="120" spans="1:9" s="99" customFormat="1" ht="15">
      <c r="A120" s="70"/>
      <c r="B120" s="69"/>
      <c r="C120" s="124" t="s">
        <v>213</v>
      </c>
      <c r="D120" s="68"/>
      <c r="E120" s="68"/>
      <c r="F120" s="68"/>
      <c r="G120" s="68"/>
      <c r="H120" s="245"/>
      <c r="I120" s="248"/>
    </row>
    <row r="121" spans="1:9" s="99" customFormat="1" ht="15">
      <c r="A121" s="70"/>
      <c r="B121" s="69"/>
      <c r="C121" s="124" t="s">
        <v>214</v>
      </c>
      <c r="D121" s="68"/>
      <c r="E121" s="68"/>
      <c r="F121" s="68"/>
      <c r="G121" s="68"/>
      <c r="H121" s="245"/>
      <c r="I121" s="248"/>
    </row>
    <row r="122" spans="1:9" s="99" customFormat="1" ht="15">
      <c r="A122" s="70"/>
      <c r="B122" s="69"/>
      <c r="C122" s="124" t="s">
        <v>216</v>
      </c>
      <c r="D122" s="68"/>
      <c r="E122" s="68"/>
      <c r="F122" s="68"/>
      <c r="G122" s="68"/>
      <c r="H122" s="245"/>
      <c r="I122" s="248"/>
    </row>
    <row r="123" spans="1:9" s="99" customFormat="1" ht="25.5" customHeight="1">
      <c r="A123" s="70"/>
      <c r="B123" s="69"/>
      <c r="C123" s="124" t="s">
        <v>215</v>
      </c>
      <c r="D123" s="68"/>
      <c r="E123" s="68"/>
      <c r="F123" s="68"/>
      <c r="G123" s="68"/>
      <c r="H123" s="245"/>
      <c r="I123" s="248"/>
    </row>
    <row r="124" spans="1:9" s="99" customFormat="1" ht="15">
      <c r="A124" s="70"/>
      <c r="B124" s="69"/>
      <c r="C124" s="66" t="s">
        <v>219</v>
      </c>
      <c r="D124" s="68"/>
      <c r="E124" s="68"/>
      <c r="F124" s="68"/>
      <c r="G124" s="68"/>
      <c r="H124" s="245"/>
      <c r="I124" s="248"/>
    </row>
    <row r="125" spans="1:9" s="99" customFormat="1" ht="15">
      <c r="A125" s="70"/>
      <c r="B125" s="69"/>
      <c r="C125" s="124" t="s">
        <v>217</v>
      </c>
      <c r="D125" s="68"/>
      <c r="E125" s="68"/>
      <c r="F125" s="68"/>
      <c r="G125" s="68"/>
      <c r="H125" s="245"/>
      <c r="I125" s="248"/>
    </row>
    <row r="126" spans="1:9" s="99" customFormat="1" ht="15">
      <c r="A126" s="70"/>
      <c r="B126" s="69"/>
      <c r="C126" s="124" t="s">
        <v>218</v>
      </c>
      <c r="D126" s="68"/>
      <c r="E126" s="68"/>
      <c r="F126" s="68"/>
      <c r="G126" s="68"/>
      <c r="H126" s="245"/>
      <c r="I126" s="248"/>
    </row>
    <row r="127" spans="1:9" s="99" customFormat="1" ht="15">
      <c r="A127" s="70"/>
      <c r="B127" s="69"/>
      <c r="C127" s="66" t="s">
        <v>220</v>
      </c>
      <c r="D127" s="68"/>
      <c r="E127" s="68"/>
      <c r="F127" s="68"/>
      <c r="G127" s="68"/>
      <c r="H127" s="245"/>
      <c r="I127" s="248"/>
    </row>
    <row r="128" spans="1:9" s="99" customFormat="1" ht="15">
      <c r="A128" s="70"/>
      <c r="B128" s="69"/>
      <c r="C128" s="124" t="s">
        <v>221</v>
      </c>
      <c r="D128" s="68"/>
      <c r="E128" s="68"/>
      <c r="F128" s="68"/>
      <c r="G128" s="68"/>
      <c r="H128" s="245"/>
      <c r="I128" s="248"/>
    </row>
    <row r="129" spans="1:9" s="99" customFormat="1" ht="15">
      <c r="A129" s="70"/>
      <c r="B129" s="69"/>
      <c r="C129" s="124" t="s">
        <v>222</v>
      </c>
      <c r="D129" s="68"/>
      <c r="E129" s="68"/>
      <c r="F129" s="68"/>
      <c r="G129" s="68"/>
      <c r="H129" s="245"/>
      <c r="I129" s="248"/>
    </row>
    <row r="130" spans="1:9" s="99" customFormat="1" ht="15">
      <c r="A130" s="70"/>
      <c r="B130" s="69"/>
      <c r="C130" s="66" t="s">
        <v>181</v>
      </c>
      <c r="D130" s="68"/>
      <c r="E130" s="68"/>
      <c r="F130" s="68"/>
      <c r="G130" s="68"/>
      <c r="H130" s="245"/>
      <c r="I130" s="248"/>
    </row>
    <row r="131" spans="1:9" s="99" customFormat="1" ht="15">
      <c r="A131" s="70"/>
      <c r="B131" s="69"/>
      <c r="C131" s="124" t="s">
        <v>182</v>
      </c>
      <c r="D131" s="68"/>
      <c r="E131" s="68"/>
      <c r="F131" s="68"/>
      <c r="G131" s="68"/>
      <c r="H131" s="245"/>
      <c r="I131" s="248"/>
    </row>
    <row r="132" spans="1:9" s="99" customFormat="1" ht="15">
      <c r="A132" s="70"/>
      <c r="B132" s="69"/>
      <c r="C132" s="97" t="s">
        <v>365</v>
      </c>
      <c r="D132" s="68"/>
      <c r="E132" s="68"/>
      <c r="F132" s="68"/>
      <c r="G132" s="68"/>
      <c r="H132" s="245"/>
      <c r="I132" s="248"/>
    </row>
    <row r="133" spans="1:9" s="99" customFormat="1" ht="15">
      <c r="A133" s="70"/>
      <c r="B133" s="69"/>
      <c r="C133" s="124" t="s">
        <v>184</v>
      </c>
      <c r="D133" s="68"/>
      <c r="E133" s="68"/>
      <c r="F133" s="68"/>
      <c r="G133" s="68"/>
      <c r="H133" s="245"/>
      <c r="I133" s="248"/>
    </row>
    <row r="134" spans="1:9" s="99" customFormat="1" ht="15">
      <c r="A134" s="70"/>
      <c r="B134" s="69"/>
      <c r="C134" s="124" t="s">
        <v>186</v>
      </c>
      <c r="D134" s="68"/>
      <c r="E134" s="68"/>
      <c r="F134" s="68"/>
      <c r="G134" s="68"/>
      <c r="H134" s="245"/>
      <c r="I134" s="248"/>
    </row>
    <row r="135" spans="1:9" s="99" customFormat="1" ht="15">
      <c r="A135" s="70"/>
      <c r="B135" s="69"/>
      <c r="C135" s="124" t="s">
        <v>223</v>
      </c>
      <c r="D135" s="68"/>
      <c r="E135" s="68"/>
      <c r="F135" s="68"/>
      <c r="G135" s="68"/>
      <c r="H135" s="245"/>
      <c r="I135" s="248"/>
    </row>
    <row r="136" spans="1:9" s="99" customFormat="1" ht="15">
      <c r="A136" s="70"/>
      <c r="B136" s="69"/>
      <c r="C136" s="66" t="s">
        <v>188</v>
      </c>
      <c r="D136" s="68"/>
      <c r="E136" s="68"/>
      <c r="F136" s="68"/>
      <c r="G136" s="68"/>
      <c r="H136" s="246"/>
      <c r="I136" s="249"/>
    </row>
    <row r="137" spans="1:9" s="53" customFormat="1" ht="134.25" customHeight="1">
      <c r="A137" s="59" t="s">
        <v>359</v>
      </c>
      <c r="B137" s="58"/>
      <c r="C137" s="57" t="s">
        <v>756</v>
      </c>
      <c r="D137" s="56">
        <f t="shared" ref="D137:D147" si="0">E137*1.07</f>
        <v>93199.14</v>
      </c>
      <c r="E137" s="56">
        <v>87102</v>
      </c>
      <c r="F137" s="55" t="s">
        <v>185</v>
      </c>
      <c r="G137" s="55" t="s">
        <v>165</v>
      </c>
      <c r="H137" s="54" t="s">
        <v>361</v>
      </c>
      <c r="I137" s="202"/>
    </row>
    <row r="138" spans="1:9" s="99" customFormat="1" ht="94.5" customHeight="1">
      <c r="A138" s="93" t="s">
        <v>206</v>
      </c>
      <c r="B138" s="92"/>
      <c r="C138" s="52" t="s">
        <v>291</v>
      </c>
      <c r="D138" s="91">
        <f t="shared" si="0"/>
        <v>7166.8600000000006</v>
      </c>
      <c r="E138" s="91">
        <v>6698</v>
      </c>
      <c r="F138" s="90" t="s">
        <v>185</v>
      </c>
      <c r="G138" s="90" t="s">
        <v>165</v>
      </c>
      <c r="H138" s="54" t="s">
        <v>292</v>
      </c>
      <c r="I138" s="51" t="s">
        <v>293</v>
      </c>
    </row>
    <row r="139" spans="1:9" s="99" customFormat="1" ht="92.25" customHeight="1">
      <c r="A139" s="50" t="s">
        <v>207</v>
      </c>
      <c r="B139" s="58"/>
      <c r="C139" s="57" t="s">
        <v>758</v>
      </c>
      <c r="D139" s="91">
        <f t="shared" si="0"/>
        <v>3387.6200000000003</v>
      </c>
      <c r="E139" s="56">
        <v>3166</v>
      </c>
      <c r="F139" s="55" t="s">
        <v>185</v>
      </c>
      <c r="G139" s="55" t="s">
        <v>165</v>
      </c>
      <c r="H139" s="49" t="s">
        <v>294</v>
      </c>
      <c r="I139" s="48" t="s">
        <v>295</v>
      </c>
    </row>
    <row r="140" spans="1:9" s="99" customFormat="1" ht="59.25" customHeight="1">
      <c r="A140" s="112" t="s">
        <v>161</v>
      </c>
      <c r="B140" s="69"/>
      <c r="C140" s="47" t="s">
        <v>761</v>
      </c>
      <c r="D140" s="91">
        <f t="shared" si="0"/>
        <v>16264.000000000002</v>
      </c>
      <c r="E140" s="96">
        <v>15200</v>
      </c>
      <c r="F140" s="67" t="s">
        <v>185</v>
      </c>
      <c r="G140" s="134" t="s">
        <v>165</v>
      </c>
      <c r="H140" s="255" t="s">
        <v>274</v>
      </c>
      <c r="I140" s="255" t="s">
        <v>273</v>
      </c>
    </row>
    <row r="141" spans="1:9" s="99" customFormat="1" ht="59.25" customHeight="1">
      <c r="A141" s="112" t="s">
        <v>189</v>
      </c>
      <c r="B141" s="69"/>
      <c r="C141" s="47" t="s">
        <v>190</v>
      </c>
      <c r="D141" s="91">
        <f t="shared" si="0"/>
        <v>16264.000000000002</v>
      </c>
      <c r="E141" s="96">
        <v>15200</v>
      </c>
      <c r="F141" s="95" t="s">
        <v>185</v>
      </c>
      <c r="G141" s="79" t="s">
        <v>317</v>
      </c>
      <c r="H141" s="256"/>
      <c r="I141" s="256"/>
    </row>
    <row r="142" spans="1:9" s="99" customFormat="1" ht="59.5" customHeight="1">
      <c r="A142" s="42" t="s">
        <v>159</v>
      </c>
      <c r="B142" s="41"/>
      <c r="C142" s="40" t="s">
        <v>160</v>
      </c>
      <c r="D142" s="91">
        <f t="shared" si="0"/>
        <v>8556.7900000000009</v>
      </c>
      <c r="E142" s="56">
        <v>7997</v>
      </c>
      <c r="F142" s="55" t="s">
        <v>185</v>
      </c>
      <c r="G142" s="55" t="s">
        <v>165</v>
      </c>
      <c r="H142" s="36"/>
      <c r="I142" s="50"/>
    </row>
    <row r="143" spans="1:9" s="99" customFormat="1" ht="112.5" customHeight="1">
      <c r="A143" s="50" t="s">
        <v>205</v>
      </c>
      <c r="B143" s="58"/>
      <c r="C143" s="57" t="s">
        <v>296</v>
      </c>
      <c r="D143" s="91">
        <f t="shared" si="0"/>
        <v>6799.85</v>
      </c>
      <c r="E143" s="56">
        <v>6355</v>
      </c>
      <c r="F143" s="55" t="s">
        <v>185</v>
      </c>
      <c r="G143" s="55" t="s">
        <v>165</v>
      </c>
      <c r="H143" s="49" t="s">
        <v>297</v>
      </c>
      <c r="I143" s="48" t="s">
        <v>298</v>
      </c>
    </row>
    <row r="144" spans="1:9" ht="70.5" customHeight="1">
      <c r="A144" s="42" t="s">
        <v>368</v>
      </c>
      <c r="B144" s="35"/>
      <c r="C144" s="19" t="s">
        <v>369</v>
      </c>
      <c r="D144" s="91">
        <f t="shared" si="0"/>
        <v>5243</v>
      </c>
      <c r="E144" s="56">
        <v>4900</v>
      </c>
      <c r="F144" s="55" t="s">
        <v>185</v>
      </c>
      <c r="G144" s="56" t="s">
        <v>321</v>
      </c>
      <c r="H144" s="86"/>
      <c r="I144" s="18"/>
    </row>
    <row r="145" spans="1:9" s="99" customFormat="1" ht="112">
      <c r="A145" s="50" t="s">
        <v>201</v>
      </c>
      <c r="B145" s="58"/>
      <c r="C145" s="46" t="s">
        <v>757</v>
      </c>
      <c r="D145" s="91">
        <f t="shared" si="0"/>
        <v>3236.75</v>
      </c>
      <c r="E145" s="56">
        <v>3025</v>
      </c>
      <c r="F145" s="67" t="s">
        <v>185</v>
      </c>
      <c r="G145" s="45" t="s">
        <v>165</v>
      </c>
      <c r="H145" s="206" t="s">
        <v>275</v>
      </c>
      <c r="I145" s="44" t="s">
        <v>276</v>
      </c>
    </row>
    <row r="146" spans="1:9" s="99" customFormat="1" ht="103.5" customHeight="1">
      <c r="A146" s="50" t="s">
        <v>772</v>
      </c>
      <c r="B146" s="58"/>
      <c r="C146" s="19" t="s">
        <v>773</v>
      </c>
      <c r="D146" s="91">
        <v>34550</v>
      </c>
      <c r="E146" s="56">
        <v>32290</v>
      </c>
      <c r="F146" s="67" t="s">
        <v>185</v>
      </c>
      <c r="G146" s="45" t="s">
        <v>165</v>
      </c>
      <c r="H146" s="206"/>
      <c r="I146" s="44"/>
    </row>
    <row r="147" spans="1:9" s="99" customFormat="1" ht="56.25" customHeight="1">
      <c r="A147" s="42" t="s">
        <v>405</v>
      </c>
      <c r="B147" s="41"/>
      <c r="C147" s="40" t="s">
        <v>406</v>
      </c>
      <c r="D147" s="91">
        <f t="shared" si="0"/>
        <v>5211.97</v>
      </c>
      <c r="E147" s="56">
        <v>4871</v>
      </c>
      <c r="F147" s="55" t="s">
        <v>185</v>
      </c>
      <c r="G147" s="55" t="s">
        <v>317</v>
      </c>
      <c r="H147" s="36"/>
      <c r="I147" s="50"/>
    </row>
    <row r="148" spans="1:9" s="99" customFormat="1" ht="147.75" customHeight="1">
      <c r="A148" s="41" t="s">
        <v>752</v>
      </c>
      <c r="B148" s="41"/>
      <c r="C148" s="40" t="s">
        <v>278</v>
      </c>
      <c r="D148" s="56">
        <v>111000</v>
      </c>
      <c r="E148" s="56">
        <v>103738.31775700934</v>
      </c>
      <c r="F148" s="55" t="s">
        <v>185</v>
      </c>
      <c r="G148" s="38" t="s">
        <v>165</v>
      </c>
      <c r="H148" s="49" t="s">
        <v>281</v>
      </c>
      <c r="I148" s="39" t="s">
        <v>280</v>
      </c>
    </row>
    <row r="149" spans="1:9" s="99" customFormat="1" ht="50" customHeight="1">
      <c r="A149" s="42" t="s">
        <v>156</v>
      </c>
      <c r="B149" s="41"/>
      <c r="C149" s="40" t="s">
        <v>157</v>
      </c>
      <c r="D149" s="56">
        <f>E149*1.07</f>
        <v>6406.09</v>
      </c>
      <c r="E149" s="56">
        <v>5987</v>
      </c>
      <c r="F149" s="55" t="s">
        <v>185</v>
      </c>
      <c r="G149" s="55" t="s">
        <v>165</v>
      </c>
      <c r="H149" s="36"/>
      <c r="I149" s="50"/>
    </row>
    <row r="150" spans="1:9" s="133" customFormat="1" ht="38.25" customHeight="1">
      <c r="A150" s="70" t="s">
        <v>133</v>
      </c>
      <c r="B150" s="131"/>
      <c r="C150" s="126" t="s">
        <v>166</v>
      </c>
      <c r="D150" s="129">
        <v>53000</v>
      </c>
      <c r="E150" s="129">
        <f>D150/1.07</f>
        <v>49532.710280373831</v>
      </c>
      <c r="F150" s="67" t="s">
        <v>185</v>
      </c>
      <c r="G150" s="134" t="s">
        <v>165</v>
      </c>
      <c r="H150" s="250" t="s">
        <v>279</v>
      </c>
      <c r="I150" s="253" t="s">
        <v>277</v>
      </c>
    </row>
    <row r="151" spans="1:9" s="133" customFormat="1" ht="15">
      <c r="A151" s="132"/>
      <c r="B151" s="131"/>
      <c r="C151" s="124" t="s">
        <v>134</v>
      </c>
      <c r="D151" s="129"/>
      <c r="E151" s="129"/>
      <c r="F151" s="125"/>
      <c r="G151" s="125"/>
      <c r="H151" s="251"/>
      <c r="I151" s="253"/>
    </row>
    <row r="152" spans="1:9" s="133" customFormat="1" ht="15">
      <c r="A152" s="132"/>
      <c r="B152" s="131"/>
      <c r="C152" s="126" t="s">
        <v>122</v>
      </c>
      <c r="D152" s="129"/>
      <c r="E152" s="129"/>
      <c r="F152" s="125"/>
      <c r="G152" s="125"/>
      <c r="H152" s="251"/>
      <c r="I152" s="253"/>
    </row>
    <row r="153" spans="1:9" s="133" customFormat="1" ht="15">
      <c r="A153" s="132"/>
      <c r="B153" s="131"/>
      <c r="C153" s="124" t="s">
        <v>135</v>
      </c>
      <c r="D153" s="129"/>
      <c r="E153" s="129"/>
      <c r="F153" s="125"/>
      <c r="G153" s="125"/>
      <c r="H153" s="251"/>
      <c r="I153" s="253"/>
    </row>
    <row r="154" spans="1:9" s="133" customFormat="1" ht="15">
      <c r="A154" s="132"/>
      <c r="B154" s="131"/>
      <c r="C154" s="80" t="s">
        <v>136</v>
      </c>
      <c r="D154" s="129"/>
      <c r="E154" s="129"/>
      <c r="F154" s="125"/>
      <c r="G154" s="125"/>
      <c r="H154" s="251"/>
      <c r="I154" s="253"/>
    </row>
    <row r="155" spans="1:9" s="133" customFormat="1" ht="15">
      <c r="A155" s="132"/>
      <c r="B155" s="131"/>
      <c r="C155" s="80" t="s">
        <v>137</v>
      </c>
      <c r="D155" s="129"/>
      <c r="E155" s="129"/>
      <c r="F155" s="125"/>
      <c r="G155" s="125"/>
      <c r="H155" s="251"/>
      <c r="I155" s="253"/>
    </row>
    <row r="156" spans="1:9" s="133" customFormat="1" ht="26.25" customHeight="1">
      <c r="A156" s="132"/>
      <c r="B156"/>
      <c r="C156" s="124" t="s">
        <v>138</v>
      </c>
      <c r="D156" s="129"/>
      <c r="E156" s="129"/>
      <c r="F156" s="125"/>
      <c r="G156" s="125"/>
      <c r="H156" s="251"/>
      <c r="I156" s="253"/>
    </row>
    <row r="157" spans="1:9" s="133" customFormat="1" ht="15">
      <c r="A157" s="132"/>
      <c r="B157" s="131"/>
      <c r="C157" s="124" t="s">
        <v>139</v>
      </c>
      <c r="D157" s="129"/>
      <c r="E157" s="129"/>
      <c r="F157" s="125"/>
      <c r="G157" s="125"/>
      <c r="H157" s="251"/>
      <c r="I157" s="253"/>
    </row>
    <row r="158" spans="1:9" s="133" customFormat="1" ht="15">
      <c r="A158" s="132"/>
      <c r="B158" s="131"/>
      <c r="C158" s="124" t="s">
        <v>140</v>
      </c>
      <c r="D158" s="129"/>
      <c r="E158" s="129"/>
      <c r="F158" s="125"/>
      <c r="G158" s="125"/>
      <c r="H158" s="251"/>
      <c r="I158" s="253"/>
    </row>
    <row r="159" spans="1:9" s="133" customFormat="1" ht="15">
      <c r="A159" s="132"/>
      <c r="B159" s="131"/>
      <c r="C159" s="80" t="s">
        <v>141</v>
      </c>
      <c r="D159" s="129"/>
      <c r="E159" s="129"/>
      <c r="F159" s="125"/>
      <c r="G159" s="125"/>
      <c r="H159" s="251"/>
      <c r="I159" s="253"/>
    </row>
    <row r="160" spans="1:9" s="133" customFormat="1" ht="15">
      <c r="A160" s="132"/>
      <c r="B160" s="131"/>
      <c r="C160" s="124" t="s">
        <v>142</v>
      </c>
      <c r="D160" s="129"/>
      <c r="E160" s="129"/>
      <c r="F160" s="125"/>
      <c r="G160" s="125"/>
      <c r="H160" s="251"/>
      <c r="I160" s="253"/>
    </row>
    <row r="161" spans="1:9" s="133" customFormat="1" ht="15.75" customHeight="1">
      <c r="A161" s="132"/>
      <c r="B161" s="131"/>
      <c r="C161" s="124" t="s">
        <v>11</v>
      </c>
      <c r="D161" s="129"/>
      <c r="E161" s="129"/>
      <c r="F161" s="125"/>
      <c r="G161" s="125"/>
      <c r="H161" s="251"/>
      <c r="I161" s="253"/>
    </row>
    <row r="162" spans="1:9" s="133" customFormat="1" ht="15.75" customHeight="1">
      <c r="A162" s="132"/>
      <c r="B162" s="131"/>
      <c r="C162" s="124" t="s">
        <v>143</v>
      </c>
      <c r="D162" s="129"/>
      <c r="E162" s="129"/>
      <c r="F162" s="125"/>
      <c r="G162" s="125"/>
      <c r="H162" s="251"/>
      <c r="I162" s="253"/>
    </row>
    <row r="163" spans="1:9" s="133" customFormat="1" ht="15.75" customHeight="1">
      <c r="A163" s="132"/>
      <c r="B163" s="131"/>
      <c r="C163" s="124" t="s">
        <v>50</v>
      </c>
      <c r="D163" s="129"/>
      <c r="E163" s="129"/>
      <c r="F163" s="125"/>
      <c r="G163" s="125"/>
      <c r="H163" s="251"/>
      <c r="I163" s="253"/>
    </row>
    <row r="164" spans="1:9" s="133" customFormat="1" ht="15.75" customHeight="1">
      <c r="A164" s="132"/>
      <c r="B164" s="131"/>
      <c r="C164" s="124" t="s">
        <v>144</v>
      </c>
      <c r="D164" s="129"/>
      <c r="E164" s="129"/>
      <c r="F164" s="125"/>
      <c r="G164" s="125"/>
      <c r="H164" s="251"/>
      <c r="I164" s="253"/>
    </row>
    <row r="165" spans="1:9" s="133" customFormat="1" ht="15.75" customHeight="1">
      <c r="A165" s="132"/>
      <c r="B165" s="131"/>
      <c r="C165" s="124" t="s">
        <v>145</v>
      </c>
      <c r="D165" s="129"/>
      <c r="E165" s="129"/>
      <c r="F165" s="125"/>
      <c r="G165" s="125"/>
      <c r="H165" s="251"/>
      <c r="I165" s="253"/>
    </row>
    <row r="166" spans="1:9" s="133" customFormat="1" ht="15.75" customHeight="1">
      <c r="A166" s="132"/>
      <c r="B166" s="131"/>
      <c r="C166" s="126" t="s">
        <v>146</v>
      </c>
      <c r="D166" s="129"/>
      <c r="E166" s="129"/>
      <c r="F166" s="125"/>
      <c r="G166" s="125"/>
      <c r="H166" s="251"/>
      <c r="I166" s="253"/>
    </row>
    <row r="167" spans="1:9" s="133" customFormat="1" ht="15.75" customHeight="1">
      <c r="A167" s="132"/>
      <c r="B167" s="131"/>
      <c r="C167" s="124" t="s">
        <v>147</v>
      </c>
      <c r="D167" s="129"/>
      <c r="E167" s="129"/>
      <c r="F167" s="125"/>
      <c r="G167" s="125"/>
      <c r="H167" s="251"/>
      <c r="I167" s="253"/>
    </row>
    <row r="168" spans="1:9" s="133" customFormat="1" ht="15.75" customHeight="1">
      <c r="A168" s="132"/>
      <c r="B168" s="131"/>
      <c r="C168" s="124" t="s">
        <v>148</v>
      </c>
      <c r="D168" s="129"/>
      <c r="E168" s="129"/>
      <c r="F168" s="125"/>
      <c r="G168" s="125"/>
      <c r="H168" s="251"/>
      <c r="I168" s="253"/>
    </row>
    <row r="169" spans="1:9" s="133" customFormat="1" ht="15.75" customHeight="1">
      <c r="A169" s="132"/>
      <c r="B169" s="131"/>
      <c r="C169" s="124" t="s">
        <v>149</v>
      </c>
      <c r="D169" s="129"/>
      <c r="E169" s="129"/>
      <c r="F169" s="125"/>
      <c r="G169" s="125"/>
      <c r="H169" s="251"/>
      <c r="I169" s="253"/>
    </row>
    <row r="170" spans="1:9" s="133" customFormat="1" ht="15.75" customHeight="1">
      <c r="A170" s="132"/>
      <c r="B170" s="131"/>
      <c r="C170" s="124" t="s">
        <v>150</v>
      </c>
      <c r="D170" s="129"/>
      <c r="E170" s="129"/>
      <c r="F170" s="125"/>
      <c r="G170" s="125"/>
      <c r="H170" s="251"/>
      <c r="I170" s="253"/>
    </row>
    <row r="171" spans="1:9" s="133" customFormat="1" ht="15.75" customHeight="1">
      <c r="A171" s="132"/>
      <c r="B171" s="131"/>
      <c r="C171" s="124" t="s">
        <v>151</v>
      </c>
      <c r="D171" s="129"/>
      <c r="E171" s="129"/>
      <c r="F171" s="125"/>
      <c r="G171" s="125"/>
      <c r="H171" s="251"/>
      <c r="I171" s="253"/>
    </row>
    <row r="172" spans="1:9" s="133" customFormat="1" ht="15.75" customHeight="1">
      <c r="A172" s="132"/>
      <c r="B172" s="131"/>
      <c r="C172" s="124" t="s">
        <v>152</v>
      </c>
      <c r="D172" s="129"/>
      <c r="E172" s="129"/>
      <c r="F172" s="125"/>
      <c r="G172" s="125"/>
      <c r="H172" s="251"/>
      <c r="I172" s="253"/>
    </row>
    <row r="173" spans="1:9" s="133" customFormat="1" ht="15.75" customHeight="1">
      <c r="A173" s="132"/>
      <c r="B173" s="131"/>
      <c r="C173" s="126" t="s">
        <v>90</v>
      </c>
      <c r="D173" s="129"/>
      <c r="E173" s="129"/>
      <c r="F173" s="125"/>
      <c r="G173" s="125"/>
      <c r="H173" s="251"/>
      <c r="I173" s="253"/>
    </row>
    <row r="174" spans="1:9" s="133" customFormat="1" ht="15.75" customHeight="1">
      <c r="A174" s="132"/>
      <c r="B174" s="131"/>
      <c r="C174" s="124" t="s">
        <v>153</v>
      </c>
      <c r="D174" s="129"/>
      <c r="E174" s="129"/>
      <c r="F174" s="125"/>
      <c r="G174" s="125"/>
      <c r="H174" s="251"/>
      <c r="I174" s="253"/>
    </row>
    <row r="175" spans="1:9" s="133" customFormat="1" ht="15.75" customHeight="1">
      <c r="A175" s="132"/>
      <c r="B175" s="131"/>
      <c r="C175" s="124" t="s">
        <v>154</v>
      </c>
      <c r="D175" s="129"/>
      <c r="E175" s="129"/>
      <c r="F175" s="125"/>
      <c r="G175" s="125"/>
      <c r="H175" s="251"/>
      <c r="I175" s="253"/>
    </row>
    <row r="176" spans="1:9" s="133" customFormat="1" ht="15.75" customHeight="1">
      <c r="A176" s="132"/>
      <c r="B176" s="131"/>
      <c r="C176" s="124" t="s">
        <v>79</v>
      </c>
      <c r="D176" s="129"/>
      <c r="E176" s="129"/>
      <c r="F176" s="125"/>
      <c r="G176" s="125"/>
      <c r="H176" s="251"/>
      <c r="I176" s="253"/>
    </row>
    <row r="177" spans="1:9" s="133" customFormat="1" ht="17.5" customHeight="1">
      <c r="A177" s="121"/>
      <c r="B177" s="120"/>
      <c r="C177" s="43" t="s">
        <v>155</v>
      </c>
      <c r="D177" s="118"/>
      <c r="E177" s="118"/>
      <c r="F177" s="125"/>
      <c r="G177" s="117"/>
      <c r="H177" s="252"/>
      <c r="I177" s="253"/>
    </row>
    <row r="178" spans="1:9" s="99" customFormat="1" ht="42" customHeight="1">
      <c r="A178" s="139" t="s">
        <v>350</v>
      </c>
      <c r="B178" s="62"/>
      <c r="C178" s="103" t="s">
        <v>360</v>
      </c>
      <c r="D178" s="61">
        <f>E178*1.07</f>
        <v>83460</v>
      </c>
      <c r="E178" s="61">
        <v>78000</v>
      </c>
      <c r="F178" s="67" t="s">
        <v>185</v>
      </c>
      <c r="G178" s="108" t="s">
        <v>165</v>
      </c>
      <c r="H178" s="250" t="s">
        <v>351</v>
      </c>
      <c r="I178" s="254" t="s">
        <v>269</v>
      </c>
    </row>
    <row r="179" spans="1:9" s="99" customFormat="1" ht="15">
      <c r="A179" s="112"/>
      <c r="B179" s="69"/>
      <c r="C179" s="66" t="s">
        <v>122</v>
      </c>
      <c r="D179" s="96"/>
      <c r="E179" s="96"/>
      <c r="F179" s="83"/>
      <c r="G179" s="83"/>
      <c r="H179" s="245"/>
      <c r="I179" s="254"/>
    </row>
    <row r="180" spans="1:9" s="99" customFormat="1" ht="15">
      <c r="A180" s="112"/>
      <c r="B180" s="69"/>
      <c r="C180" s="124" t="s">
        <v>366</v>
      </c>
      <c r="D180" s="96"/>
      <c r="E180" s="96"/>
      <c r="F180" s="83"/>
      <c r="G180" s="83"/>
      <c r="H180" s="245"/>
      <c r="I180" s="254"/>
    </row>
    <row r="181" spans="1:9" s="99" customFormat="1" ht="15">
      <c r="A181" s="112"/>
      <c r="B181" s="69"/>
      <c r="C181" s="124" t="s">
        <v>352</v>
      </c>
      <c r="D181" s="96"/>
      <c r="E181" s="96"/>
      <c r="F181" s="83"/>
      <c r="G181" s="83"/>
      <c r="H181" s="245"/>
      <c r="I181" s="254"/>
    </row>
    <row r="182" spans="1:9" s="99" customFormat="1" ht="15">
      <c r="A182" s="112"/>
      <c r="B182" s="69"/>
      <c r="C182" s="124" t="s">
        <v>214</v>
      </c>
      <c r="D182" s="96"/>
      <c r="E182" s="96"/>
      <c r="F182" s="83"/>
      <c r="G182" s="83"/>
      <c r="H182" s="245"/>
      <c r="I182" s="254"/>
    </row>
    <row r="183" spans="1:9" s="99" customFormat="1" ht="15">
      <c r="A183" s="112"/>
      <c r="B183" s="69"/>
      <c r="C183" s="124" t="s">
        <v>356</v>
      </c>
      <c r="D183" s="96"/>
      <c r="E183" s="96"/>
      <c r="F183" s="83"/>
      <c r="G183" s="83"/>
      <c r="H183" s="245"/>
      <c r="I183" s="254"/>
    </row>
    <row r="184" spans="1:9" s="99" customFormat="1" ht="15">
      <c r="A184" s="112"/>
      <c r="B184" s="69"/>
      <c r="C184" s="124" t="s">
        <v>178</v>
      </c>
      <c r="D184" s="96"/>
      <c r="E184" s="96"/>
      <c r="F184" s="83"/>
      <c r="G184" s="83"/>
      <c r="H184" s="245"/>
      <c r="I184" s="254"/>
    </row>
    <row r="185" spans="1:9" s="99" customFormat="1" ht="26.25" customHeight="1">
      <c r="A185" s="112"/>
      <c r="B185" s="69"/>
      <c r="C185" s="66" t="s">
        <v>123</v>
      </c>
      <c r="D185" s="96"/>
      <c r="E185" s="96"/>
      <c r="F185" s="83"/>
      <c r="G185" s="83"/>
      <c r="H185" s="245"/>
      <c r="I185" s="254"/>
    </row>
    <row r="186" spans="1:9" s="99" customFormat="1" ht="15">
      <c r="A186" s="112"/>
      <c r="B186" s="69"/>
      <c r="C186" s="124" t="s">
        <v>355</v>
      </c>
      <c r="D186" s="96"/>
      <c r="E186" s="96"/>
      <c r="F186" s="83"/>
      <c r="G186" s="83"/>
      <c r="H186" s="245"/>
      <c r="I186" s="254"/>
    </row>
    <row r="187" spans="1:9" s="99" customFormat="1" ht="15.75" customHeight="1">
      <c r="A187" s="112"/>
      <c r="B187" s="69"/>
      <c r="C187" s="97" t="s">
        <v>353</v>
      </c>
      <c r="D187" s="96"/>
      <c r="E187" s="96"/>
      <c r="F187" s="83"/>
      <c r="G187" s="83"/>
      <c r="H187" s="245"/>
      <c r="I187" s="254"/>
    </row>
    <row r="188" spans="1:9" s="99" customFormat="1" ht="15.75" customHeight="1">
      <c r="A188" s="112"/>
      <c r="B188" s="69"/>
      <c r="C188" s="66" t="s">
        <v>181</v>
      </c>
      <c r="D188" s="96"/>
      <c r="E188" s="96"/>
      <c r="F188" s="83"/>
      <c r="G188" s="83"/>
      <c r="H188" s="245"/>
      <c r="I188" s="254"/>
    </row>
    <row r="189" spans="1:9" s="99" customFormat="1" ht="15.75" customHeight="1">
      <c r="A189" s="112"/>
      <c r="B189" s="69"/>
      <c r="C189" s="124" t="s">
        <v>354</v>
      </c>
      <c r="D189" s="96"/>
      <c r="E189" s="96"/>
      <c r="F189" s="83"/>
      <c r="G189" s="83"/>
      <c r="H189" s="245"/>
      <c r="I189" s="254"/>
    </row>
    <row r="190" spans="1:9" s="99" customFormat="1" ht="15.75" customHeight="1">
      <c r="A190" s="112"/>
      <c r="B190" s="69"/>
      <c r="C190" s="124" t="s">
        <v>358</v>
      </c>
      <c r="D190" s="96"/>
      <c r="E190" s="96"/>
      <c r="F190" s="83"/>
      <c r="G190" s="83"/>
      <c r="H190" s="245"/>
      <c r="I190" s="254"/>
    </row>
    <row r="191" spans="1:9" s="99" customFormat="1" ht="15.75" customHeight="1">
      <c r="A191" s="112"/>
      <c r="B191" s="69"/>
      <c r="C191" s="124" t="s">
        <v>184</v>
      </c>
      <c r="D191" s="96"/>
      <c r="E191" s="96"/>
      <c r="F191" s="83"/>
      <c r="G191" s="83"/>
      <c r="H191" s="245"/>
      <c r="I191" s="254"/>
    </row>
    <row r="192" spans="1:9" s="99" customFormat="1" ht="15.75" customHeight="1">
      <c r="A192" s="112"/>
      <c r="B192" s="69"/>
      <c r="C192" s="124" t="s">
        <v>186</v>
      </c>
      <c r="D192" s="96"/>
      <c r="E192" s="96"/>
      <c r="F192" s="83"/>
      <c r="G192" s="83"/>
      <c r="H192" s="245"/>
      <c r="I192" s="254"/>
    </row>
    <row r="193" spans="1:9" s="99" customFormat="1" ht="15.75" customHeight="1">
      <c r="A193" s="93"/>
      <c r="B193" s="64"/>
      <c r="C193" s="119" t="s">
        <v>223</v>
      </c>
      <c r="D193" s="91"/>
      <c r="E193" s="91"/>
      <c r="F193" s="81"/>
      <c r="G193" s="81"/>
      <c r="H193" s="246"/>
      <c r="I193" s="254"/>
    </row>
    <row r="194" spans="1:9" s="99" customFormat="1" ht="164.5" customHeight="1">
      <c r="A194" s="42" t="s">
        <v>195</v>
      </c>
      <c r="B194" s="35"/>
      <c r="C194" s="40" t="s">
        <v>203</v>
      </c>
      <c r="D194" s="56">
        <v>45000</v>
      </c>
      <c r="E194" s="56">
        <v>42056</v>
      </c>
      <c r="F194" s="67" t="s">
        <v>185</v>
      </c>
      <c r="G194" s="55" t="s">
        <v>165</v>
      </c>
      <c r="H194" s="34" t="s">
        <v>304</v>
      </c>
      <c r="I194" s="86" t="s">
        <v>283</v>
      </c>
    </row>
    <row r="195" spans="1:9" s="99" customFormat="1" ht="69.5" customHeight="1">
      <c r="A195" s="37" t="s">
        <v>300</v>
      </c>
      <c r="B195" s="33"/>
      <c r="C195" s="32" t="s">
        <v>305</v>
      </c>
      <c r="D195" s="102">
        <f>E195*1.07</f>
        <v>37664</v>
      </c>
      <c r="E195" s="102">
        <v>35200</v>
      </c>
      <c r="F195" s="67" t="s">
        <v>185</v>
      </c>
      <c r="G195" s="67" t="s">
        <v>165</v>
      </c>
      <c r="H195" s="31" t="s">
        <v>307</v>
      </c>
      <c r="I195" s="207" t="s">
        <v>306</v>
      </c>
    </row>
    <row r="196" spans="1:9" s="99" customFormat="1" ht="152.5" customHeight="1">
      <c r="A196" s="30" t="s">
        <v>320</v>
      </c>
      <c r="B196" s="29"/>
      <c r="C196" s="28" t="s">
        <v>319</v>
      </c>
      <c r="D196" s="102">
        <f>E196*1.07</f>
        <v>37664</v>
      </c>
      <c r="E196" s="102">
        <v>35200</v>
      </c>
      <c r="F196" s="95" t="s">
        <v>185</v>
      </c>
      <c r="G196" s="96" t="s">
        <v>321</v>
      </c>
      <c r="H196" s="27"/>
      <c r="I196" s="186"/>
    </row>
    <row r="197" spans="1:9" s="99" customFormat="1" ht="108.5" customHeight="1">
      <c r="A197" s="37" t="s">
        <v>301</v>
      </c>
      <c r="B197" s="33"/>
      <c r="C197" s="32" t="s">
        <v>299</v>
      </c>
      <c r="D197" s="102">
        <f>E197*1.07</f>
        <v>38520</v>
      </c>
      <c r="E197" s="102">
        <v>36000</v>
      </c>
      <c r="F197" s="67" t="s">
        <v>185</v>
      </c>
      <c r="G197" s="67" t="s">
        <v>165</v>
      </c>
      <c r="H197" s="26" t="s">
        <v>309</v>
      </c>
      <c r="I197" s="207" t="s">
        <v>308</v>
      </c>
    </row>
    <row r="198" spans="1:9" ht="146.25" customHeight="1">
      <c r="A198" s="25" t="s">
        <v>302</v>
      </c>
      <c r="B198" s="29"/>
      <c r="C198" s="24" t="s">
        <v>323</v>
      </c>
      <c r="D198" s="91">
        <v>38520</v>
      </c>
      <c r="E198" s="91">
        <v>36000</v>
      </c>
      <c r="F198" s="90" t="s">
        <v>185</v>
      </c>
      <c r="G198" s="96" t="s">
        <v>321</v>
      </c>
      <c r="H198" s="186"/>
      <c r="I198" s="23" t="s">
        <v>322</v>
      </c>
    </row>
    <row r="199" spans="1:9" s="99" customFormat="1" ht="136.5" customHeight="1">
      <c r="A199" s="42" t="s">
        <v>226</v>
      </c>
      <c r="B199" s="35"/>
      <c r="C199" s="22" t="s">
        <v>764</v>
      </c>
      <c r="D199" s="56">
        <f>E199*1.07</f>
        <v>12840</v>
      </c>
      <c r="E199" s="56">
        <v>12000</v>
      </c>
      <c r="F199" s="55" t="s">
        <v>185</v>
      </c>
      <c r="G199" s="55" t="s">
        <v>165</v>
      </c>
      <c r="H199" s="86" t="s">
        <v>285</v>
      </c>
      <c r="I199" s="86" t="s">
        <v>284</v>
      </c>
    </row>
    <row r="200" spans="1:9" ht="146.25" customHeight="1">
      <c r="A200" s="42" t="s">
        <v>227</v>
      </c>
      <c r="B200" s="35"/>
      <c r="C200" s="22" t="s">
        <v>765</v>
      </c>
      <c r="D200" s="56">
        <f t="shared" ref="D200" si="1">E200*1.07</f>
        <v>25680</v>
      </c>
      <c r="E200" s="56">
        <v>24000</v>
      </c>
      <c r="F200" s="55" t="s">
        <v>185</v>
      </c>
      <c r="G200" s="55" t="s">
        <v>321</v>
      </c>
      <c r="H200" s="86" t="s">
        <v>315</v>
      </c>
      <c r="I200" s="21" t="s">
        <v>316</v>
      </c>
    </row>
    <row r="201" spans="1:9" s="99" customFormat="1" ht="15.75" customHeight="1">
      <c r="A201" s="112" t="s">
        <v>610</v>
      </c>
      <c r="B201" s="69"/>
      <c r="C201" s="87" t="s">
        <v>611</v>
      </c>
      <c r="D201" s="68">
        <v>33600.14</v>
      </c>
      <c r="E201" s="68">
        <v>31402</v>
      </c>
      <c r="F201" s="135" t="s">
        <v>185</v>
      </c>
      <c r="G201" s="134" t="s">
        <v>165</v>
      </c>
      <c r="H201" s="203" t="s">
        <v>632</v>
      </c>
      <c r="I201" s="247" t="s">
        <v>633</v>
      </c>
    </row>
    <row r="202" spans="1:9" s="99" customFormat="1" ht="15.75" customHeight="1">
      <c r="A202" s="112"/>
      <c r="B202" s="69"/>
      <c r="C202" s="66" t="s">
        <v>612</v>
      </c>
      <c r="D202" s="68"/>
      <c r="E202" s="68"/>
      <c r="F202" s="95"/>
      <c r="G202" s="134"/>
      <c r="H202" s="159" t="s">
        <v>623</v>
      </c>
      <c r="I202" s="248"/>
    </row>
    <row r="203" spans="1:9" s="99" customFormat="1" ht="15.75" customHeight="1">
      <c r="A203" s="112"/>
      <c r="B203" s="69"/>
      <c r="C203" s="65" t="s">
        <v>613</v>
      </c>
      <c r="D203" s="68"/>
      <c r="E203" s="68"/>
      <c r="F203" s="95"/>
      <c r="G203" s="134"/>
      <c r="H203" s="159" t="s">
        <v>624</v>
      </c>
      <c r="I203" s="248"/>
    </row>
    <row r="204" spans="1:9" s="99" customFormat="1" ht="15.75" customHeight="1">
      <c r="A204" s="112"/>
      <c r="B204" s="69"/>
      <c r="C204" s="65" t="s">
        <v>614</v>
      </c>
      <c r="D204" s="68"/>
      <c r="E204" s="68"/>
      <c r="F204" s="95"/>
      <c r="G204" s="134"/>
      <c r="H204" s="159" t="s">
        <v>625</v>
      </c>
      <c r="I204" s="248"/>
    </row>
    <row r="205" spans="1:9" s="99" customFormat="1" ht="15.75" customHeight="1">
      <c r="A205" s="112"/>
      <c r="B205" s="69"/>
      <c r="C205" s="65" t="s">
        <v>615</v>
      </c>
      <c r="D205" s="68"/>
      <c r="E205" s="68"/>
      <c r="F205" s="95"/>
      <c r="G205" s="134"/>
      <c r="H205" s="159" t="s">
        <v>626</v>
      </c>
      <c r="I205" s="248"/>
    </row>
    <row r="206" spans="1:9" s="99" customFormat="1" ht="15.75" customHeight="1">
      <c r="A206" s="112"/>
      <c r="B206" s="69"/>
      <c r="C206" s="65" t="s">
        <v>616</v>
      </c>
      <c r="D206" s="68"/>
      <c r="E206" s="68"/>
      <c r="F206" s="95"/>
      <c r="G206" s="134"/>
      <c r="H206" s="159" t="s">
        <v>627</v>
      </c>
      <c r="I206" s="248"/>
    </row>
    <row r="207" spans="1:9" s="99" customFormat="1" ht="15.75" customHeight="1">
      <c r="A207" s="112"/>
      <c r="B207" s="69"/>
      <c r="C207" s="65" t="s">
        <v>617</v>
      </c>
      <c r="D207" s="68"/>
      <c r="E207" s="68"/>
      <c r="F207" s="95"/>
      <c r="G207" s="134"/>
      <c r="H207" s="159" t="s">
        <v>628</v>
      </c>
      <c r="I207" s="248"/>
    </row>
    <row r="208" spans="1:9" s="99" customFormat="1" ht="15.75" customHeight="1">
      <c r="A208" s="112"/>
      <c r="B208" s="69"/>
      <c r="C208" s="65" t="s">
        <v>618</v>
      </c>
      <c r="D208" s="68"/>
      <c r="E208" s="68"/>
      <c r="F208" s="95"/>
      <c r="G208" s="134"/>
      <c r="H208" s="159" t="s">
        <v>629</v>
      </c>
      <c r="I208" s="248"/>
    </row>
    <row r="209" spans="1:9" s="99" customFormat="1" ht="15.75" customHeight="1">
      <c r="A209" s="112"/>
      <c r="B209" s="69"/>
      <c r="C209" s="65" t="s">
        <v>619</v>
      </c>
      <c r="D209" s="68"/>
      <c r="E209" s="68"/>
      <c r="F209" s="95"/>
      <c r="G209" s="134"/>
      <c r="H209" s="159" t="s">
        <v>630</v>
      </c>
      <c r="I209" s="248"/>
    </row>
    <row r="210" spans="1:9" s="99" customFormat="1" ht="15.75" customHeight="1">
      <c r="A210" s="112"/>
      <c r="B210" s="69"/>
      <c r="C210" s="65" t="s">
        <v>620</v>
      </c>
      <c r="D210" s="68"/>
      <c r="E210" s="68"/>
      <c r="F210" s="95"/>
      <c r="G210" s="134"/>
      <c r="H210" s="159" t="s">
        <v>631</v>
      </c>
      <c r="I210" s="248"/>
    </row>
    <row r="211" spans="1:9" s="99" customFormat="1" ht="15.75" customHeight="1">
      <c r="A211" s="112"/>
      <c r="B211" s="69"/>
      <c r="C211" s="65" t="s">
        <v>621</v>
      </c>
      <c r="D211" s="68"/>
      <c r="E211" s="68"/>
      <c r="F211" s="95"/>
      <c r="G211" s="134"/>
      <c r="H211" s="205"/>
      <c r="I211" s="248"/>
    </row>
    <row r="212" spans="1:9" s="99" customFormat="1" ht="15.75" customHeight="1">
      <c r="A212" s="112"/>
      <c r="B212" s="69"/>
      <c r="C212" s="65" t="s">
        <v>622</v>
      </c>
      <c r="D212" s="68"/>
      <c r="E212" s="68"/>
      <c r="F212" s="90"/>
      <c r="G212" s="134"/>
      <c r="H212" s="204"/>
      <c r="I212" s="248"/>
    </row>
    <row r="213" spans="1:9" s="99" customFormat="1" ht="173.5" customHeight="1">
      <c r="A213" s="42" t="s">
        <v>193</v>
      </c>
      <c r="B213" s="35"/>
      <c r="C213" s="40" t="s">
        <v>194</v>
      </c>
      <c r="D213" s="56">
        <v>39000</v>
      </c>
      <c r="E213" s="56">
        <v>36449</v>
      </c>
      <c r="F213" s="67" t="s">
        <v>185</v>
      </c>
      <c r="G213" s="55" t="s">
        <v>165</v>
      </c>
      <c r="H213" s="34" t="s">
        <v>303</v>
      </c>
      <c r="I213" s="86" t="s">
        <v>282</v>
      </c>
    </row>
    <row r="214" spans="1:9" s="99" customFormat="1" ht="15">
      <c r="A214" s="139" t="s">
        <v>225</v>
      </c>
      <c r="B214" s="158"/>
      <c r="C214" s="103" t="s">
        <v>224</v>
      </c>
      <c r="D214" s="102">
        <v>45000</v>
      </c>
      <c r="E214" s="61">
        <v>42056</v>
      </c>
      <c r="F214" s="67" t="s">
        <v>185</v>
      </c>
      <c r="G214" s="108" t="s">
        <v>165</v>
      </c>
      <c r="H214" s="245" t="s">
        <v>268</v>
      </c>
      <c r="I214" s="247" t="s">
        <v>267</v>
      </c>
    </row>
    <row r="215" spans="1:9" s="99" customFormat="1" ht="15">
      <c r="A215" s="70"/>
      <c r="B215" s="69"/>
      <c r="C215" s="87" t="s">
        <v>229</v>
      </c>
      <c r="D215" s="68"/>
      <c r="E215" s="68"/>
      <c r="F215" s="96"/>
      <c r="G215" s="79"/>
      <c r="H215" s="245"/>
      <c r="I215" s="248"/>
    </row>
    <row r="216" spans="1:9" s="99" customFormat="1" ht="15">
      <c r="A216" s="70"/>
      <c r="B216" s="69"/>
      <c r="C216" s="66" t="s">
        <v>122</v>
      </c>
      <c r="D216" s="68"/>
      <c r="E216" s="68"/>
      <c r="F216" s="96"/>
      <c r="G216" s="79"/>
      <c r="H216" s="245"/>
      <c r="I216" s="248"/>
    </row>
    <row r="217" spans="1:9" s="99" customFormat="1" ht="15">
      <c r="A217" s="70"/>
      <c r="B217" s="69"/>
      <c r="C217" s="65" t="s">
        <v>230</v>
      </c>
      <c r="D217" s="68"/>
      <c r="E217" s="68"/>
      <c r="F217" s="96"/>
      <c r="G217" s="79"/>
      <c r="H217" s="245"/>
      <c r="I217" s="248"/>
    </row>
    <row r="218" spans="1:9" s="99" customFormat="1" ht="15">
      <c r="A218" s="70"/>
      <c r="B218" s="69"/>
      <c r="C218" s="65" t="s">
        <v>231</v>
      </c>
      <c r="D218" s="68"/>
      <c r="E218" s="68"/>
      <c r="F218" s="96"/>
      <c r="G218" s="79"/>
      <c r="H218" s="245"/>
      <c r="I218" s="248"/>
    </row>
    <row r="219" spans="1:9" s="99" customFormat="1" ht="15">
      <c r="A219" s="70"/>
      <c r="B219" s="69"/>
      <c r="C219" s="66" t="s">
        <v>232</v>
      </c>
      <c r="D219" s="68"/>
      <c r="E219" s="68"/>
      <c r="F219" s="96"/>
      <c r="G219" s="79"/>
      <c r="H219" s="245"/>
      <c r="I219" s="248"/>
    </row>
    <row r="220" spans="1:9" s="99" customFormat="1" ht="15">
      <c r="A220" s="70"/>
      <c r="B220" s="69"/>
      <c r="C220" s="65" t="s">
        <v>233</v>
      </c>
      <c r="D220" s="68"/>
      <c r="E220" s="68"/>
      <c r="F220" s="96"/>
      <c r="G220" s="79"/>
      <c r="H220" s="245"/>
      <c r="I220" s="248"/>
    </row>
    <row r="221" spans="1:9" s="99" customFormat="1" ht="15">
      <c r="A221" s="70"/>
      <c r="B221" s="69"/>
      <c r="C221" s="65" t="s">
        <v>234</v>
      </c>
      <c r="D221" s="68"/>
      <c r="E221" s="68"/>
      <c r="F221" s="96"/>
      <c r="G221" s="79"/>
      <c r="H221" s="245"/>
      <c r="I221" s="248"/>
    </row>
    <row r="222" spans="1:9" s="99" customFormat="1" ht="15">
      <c r="A222" s="70"/>
      <c r="B222" s="69"/>
      <c r="C222" s="65" t="s">
        <v>235</v>
      </c>
      <c r="D222" s="68"/>
      <c r="E222" s="68"/>
      <c r="F222" s="96"/>
      <c r="G222" s="79"/>
      <c r="H222" s="245"/>
      <c r="I222" s="248"/>
    </row>
    <row r="223" spans="1:9" s="99" customFormat="1" ht="15">
      <c r="A223" s="70"/>
      <c r="B223" s="69"/>
      <c r="C223" s="66" t="s">
        <v>236</v>
      </c>
      <c r="D223" s="68"/>
      <c r="E223" s="68"/>
      <c r="F223" s="96"/>
      <c r="G223" s="79"/>
      <c r="H223" s="245"/>
      <c r="I223" s="248"/>
    </row>
    <row r="224" spans="1:9" s="99" customFormat="1" ht="15">
      <c r="A224" s="70"/>
      <c r="B224" s="69"/>
      <c r="C224" s="65" t="s">
        <v>237</v>
      </c>
      <c r="D224" s="68"/>
      <c r="E224" s="68"/>
      <c r="F224" s="96"/>
      <c r="G224" s="79"/>
      <c r="H224" s="245"/>
      <c r="I224" s="248"/>
    </row>
    <row r="225" spans="1:9" s="99" customFormat="1" ht="15">
      <c r="A225" s="70"/>
      <c r="B225" s="69"/>
      <c r="C225" s="65" t="s">
        <v>238</v>
      </c>
      <c r="D225" s="68"/>
      <c r="E225" s="68"/>
      <c r="F225" s="96"/>
      <c r="G225" s="79"/>
      <c r="H225" s="245"/>
      <c r="I225" s="248"/>
    </row>
    <row r="226" spans="1:9" s="99" customFormat="1" ht="15.75" customHeight="1">
      <c r="A226" s="93"/>
      <c r="B226" s="64"/>
      <c r="C226" s="119"/>
      <c r="D226" s="63"/>
      <c r="E226" s="63"/>
      <c r="F226" s="90"/>
      <c r="G226" s="89"/>
      <c r="H226" s="246"/>
      <c r="I226" s="249"/>
    </row>
    <row r="227" spans="1:9" s="99" customFormat="1" ht="207" customHeight="1">
      <c r="A227" s="42" t="s">
        <v>288</v>
      </c>
      <c r="B227" s="35"/>
      <c r="C227" s="22" t="s">
        <v>289</v>
      </c>
      <c r="D227" s="56">
        <f t="shared" ref="D227" si="2">E227*1.07</f>
        <v>53821</v>
      </c>
      <c r="E227" s="56">
        <v>50300</v>
      </c>
      <c r="F227" s="55" t="s">
        <v>185</v>
      </c>
      <c r="G227" s="55" t="s">
        <v>165</v>
      </c>
      <c r="H227" s="86" t="s">
        <v>290</v>
      </c>
      <c r="I227" s="86" t="s">
        <v>312</v>
      </c>
    </row>
    <row r="228" spans="1:9" s="99" customFormat="1" ht="32.25" customHeight="1">
      <c r="A228" s="116" t="s">
        <v>59</v>
      </c>
      <c r="B228" s="104"/>
      <c r="C228" s="137" t="s">
        <v>80</v>
      </c>
      <c r="D228" s="102">
        <f>E228*1.07</f>
        <v>42800</v>
      </c>
      <c r="E228" s="102">
        <v>40000</v>
      </c>
      <c r="F228" s="135" t="s">
        <v>185</v>
      </c>
      <c r="G228" s="134" t="s">
        <v>165</v>
      </c>
      <c r="H228" s="250" t="s">
        <v>603</v>
      </c>
      <c r="I228" s="254" t="s">
        <v>259</v>
      </c>
    </row>
    <row r="229" spans="1:9" s="99" customFormat="1" ht="16.5" customHeight="1">
      <c r="A229" s="84"/>
      <c r="B229" s="98"/>
      <c r="C229" s="74" t="s">
        <v>60</v>
      </c>
      <c r="D229" s="96"/>
      <c r="E229" s="96"/>
      <c r="F229" s="83"/>
      <c r="G229" s="83"/>
      <c r="H229" s="245"/>
      <c r="I229" s="254"/>
    </row>
    <row r="230" spans="1:9" s="99" customFormat="1" ht="15.75" customHeight="1">
      <c r="A230" s="84"/>
      <c r="B230" s="98"/>
      <c r="C230" s="126" t="s">
        <v>12</v>
      </c>
      <c r="D230" s="96"/>
      <c r="E230" s="96"/>
      <c r="F230" s="83"/>
      <c r="G230" s="83"/>
      <c r="H230" s="245"/>
      <c r="I230" s="254"/>
    </row>
    <row r="231" spans="1:9" s="99" customFormat="1" ht="15.75" customHeight="1">
      <c r="A231" s="84"/>
      <c r="B231" s="98"/>
      <c r="C231" s="124" t="s">
        <v>51</v>
      </c>
      <c r="D231" s="96"/>
      <c r="E231" s="96"/>
      <c r="F231" s="83"/>
      <c r="G231" s="83"/>
      <c r="H231" s="245"/>
      <c r="I231" s="254"/>
    </row>
    <row r="232" spans="1:9" s="99" customFormat="1" ht="15.75" customHeight="1">
      <c r="A232" s="84"/>
      <c r="B232" s="98"/>
      <c r="C232" s="124" t="s">
        <v>64</v>
      </c>
      <c r="D232" s="96"/>
      <c r="E232" s="96"/>
      <c r="F232" s="83"/>
      <c r="G232" s="83"/>
      <c r="H232" s="245"/>
      <c r="I232" s="254"/>
    </row>
    <row r="233" spans="1:9" s="99" customFormat="1" ht="31.5" customHeight="1">
      <c r="A233" s="84"/>
      <c r="B233" s="98"/>
      <c r="C233" s="124" t="s">
        <v>65</v>
      </c>
      <c r="D233" s="96"/>
      <c r="E233" s="96"/>
      <c r="F233" s="83"/>
      <c r="G233" s="83"/>
      <c r="H233" s="245"/>
      <c r="I233" s="254"/>
    </row>
    <row r="234" spans="1:9" s="99" customFormat="1" ht="15.75" customHeight="1">
      <c r="A234" s="84"/>
      <c r="B234" s="98"/>
      <c r="C234" s="124" t="s">
        <v>61</v>
      </c>
      <c r="D234" s="96"/>
      <c r="E234" s="96"/>
      <c r="F234" s="83"/>
      <c r="G234" s="83"/>
      <c r="H234" s="245"/>
      <c r="I234" s="254"/>
    </row>
    <row r="235" spans="1:9" s="99" customFormat="1" ht="15.75" customHeight="1">
      <c r="A235" s="73"/>
      <c r="B235" s="98"/>
      <c r="C235" s="126" t="s">
        <v>23</v>
      </c>
      <c r="D235" s="96"/>
      <c r="E235" s="96"/>
      <c r="F235" s="83"/>
      <c r="G235" s="83"/>
      <c r="H235" s="245"/>
      <c r="I235" s="254"/>
    </row>
    <row r="236" spans="1:9" s="99" customFormat="1" ht="15.75" customHeight="1">
      <c r="A236" s="98"/>
      <c r="B236" s="98"/>
      <c r="C236" s="124" t="s">
        <v>63</v>
      </c>
      <c r="D236" s="96"/>
      <c r="E236" s="96"/>
      <c r="F236" s="83"/>
      <c r="G236" s="83"/>
      <c r="H236" s="245"/>
      <c r="I236" s="254"/>
    </row>
    <row r="237" spans="1:9" s="99" customFormat="1" ht="15.75" customHeight="1">
      <c r="A237" s="84"/>
      <c r="B237" s="98"/>
      <c r="C237" s="126" t="s">
        <v>53</v>
      </c>
      <c r="D237" s="96"/>
      <c r="E237" s="96"/>
      <c r="F237" s="83"/>
      <c r="G237" s="83"/>
      <c r="H237" s="245"/>
      <c r="I237" s="254"/>
    </row>
    <row r="238" spans="1:9" s="99" customFormat="1" ht="31.5" customHeight="1">
      <c r="A238" s="84"/>
      <c r="B238" s="98"/>
      <c r="C238" s="124" t="s">
        <v>287</v>
      </c>
      <c r="D238" s="96"/>
      <c r="E238" s="96"/>
      <c r="F238" s="83"/>
      <c r="G238" s="83"/>
      <c r="H238" s="245"/>
      <c r="I238" s="254"/>
    </row>
    <row r="239" spans="1:9" s="99" customFormat="1" ht="15.75" customHeight="1">
      <c r="A239" s="122"/>
      <c r="B239" s="98"/>
      <c r="C239" s="124" t="s">
        <v>62</v>
      </c>
      <c r="D239" s="96"/>
      <c r="E239" s="96"/>
      <c r="F239" s="83"/>
      <c r="G239" s="83"/>
      <c r="H239" s="245"/>
      <c r="I239" s="254"/>
    </row>
    <row r="240" spans="1:9" s="99" customFormat="1" ht="15.75" customHeight="1">
      <c r="A240" s="84"/>
      <c r="B240" s="98"/>
      <c r="C240" s="124" t="s">
        <v>54</v>
      </c>
      <c r="D240" s="96"/>
      <c r="E240" s="96"/>
      <c r="F240" s="83"/>
      <c r="G240" s="83"/>
      <c r="H240" s="245"/>
      <c r="I240" s="254"/>
    </row>
    <row r="241" spans="1:9" s="99" customFormat="1" ht="15.75" customHeight="1">
      <c r="A241" s="84"/>
      <c r="B241" s="98"/>
      <c r="C241" s="124" t="s">
        <v>69</v>
      </c>
      <c r="D241" s="96"/>
      <c r="E241" s="96"/>
      <c r="F241" s="83"/>
      <c r="G241" s="83"/>
      <c r="H241" s="245"/>
      <c r="I241" s="254"/>
    </row>
    <row r="242" spans="1:9" s="99" customFormat="1" ht="15.75" customHeight="1">
      <c r="A242" s="84"/>
      <c r="B242" s="98"/>
      <c r="C242" s="72" t="s">
        <v>74</v>
      </c>
      <c r="D242" s="96"/>
      <c r="E242" s="96"/>
      <c r="F242" s="83"/>
      <c r="G242" s="83"/>
      <c r="H242" s="245"/>
      <c r="I242" s="254"/>
    </row>
    <row r="243" spans="1:9" s="99" customFormat="1" ht="15.75" customHeight="1">
      <c r="A243" s="84"/>
      <c r="B243" s="98"/>
      <c r="C243" s="124" t="s">
        <v>66</v>
      </c>
      <c r="D243" s="96"/>
      <c r="E243" s="96"/>
      <c r="F243" s="83"/>
      <c r="G243" s="83"/>
      <c r="H243" s="245"/>
      <c r="I243" s="254"/>
    </row>
    <row r="244" spans="1:9" s="99" customFormat="1" ht="15.75" customHeight="1">
      <c r="A244" s="84"/>
      <c r="B244" s="98"/>
      <c r="C244" s="126" t="s">
        <v>56</v>
      </c>
      <c r="D244" s="96"/>
      <c r="E244" s="96"/>
      <c r="F244" s="83"/>
      <c r="G244" s="83"/>
      <c r="H244" s="245"/>
      <c r="I244" s="254"/>
    </row>
    <row r="245" spans="1:9" s="99" customFormat="1" ht="15.75" customHeight="1">
      <c r="A245" s="84"/>
      <c r="B245" s="98"/>
      <c r="C245" s="124" t="s">
        <v>67</v>
      </c>
      <c r="D245" s="96"/>
      <c r="E245" s="96"/>
      <c r="F245" s="83"/>
      <c r="G245" s="83"/>
      <c r="H245" s="245"/>
      <c r="I245" s="254"/>
    </row>
    <row r="246" spans="1:9" s="99" customFormat="1" ht="15.75" customHeight="1">
      <c r="A246" s="84"/>
      <c r="B246" s="98"/>
      <c r="C246" s="124" t="s">
        <v>57</v>
      </c>
      <c r="D246" s="96"/>
      <c r="E246" s="96"/>
      <c r="F246" s="83"/>
      <c r="G246" s="83"/>
      <c r="H246" s="245"/>
      <c r="I246" s="254"/>
    </row>
    <row r="247" spans="1:9" s="99" customFormat="1" ht="15.75" customHeight="1">
      <c r="A247" s="84"/>
      <c r="B247" s="98"/>
      <c r="C247" s="124" t="s">
        <v>68</v>
      </c>
      <c r="D247" s="96"/>
      <c r="E247" s="96"/>
      <c r="F247" s="83"/>
      <c r="G247" s="83"/>
      <c r="H247" s="245"/>
      <c r="I247" s="254"/>
    </row>
    <row r="248" spans="1:9" s="99" customFormat="1" ht="15.75" customHeight="1">
      <c r="A248" s="84"/>
      <c r="B248" s="98"/>
      <c r="C248" s="126" t="s">
        <v>55</v>
      </c>
      <c r="D248" s="96"/>
      <c r="E248" s="96"/>
      <c r="F248" s="83"/>
      <c r="G248" s="83"/>
      <c r="H248" s="245"/>
      <c r="I248" s="254"/>
    </row>
    <row r="249" spans="1:9" s="99" customFormat="1" ht="15.75" customHeight="1">
      <c r="A249" s="84"/>
      <c r="B249" s="98"/>
      <c r="C249" s="124" t="s">
        <v>70</v>
      </c>
      <c r="D249" s="96"/>
      <c r="E249" s="96"/>
      <c r="F249" s="83"/>
      <c r="G249" s="83"/>
      <c r="H249" s="245"/>
      <c r="I249" s="254"/>
    </row>
    <row r="250" spans="1:9" s="99" customFormat="1" ht="15.75" customHeight="1">
      <c r="A250" s="84"/>
      <c r="B250" s="98"/>
      <c r="C250" s="124" t="s">
        <v>208</v>
      </c>
      <c r="D250" s="96"/>
      <c r="E250" s="96"/>
      <c r="F250" s="83"/>
      <c r="G250" s="83"/>
      <c r="H250" s="245"/>
      <c r="I250" s="254"/>
    </row>
    <row r="251" spans="1:9" s="99" customFormat="1" ht="15.75" customHeight="1">
      <c r="A251" s="84"/>
      <c r="B251" s="98"/>
      <c r="C251" s="124" t="s">
        <v>71</v>
      </c>
      <c r="D251" s="96"/>
      <c r="E251" s="96"/>
      <c r="F251" s="83"/>
      <c r="G251" s="83"/>
      <c r="H251" s="245"/>
      <c r="I251" s="254"/>
    </row>
    <row r="252" spans="1:9" s="99" customFormat="1" ht="15.75" customHeight="1">
      <c r="A252" s="84"/>
      <c r="B252" s="98"/>
      <c r="C252" s="124"/>
      <c r="D252" s="96"/>
      <c r="E252" s="96"/>
      <c r="F252" s="83"/>
      <c r="G252" s="83"/>
      <c r="H252" s="245"/>
      <c r="I252" s="254"/>
    </row>
    <row r="253" spans="1:9" s="99" customFormat="1" ht="15.75" customHeight="1">
      <c r="A253" s="84"/>
      <c r="B253" s="98"/>
      <c r="C253" s="124" t="s">
        <v>9</v>
      </c>
      <c r="D253" s="96"/>
      <c r="E253" s="96"/>
      <c r="F253" s="83"/>
      <c r="G253" s="83"/>
      <c r="H253" s="245"/>
      <c r="I253" s="254"/>
    </row>
    <row r="254" spans="1:9" s="99" customFormat="1" ht="15.75" customHeight="1">
      <c r="A254" s="84"/>
      <c r="B254" s="98"/>
      <c r="C254" s="71" t="s">
        <v>72</v>
      </c>
      <c r="D254" s="96"/>
      <c r="E254" s="96"/>
      <c r="F254" s="83"/>
      <c r="G254" s="83"/>
      <c r="H254" s="245"/>
      <c r="I254" s="254"/>
    </row>
    <row r="255" spans="1:9" s="99" customFormat="1" ht="15.75" customHeight="1">
      <c r="A255" s="84"/>
      <c r="B255" s="98"/>
      <c r="C255" s="71" t="s">
        <v>73</v>
      </c>
      <c r="D255" s="96"/>
      <c r="E255" s="96"/>
      <c r="F255" s="83"/>
      <c r="G255" s="83"/>
      <c r="H255" s="245"/>
      <c r="I255" s="254"/>
    </row>
    <row r="256" spans="1:9" s="99" customFormat="1" ht="15.75" customHeight="1">
      <c r="A256" s="82"/>
      <c r="B256" s="92"/>
      <c r="C256" s="119"/>
      <c r="D256" s="91"/>
      <c r="E256" s="91"/>
      <c r="F256" s="81"/>
      <c r="G256" s="81"/>
      <c r="H256" s="246"/>
      <c r="I256" s="254"/>
    </row>
    <row r="257" spans="1:9" s="99" customFormat="1" ht="27.75" customHeight="1">
      <c r="A257" s="112" t="s">
        <v>75</v>
      </c>
      <c r="B257" s="98"/>
      <c r="C257" s="87" t="s">
        <v>240</v>
      </c>
      <c r="D257" s="96">
        <v>11900</v>
      </c>
      <c r="E257" s="96">
        <v>11121</v>
      </c>
      <c r="F257" s="135" t="s">
        <v>185</v>
      </c>
      <c r="G257" s="134" t="s">
        <v>165</v>
      </c>
      <c r="H257" s="262" t="s">
        <v>262</v>
      </c>
      <c r="I257" s="254" t="s">
        <v>261</v>
      </c>
    </row>
    <row r="258" spans="1:9" s="99" customFormat="1" ht="43.5" customHeight="1">
      <c r="A258" s="84"/>
      <c r="B258" s="98"/>
      <c r="C258" s="97" t="s">
        <v>81</v>
      </c>
      <c r="D258" s="96"/>
      <c r="E258" s="96"/>
      <c r="F258" s="135"/>
      <c r="G258" s="134"/>
      <c r="H258" s="262"/>
      <c r="I258" s="254"/>
    </row>
    <row r="259" spans="1:9" s="99" customFormat="1" ht="15.75" customHeight="1">
      <c r="A259" s="84"/>
      <c r="B259" s="98"/>
      <c r="C259" s="124"/>
      <c r="D259" s="96"/>
      <c r="E259" s="96"/>
      <c r="F259" s="83"/>
      <c r="G259" s="83"/>
      <c r="H259" s="262"/>
      <c r="I259" s="254"/>
    </row>
    <row r="260" spans="1:9" s="99" customFormat="1" ht="15.75" customHeight="1">
      <c r="A260" s="84"/>
      <c r="B260" s="98"/>
      <c r="C260" s="124" t="s">
        <v>82</v>
      </c>
      <c r="D260" s="96"/>
      <c r="E260" s="96"/>
      <c r="F260" s="83"/>
      <c r="G260" s="83"/>
      <c r="H260" s="262"/>
      <c r="I260" s="254"/>
    </row>
    <row r="261" spans="1:9" s="99" customFormat="1" ht="15.75" customHeight="1">
      <c r="A261" s="84"/>
      <c r="B261" s="98"/>
      <c r="C261" s="124" t="s">
        <v>83</v>
      </c>
      <c r="D261" s="96"/>
      <c r="E261" s="96"/>
      <c r="F261" s="83"/>
      <c r="G261" s="83"/>
      <c r="H261" s="262"/>
      <c r="I261" s="254"/>
    </row>
    <row r="262" spans="1:9" s="99" customFormat="1" ht="15.75" customHeight="1">
      <c r="A262" s="84"/>
      <c r="B262" s="98"/>
      <c r="C262" s="124" t="s">
        <v>84</v>
      </c>
      <c r="D262" s="96"/>
      <c r="E262" s="96"/>
      <c r="F262" s="83"/>
      <c r="G262" s="83"/>
      <c r="H262" s="262"/>
      <c r="I262" s="254"/>
    </row>
    <row r="263" spans="1:9" s="99" customFormat="1" ht="15.75" customHeight="1">
      <c r="A263" s="84"/>
      <c r="B263" s="98"/>
      <c r="C263" s="124" t="s">
        <v>85</v>
      </c>
      <c r="D263" s="96"/>
      <c r="E263" s="96"/>
      <c r="F263" s="83"/>
      <c r="G263" s="83"/>
      <c r="H263" s="262"/>
      <c r="I263" s="254"/>
    </row>
    <row r="264" spans="1:9" s="99" customFormat="1" ht="15.75" customHeight="1">
      <c r="A264" s="84"/>
      <c r="B264" s="98"/>
      <c r="C264" s="124" t="s">
        <v>9</v>
      </c>
      <c r="D264" s="96"/>
      <c r="E264" s="96"/>
      <c r="F264" s="83"/>
      <c r="G264" s="83"/>
      <c r="H264" s="262"/>
      <c r="I264" s="254"/>
    </row>
    <row r="265" spans="1:9" s="99" customFormat="1" ht="15.75" customHeight="1">
      <c r="A265" s="84"/>
      <c r="B265" s="98"/>
      <c r="C265" s="124"/>
      <c r="D265" s="96"/>
      <c r="E265" s="96"/>
      <c r="F265" s="83"/>
      <c r="G265" s="83"/>
      <c r="H265" s="262"/>
      <c r="I265" s="254"/>
    </row>
    <row r="266" spans="1:9" s="99" customFormat="1" ht="15.75" customHeight="1">
      <c r="A266" s="84"/>
      <c r="B266" s="98"/>
      <c r="C266" s="126" t="s">
        <v>260</v>
      </c>
      <c r="D266" s="96"/>
      <c r="E266" s="96"/>
      <c r="F266" s="83"/>
      <c r="G266" s="83"/>
      <c r="H266" s="262"/>
      <c r="I266" s="254"/>
    </row>
    <row r="267" spans="1:9" s="99" customFormat="1" ht="15.75" customHeight="1">
      <c r="A267" s="84"/>
      <c r="B267" s="98"/>
      <c r="C267" s="124"/>
      <c r="D267" s="96"/>
      <c r="E267" s="96"/>
      <c r="F267" s="83"/>
      <c r="G267" s="83"/>
      <c r="H267" s="262"/>
      <c r="I267" s="254"/>
    </row>
    <row r="268" spans="1:9" s="99" customFormat="1" ht="15.75" customHeight="1">
      <c r="A268" s="84"/>
      <c r="B268" s="98"/>
      <c r="C268" s="124"/>
      <c r="D268" s="96"/>
      <c r="E268" s="96"/>
      <c r="F268" s="83"/>
      <c r="G268" s="83"/>
      <c r="H268" s="262"/>
      <c r="I268" s="254"/>
    </row>
    <row r="269" spans="1:9" s="99" customFormat="1" ht="15.75" customHeight="1">
      <c r="A269" s="84"/>
      <c r="B269" s="98"/>
      <c r="C269" s="124"/>
      <c r="D269" s="96"/>
      <c r="E269" s="96"/>
      <c r="F269" s="83"/>
      <c r="G269" s="83"/>
      <c r="H269" s="262"/>
      <c r="I269" s="254"/>
    </row>
    <row r="270" spans="1:9" s="99" customFormat="1" ht="15.75" customHeight="1">
      <c r="A270" s="82"/>
      <c r="B270" s="92"/>
      <c r="C270" s="119"/>
      <c r="D270" s="91"/>
      <c r="E270" s="91"/>
      <c r="F270" s="81"/>
      <c r="G270" s="81"/>
      <c r="H270" s="262"/>
      <c r="I270" s="254"/>
    </row>
    <row r="271" spans="1:9" s="99" customFormat="1" ht="25.5" customHeight="1">
      <c r="A271" s="112" t="s">
        <v>86</v>
      </c>
      <c r="B271" s="98"/>
      <c r="C271" s="87" t="s">
        <v>91</v>
      </c>
      <c r="D271" s="96">
        <f>E271*1.07</f>
        <v>4689.8100000000004</v>
      </c>
      <c r="E271" s="96">
        <v>4383</v>
      </c>
      <c r="F271" s="135" t="s">
        <v>185</v>
      </c>
      <c r="G271" s="134" t="s">
        <v>165</v>
      </c>
      <c r="H271" s="262" t="s">
        <v>264</v>
      </c>
      <c r="I271" s="254" t="s">
        <v>263</v>
      </c>
    </row>
    <row r="272" spans="1:9" s="99" customFormat="1" ht="15.75" customHeight="1">
      <c r="A272" s="112"/>
      <c r="B272" s="98"/>
      <c r="C272" s="124"/>
      <c r="D272" s="96"/>
      <c r="E272" s="96"/>
      <c r="F272" s="135"/>
      <c r="G272" s="134"/>
      <c r="H272" s="262"/>
      <c r="I272" s="254"/>
    </row>
    <row r="273" spans="1:9" s="99" customFormat="1" ht="15.75" customHeight="1">
      <c r="A273" s="112"/>
      <c r="B273" s="98"/>
      <c r="C273" s="124" t="s">
        <v>88</v>
      </c>
      <c r="D273" s="96"/>
      <c r="E273" s="96"/>
      <c r="F273" s="135"/>
      <c r="G273" s="134"/>
      <c r="H273" s="262"/>
      <c r="I273" s="254"/>
    </row>
    <row r="274" spans="1:9" s="99" customFormat="1" ht="15.75" customHeight="1">
      <c r="A274" s="112"/>
      <c r="B274" s="98"/>
      <c r="C274" s="124" t="s">
        <v>89</v>
      </c>
      <c r="D274" s="96"/>
      <c r="E274" s="96"/>
      <c r="F274" s="135"/>
      <c r="G274" s="134"/>
      <c r="H274" s="262"/>
      <c r="I274" s="254"/>
    </row>
    <row r="275" spans="1:9" s="99" customFormat="1" ht="15.75" customHeight="1">
      <c r="A275" s="112"/>
      <c r="B275" s="98"/>
      <c r="C275" s="124" t="s">
        <v>87</v>
      </c>
      <c r="D275" s="96"/>
      <c r="E275" s="96"/>
      <c r="F275" s="135"/>
      <c r="G275" s="134"/>
      <c r="H275" s="262"/>
      <c r="I275" s="254"/>
    </row>
    <row r="276" spans="1:9" s="99" customFormat="1">
      <c r="A276" s="112"/>
      <c r="B276"/>
      <c r="C276" s="124" t="s">
        <v>9</v>
      </c>
      <c r="D276" s="96"/>
      <c r="E276" s="96"/>
      <c r="F276" s="135"/>
      <c r="G276" s="134"/>
      <c r="H276" s="262"/>
      <c r="I276" s="254"/>
    </row>
    <row r="277" spans="1:9" s="99" customFormat="1" ht="15.75" customHeight="1">
      <c r="A277" s="93"/>
      <c r="B277" s="92"/>
      <c r="C277" s="119"/>
      <c r="D277" s="91"/>
      <c r="E277" s="91"/>
      <c r="F277" s="85"/>
      <c r="G277" s="89"/>
      <c r="H277" s="262"/>
      <c r="I277" s="254"/>
    </row>
    <row r="278" spans="1:9" s="99" customFormat="1" ht="25.5" customHeight="1">
      <c r="A278" s="112" t="s">
        <v>125</v>
      </c>
      <c r="B278" s="98"/>
      <c r="C278" s="87" t="s">
        <v>313</v>
      </c>
      <c r="D278" s="96">
        <f>E278*1.07</f>
        <v>9380.69</v>
      </c>
      <c r="E278" s="96">
        <v>8767</v>
      </c>
      <c r="F278" s="135" t="s">
        <v>185</v>
      </c>
      <c r="G278" s="134" t="s">
        <v>165</v>
      </c>
      <c r="H278" s="262" t="s">
        <v>265</v>
      </c>
      <c r="I278" s="254" t="s">
        <v>266</v>
      </c>
    </row>
    <row r="279" spans="1:9" s="99" customFormat="1" ht="15.75" customHeight="1">
      <c r="A279" s="112"/>
      <c r="B279" s="98"/>
      <c r="C279" s="124"/>
      <c r="D279" s="96"/>
      <c r="E279" s="96"/>
      <c r="F279" s="95"/>
      <c r="G279" s="134"/>
      <c r="H279" s="262"/>
      <c r="I279" s="254"/>
    </row>
    <row r="280" spans="1:9" s="99" customFormat="1" ht="15.75" customHeight="1">
      <c r="A280" s="112"/>
      <c r="B280" s="98"/>
      <c r="C280" s="124" t="s">
        <v>124</v>
      </c>
      <c r="D280" s="96"/>
      <c r="E280" s="96"/>
      <c r="F280" s="83"/>
      <c r="G280" s="83"/>
      <c r="H280" s="262"/>
      <c r="I280" s="254"/>
    </row>
    <row r="281" spans="1:9" s="99" customFormat="1" ht="15.75" customHeight="1">
      <c r="A281" s="112"/>
      <c r="B281" s="98"/>
      <c r="C281" s="124" t="s">
        <v>89</v>
      </c>
      <c r="D281" s="96"/>
      <c r="E281" s="96"/>
      <c r="F281" s="83"/>
      <c r="G281" s="83"/>
      <c r="H281" s="262"/>
      <c r="I281" s="254"/>
    </row>
    <row r="282" spans="1:9" s="99" customFormat="1" ht="15.75" customHeight="1">
      <c r="A282" s="112"/>
      <c r="B282" s="98"/>
      <c r="C282" s="124" t="s">
        <v>87</v>
      </c>
      <c r="D282" s="96"/>
      <c r="E282" s="96"/>
      <c r="F282" s="83"/>
      <c r="G282" s="83"/>
      <c r="H282" s="262"/>
      <c r="I282" s="254"/>
    </row>
    <row r="283" spans="1:9" s="99" customFormat="1">
      <c r="A283" s="112"/>
      <c r="B283"/>
      <c r="C283" s="124" t="s">
        <v>9</v>
      </c>
      <c r="D283" s="96"/>
      <c r="E283" s="96"/>
      <c r="F283" s="83"/>
      <c r="G283" s="83"/>
      <c r="H283" s="262"/>
      <c r="I283" s="254"/>
    </row>
    <row r="284" spans="1:9" s="99" customFormat="1" ht="15.75" customHeight="1">
      <c r="A284" s="93"/>
      <c r="B284" s="92"/>
      <c r="C284" s="119"/>
      <c r="D284" s="91"/>
      <c r="E284" s="91"/>
      <c r="F284" s="81"/>
      <c r="G284" s="81"/>
      <c r="H284" s="262"/>
      <c r="I284" s="254"/>
    </row>
    <row r="285" spans="1:9" s="133" customFormat="1" ht="35.25" customHeight="1">
      <c r="A285" s="77" t="s">
        <v>127</v>
      </c>
      <c r="B285" s="138"/>
      <c r="C285" s="137" t="s">
        <v>310</v>
      </c>
      <c r="D285" s="136">
        <f>E285*1.07</f>
        <v>20069.990000000002</v>
      </c>
      <c r="E285" s="136">
        <v>18757</v>
      </c>
      <c r="F285" s="135" t="s">
        <v>185</v>
      </c>
      <c r="G285" s="134" t="s">
        <v>165</v>
      </c>
      <c r="H285" s="250" t="s">
        <v>258</v>
      </c>
      <c r="I285" s="254" t="s">
        <v>257</v>
      </c>
    </row>
    <row r="286" spans="1:9" s="133" customFormat="1" ht="23.25" customHeight="1">
      <c r="A286" s="132"/>
      <c r="B286" s="131"/>
      <c r="C286" s="76" t="s">
        <v>128</v>
      </c>
      <c r="D286" s="129"/>
      <c r="E286" s="129"/>
      <c r="F286" s="125"/>
      <c r="G286" s="125"/>
      <c r="H286" s="251"/>
      <c r="I286" s="254"/>
    </row>
    <row r="287" spans="1:9" s="133" customFormat="1" ht="15">
      <c r="A287" s="132"/>
      <c r="B287" s="131"/>
      <c r="C287" s="126" t="s">
        <v>12</v>
      </c>
      <c r="D287" s="129"/>
      <c r="E287" s="129"/>
      <c r="F287" s="125"/>
      <c r="G287" s="125"/>
      <c r="H287" s="251"/>
      <c r="I287" s="254"/>
    </row>
    <row r="288" spans="1:9" s="133" customFormat="1" ht="15">
      <c r="A288" s="132"/>
      <c r="B288" s="131"/>
      <c r="C288" s="124" t="s">
        <v>129</v>
      </c>
      <c r="D288" s="129"/>
      <c r="E288" s="129"/>
      <c r="F288" s="125"/>
      <c r="G288" s="125"/>
      <c r="H288" s="251"/>
      <c r="I288" s="254"/>
    </row>
    <row r="289" spans="1:9" s="133" customFormat="1" ht="15">
      <c r="A289" s="132"/>
      <c r="B289" s="131"/>
      <c r="C289" s="124" t="s">
        <v>130</v>
      </c>
      <c r="D289" s="129"/>
      <c r="E289" s="129"/>
      <c r="F289" s="125"/>
      <c r="G289" s="125"/>
      <c r="H289" s="251"/>
      <c r="I289" s="254"/>
    </row>
    <row r="290" spans="1:9" s="133" customFormat="1" ht="15">
      <c r="A290" s="132"/>
      <c r="B290" s="131"/>
      <c r="C290" s="124" t="s">
        <v>131</v>
      </c>
      <c r="D290" s="129"/>
      <c r="E290" s="129"/>
      <c r="F290" s="125"/>
      <c r="G290" s="125"/>
      <c r="H290" s="251"/>
      <c r="I290" s="254"/>
    </row>
    <row r="291" spans="1:9" s="133" customFormat="1" ht="15">
      <c r="A291" s="132"/>
      <c r="B291" s="131"/>
      <c r="C291" s="124" t="s">
        <v>78</v>
      </c>
      <c r="D291" s="129"/>
      <c r="E291" s="129"/>
      <c r="F291" s="125"/>
      <c r="G291" s="125"/>
      <c r="H291" s="251"/>
      <c r="I291" s="254"/>
    </row>
    <row r="292" spans="1:9" s="133" customFormat="1" ht="15">
      <c r="A292" s="132"/>
      <c r="B292" s="131"/>
      <c r="C292" s="124" t="s">
        <v>76</v>
      </c>
      <c r="D292" s="129"/>
      <c r="E292" s="129"/>
      <c r="F292" s="125"/>
      <c r="G292" s="125"/>
      <c r="H292" s="251"/>
      <c r="I292" s="254"/>
    </row>
    <row r="293" spans="1:9" s="133" customFormat="1" ht="15.75" customHeight="1">
      <c r="A293" s="132"/>
      <c r="B293" s="131"/>
      <c r="C293" s="124" t="s">
        <v>77</v>
      </c>
      <c r="D293" s="129"/>
      <c r="E293" s="129"/>
      <c r="F293" s="125"/>
      <c r="G293" s="125"/>
      <c r="H293" s="251"/>
      <c r="I293" s="254"/>
    </row>
    <row r="294" spans="1:9" s="133" customFormat="1" ht="15.75" customHeight="1">
      <c r="A294" s="132"/>
      <c r="B294" s="131"/>
      <c r="C294" s="124" t="s">
        <v>98</v>
      </c>
      <c r="D294" s="129"/>
      <c r="E294" s="129"/>
      <c r="F294" s="125"/>
      <c r="G294" s="125"/>
      <c r="H294" s="251"/>
      <c r="I294" s="254"/>
    </row>
    <row r="295" spans="1:9" s="133" customFormat="1" ht="15.75" customHeight="1">
      <c r="A295" s="132"/>
      <c r="B295" s="131"/>
      <c r="C295" s="124" t="s">
        <v>100</v>
      </c>
      <c r="D295" s="129"/>
      <c r="E295" s="129"/>
      <c r="F295" s="125"/>
      <c r="G295" s="125"/>
      <c r="H295" s="251"/>
      <c r="I295" s="254"/>
    </row>
    <row r="296" spans="1:9" s="133" customFormat="1" ht="15.75" customHeight="1">
      <c r="A296" s="132"/>
      <c r="B296" s="131"/>
      <c r="C296" s="124" t="s">
        <v>101</v>
      </c>
      <c r="D296" s="129"/>
      <c r="E296" s="129"/>
      <c r="F296" s="125"/>
      <c r="G296" s="125"/>
      <c r="H296" s="251"/>
      <c r="I296" s="254"/>
    </row>
    <row r="297" spans="1:9" s="133" customFormat="1" ht="15.75" customHeight="1">
      <c r="A297" s="132"/>
      <c r="B297" s="131"/>
      <c r="C297" s="124" t="s">
        <v>102</v>
      </c>
      <c r="D297" s="129"/>
      <c r="E297" s="129"/>
      <c r="F297" s="125"/>
      <c r="G297" s="125"/>
      <c r="H297" s="251"/>
      <c r="I297" s="254"/>
    </row>
    <row r="298" spans="1:9" s="133" customFormat="1" ht="15.75" customHeight="1">
      <c r="A298" s="132"/>
      <c r="B298" s="131"/>
      <c r="C298" s="124" t="s">
        <v>50</v>
      </c>
      <c r="D298" s="129"/>
      <c r="E298" s="129"/>
      <c r="F298" s="125"/>
      <c r="G298" s="125"/>
      <c r="H298" s="251"/>
      <c r="I298" s="254"/>
    </row>
    <row r="299" spans="1:9" s="133" customFormat="1" ht="15.75" customHeight="1">
      <c r="A299" s="132"/>
      <c r="B299" s="131"/>
      <c r="C299" s="124" t="s">
        <v>52</v>
      </c>
      <c r="D299" s="129"/>
      <c r="E299" s="129"/>
      <c r="F299" s="125"/>
      <c r="G299" s="125"/>
      <c r="H299" s="251"/>
      <c r="I299" s="254"/>
    </row>
    <row r="300" spans="1:9" s="133" customFormat="1" ht="15.75" customHeight="1">
      <c r="A300" s="132"/>
      <c r="B300" s="131"/>
      <c r="C300" s="124" t="s">
        <v>318</v>
      </c>
      <c r="D300" s="129"/>
      <c r="E300" s="129"/>
      <c r="F300" s="125"/>
      <c r="G300" s="125"/>
      <c r="H300" s="251"/>
      <c r="I300" s="254"/>
    </row>
    <row r="301" spans="1:9" s="133" customFormat="1" ht="15.75" customHeight="1">
      <c r="A301" s="132"/>
      <c r="B301" s="131"/>
      <c r="C301" s="124" t="s">
        <v>132</v>
      </c>
      <c r="D301" s="129"/>
      <c r="E301" s="129"/>
      <c r="F301" s="125"/>
      <c r="G301" s="125"/>
      <c r="H301" s="251"/>
      <c r="I301" s="254"/>
    </row>
    <row r="302" spans="1:9" s="133" customFormat="1" ht="15.75" customHeight="1">
      <c r="A302" s="132"/>
      <c r="B302" s="131"/>
      <c r="C302" s="124" t="s">
        <v>9</v>
      </c>
      <c r="D302" s="129"/>
      <c r="E302" s="129"/>
      <c r="F302" s="125"/>
      <c r="G302" s="125"/>
      <c r="H302" s="251"/>
      <c r="I302" s="254"/>
    </row>
    <row r="303" spans="1:9" s="133" customFormat="1" ht="15.75" customHeight="1">
      <c r="A303" s="132"/>
      <c r="B303" s="131"/>
      <c r="C303" s="124"/>
      <c r="D303" s="129"/>
      <c r="E303" s="129"/>
      <c r="F303" s="125"/>
      <c r="G303" s="125"/>
      <c r="H303" s="251"/>
      <c r="I303" s="254"/>
    </row>
    <row r="304" spans="1:9" s="133" customFormat="1" ht="15.75" customHeight="1">
      <c r="A304" s="121"/>
      <c r="B304" s="120"/>
      <c r="C304" s="75"/>
      <c r="D304" s="118"/>
      <c r="E304" s="118"/>
      <c r="F304" s="117"/>
      <c r="G304" s="117"/>
      <c r="H304" s="252"/>
      <c r="I304" s="254"/>
    </row>
    <row r="305" spans="1:9" s="133" customFormat="1" ht="31.5" customHeight="1">
      <c r="A305" s="139" t="s">
        <v>8</v>
      </c>
      <c r="B305" s="138"/>
      <c r="C305" s="137" t="s">
        <v>110</v>
      </c>
      <c r="D305" s="136">
        <v>19999</v>
      </c>
      <c r="E305" s="136">
        <f>D305/1.07</f>
        <v>18690.654205607476</v>
      </c>
      <c r="F305" s="135" t="s">
        <v>185</v>
      </c>
      <c r="G305" s="134" t="s">
        <v>165</v>
      </c>
      <c r="H305" s="250" t="s">
        <v>256</v>
      </c>
      <c r="I305" s="254" t="s">
        <v>255</v>
      </c>
    </row>
    <row r="306" spans="1:9" s="133" customFormat="1" ht="31.5" customHeight="1">
      <c r="A306" s="132"/>
      <c r="B306" s="131"/>
      <c r="C306" s="126" t="s">
        <v>12</v>
      </c>
      <c r="D306" s="129"/>
      <c r="E306" s="129"/>
      <c r="F306" s="125"/>
      <c r="G306" s="125"/>
      <c r="H306" s="259"/>
      <c r="I306" s="254"/>
    </row>
    <row r="307" spans="1:9" s="133" customFormat="1" ht="15.75" customHeight="1">
      <c r="A307" s="132"/>
      <c r="B307" s="131"/>
      <c r="C307" s="124" t="s">
        <v>242</v>
      </c>
      <c r="D307" s="129"/>
      <c r="E307" s="129"/>
      <c r="F307" s="125"/>
      <c r="G307" s="125"/>
      <c r="H307" s="259"/>
      <c r="I307" s="254"/>
    </row>
    <row r="308" spans="1:9" s="133" customFormat="1" ht="15.75" customHeight="1">
      <c r="A308" s="132"/>
      <c r="B308" s="131"/>
      <c r="C308" s="124" t="s">
        <v>241</v>
      </c>
      <c r="D308" s="129"/>
      <c r="E308" s="129"/>
      <c r="F308" s="125"/>
      <c r="G308" s="125"/>
      <c r="H308" s="259"/>
      <c r="I308" s="254"/>
    </row>
    <row r="309" spans="1:9" s="133" customFormat="1" ht="15.75" customHeight="1">
      <c r="A309" s="132"/>
      <c r="B309" s="131"/>
      <c r="C309" s="124" t="s">
        <v>36</v>
      </c>
      <c r="D309" s="129"/>
      <c r="E309" s="129"/>
      <c r="F309" s="125"/>
      <c r="G309" s="125"/>
      <c r="H309" s="259"/>
      <c r="I309" s="254"/>
    </row>
    <row r="310" spans="1:9" s="133" customFormat="1" ht="15.75" customHeight="1">
      <c r="A310" s="132"/>
      <c r="B310" s="131"/>
      <c r="C310" s="124" t="s">
        <v>243</v>
      </c>
      <c r="D310" s="129"/>
      <c r="E310" s="129"/>
      <c r="F310" s="125"/>
      <c r="G310" s="125"/>
      <c r="H310" s="259"/>
      <c r="I310" s="254"/>
    </row>
    <row r="311" spans="1:9" s="133" customFormat="1" ht="15.75" customHeight="1">
      <c r="A311" s="132"/>
      <c r="B311" s="131"/>
      <c r="C311" s="124" t="s">
        <v>244</v>
      </c>
      <c r="D311" s="129"/>
      <c r="E311" s="129"/>
      <c r="F311" s="125"/>
      <c r="G311" s="125"/>
      <c r="H311" s="259"/>
      <c r="I311" s="254"/>
    </row>
    <row r="312" spans="1:9" s="133" customFormat="1" ht="15.75" customHeight="1">
      <c r="A312" s="132"/>
      <c r="B312" s="131"/>
      <c r="C312" s="124" t="s">
        <v>37</v>
      </c>
      <c r="D312" s="129"/>
      <c r="E312" s="129"/>
      <c r="F312" s="125"/>
      <c r="G312" s="125"/>
      <c r="H312" s="259"/>
      <c r="I312" s="254"/>
    </row>
    <row r="313" spans="1:9" s="133" customFormat="1" ht="15.75" customHeight="1">
      <c r="A313" s="132"/>
      <c r="B313" s="131"/>
      <c r="C313" s="124" t="s">
        <v>10</v>
      </c>
      <c r="D313" s="129"/>
      <c r="E313" s="129"/>
      <c r="F313" s="125"/>
      <c r="G313" s="125"/>
      <c r="H313" s="259"/>
      <c r="I313" s="254"/>
    </row>
    <row r="314" spans="1:9" s="133" customFormat="1" ht="15.75" customHeight="1">
      <c r="A314" s="132"/>
      <c r="B314" s="131"/>
      <c r="C314" s="124" t="s">
        <v>38</v>
      </c>
      <c r="D314" s="129"/>
      <c r="E314" s="129"/>
      <c r="F314" s="125"/>
      <c r="G314" s="125"/>
      <c r="H314" s="259"/>
      <c r="I314" s="254"/>
    </row>
    <row r="315" spans="1:9" s="133" customFormat="1" ht="15.75" customHeight="1">
      <c r="A315" s="132"/>
      <c r="B315" s="131"/>
      <c r="C315" s="124" t="s">
        <v>39</v>
      </c>
      <c r="D315" s="129"/>
      <c r="E315" s="129"/>
      <c r="F315" s="125"/>
      <c r="G315" s="125"/>
      <c r="H315" s="259"/>
      <c r="I315" s="254"/>
    </row>
    <row r="316" spans="1:9" s="133" customFormat="1" ht="15.75" customHeight="1">
      <c r="A316" s="132"/>
      <c r="B316" s="131"/>
      <c r="C316" s="124" t="s">
        <v>40</v>
      </c>
      <c r="D316" s="129"/>
      <c r="E316" s="129"/>
      <c r="F316" s="125"/>
      <c r="G316" s="125"/>
      <c r="H316" s="259"/>
      <c r="I316" s="254"/>
    </row>
    <row r="317" spans="1:9" s="133" customFormat="1" ht="15.75" customHeight="1">
      <c r="A317" s="132"/>
      <c r="B317" s="78"/>
      <c r="C317" s="124" t="s">
        <v>20</v>
      </c>
      <c r="D317" s="129"/>
      <c r="E317" s="129"/>
      <c r="F317" s="125"/>
      <c r="G317" s="125"/>
      <c r="H317" s="259"/>
      <c r="I317" s="254"/>
    </row>
    <row r="318" spans="1:9" s="133" customFormat="1" ht="15.75" customHeight="1">
      <c r="A318" s="132"/>
      <c r="B318" s="78"/>
      <c r="C318" s="124" t="s">
        <v>41</v>
      </c>
      <c r="D318" s="129"/>
      <c r="E318" s="129"/>
      <c r="F318" s="125"/>
      <c r="G318" s="125"/>
      <c r="H318" s="259"/>
      <c r="I318" s="254"/>
    </row>
    <row r="319" spans="1:9" s="133" customFormat="1" ht="15.75" customHeight="1">
      <c r="A319" s="132"/>
      <c r="B319" s="131"/>
      <c r="C319" s="126" t="s">
        <v>23</v>
      </c>
      <c r="D319" s="129"/>
      <c r="E319" s="129"/>
      <c r="F319" s="125"/>
      <c r="G319" s="125"/>
      <c r="H319" s="259"/>
      <c r="I319" s="254"/>
    </row>
    <row r="320" spans="1:9" s="133" customFormat="1" ht="15.75" customHeight="1">
      <c r="A320" s="132"/>
      <c r="B320" s="131"/>
      <c r="C320" s="124" t="s">
        <v>42</v>
      </c>
      <c r="D320" s="129"/>
      <c r="E320" s="129"/>
      <c r="F320" s="125"/>
      <c r="G320" s="125"/>
      <c r="H320" s="259"/>
      <c r="I320" s="254"/>
    </row>
    <row r="321" spans="1:9" s="133" customFormat="1" ht="15.75" customHeight="1">
      <c r="A321" s="132"/>
      <c r="B321" s="131"/>
      <c r="C321" s="124" t="s">
        <v>43</v>
      </c>
      <c r="D321" s="129"/>
      <c r="E321" s="129"/>
      <c r="F321" s="125"/>
      <c r="G321" s="125"/>
      <c r="H321" s="259"/>
      <c r="I321" s="254"/>
    </row>
    <row r="322" spans="1:9" s="133" customFormat="1" ht="15.75" customHeight="1">
      <c r="A322" s="132"/>
      <c r="B322" s="131"/>
      <c r="C322" s="124" t="s">
        <v>44</v>
      </c>
      <c r="D322" s="129"/>
      <c r="E322" s="129"/>
      <c r="F322" s="125"/>
      <c r="G322" s="125"/>
      <c r="H322" s="259"/>
      <c r="I322" s="254"/>
    </row>
    <row r="323" spans="1:9" s="133" customFormat="1" ht="15.75" customHeight="1">
      <c r="A323" s="132"/>
      <c r="B323" s="131"/>
      <c r="C323" s="124" t="s">
        <v>45</v>
      </c>
      <c r="D323" s="129"/>
      <c r="E323" s="129"/>
      <c r="F323" s="125"/>
      <c r="G323" s="125"/>
      <c r="H323" s="259"/>
      <c r="I323" s="254"/>
    </row>
    <row r="324" spans="1:9" s="133" customFormat="1" ht="15.75" customHeight="1">
      <c r="A324" s="132"/>
      <c r="B324" s="131"/>
      <c r="C324" s="124" t="s">
        <v>46</v>
      </c>
      <c r="D324" s="129"/>
      <c r="E324" s="129"/>
      <c r="F324" s="125"/>
      <c r="G324" s="125"/>
      <c r="H324" s="259"/>
      <c r="I324" s="254"/>
    </row>
    <row r="325" spans="1:9" s="133" customFormat="1" ht="15.75" customHeight="1">
      <c r="A325" s="132"/>
      <c r="B325" s="131"/>
      <c r="C325" s="124" t="s">
        <v>47</v>
      </c>
      <c r="D325" s="129"/>
      <c r="E325" s="129"/>
      <c r="F325" s="125"/>
      <c r="G325" s="125"/>
      <c r="H325" s="259"/>
      <c r="I325" s="254"/>
    </row>
    <row r="326" spans="1:9" s="133" customFormat="1" ht="15.75" customHeight="1">
      <c r="A326" s="132"/>
      <c r="B326" s="131"/>
      <c r="C326" s="124" t="s">
        <v>48</v>
      </c>
      <c r="D326" s="129"/>
      <c r="E326" s="129"/>
      <c r="F326" s="125"/>
      <c r="G326" s="125"/>
      <c r="H326" s="259"/>
      <c r="I326" s="254"/>
    </row>
    <row r="327" spans="1:9" s="133" customFormat="1" ht="15.75" customHeight="1">
      <c r="A327" s="132"/>
      <c r="B327" s="131"/>
      <c r="C327" s="124" t="s">
        <v>49</v>
      </c>
      <c r="D327" s="129"/>
      <c r="E327" s="129"/>
      <c r="F327" s="117"/>
      <c r="G327" s="105"/>
      <c r="H327" s="259"/>
      <c r="I327" s="254"/>
    </row>
    <row r="328" spans="1:9" s="133" customFormat="1" ht="54" customHeight="1">
      <c r="A328" s="139" t="s">
        <v>2</v>
      </c>
      <c r="B328" s="138"/>
      <c r="C328" s="137" t="s">
        <v>58</v>
      </c>
      <c r="D328" s="136">
        <f>E328*1.07</f>
        <v>10998.53</v>
      </c>
      <c r="E328" s="136">
        <v>10279</v>
      </c>
      <c r="F328" s="135" t="s">
        <v>185</v>
      </c>
      <c r="G328" s="134" t="s">
        <v>165</v>
      </c>
      <c r="H328" s="250" t="s">
        <v>403</v>
      </c>
      <c r="I328" s="247" t="s">
        <v>254</v>
      </c>
    </row>
    <row r="329" spans="1:9" s="133" customFormat="1" ht="15" customHeight="1">
      <c r="A329" s="132"/>
      <c r="B329" s="131"/>
      <c r="C329" s="126" t="s">
        <v>12</v>
      </c>
      <c r="D329" s="129"/>
      <c r="E329" s="129"/>
      <c r="F329" s="125"/>
      <c r="G329" s="125"/>
      <c r="H329" s="259"/>
      <c r="I329" s="248"/>
    </row>
    <row r="330" spans="1:9" s="133" customFormat="1" ht="15.75" customHeight="1">
      <c r="A330" s="132"/>
      <c r="B330" s="131"/>
      <c r="C330" s="124" t="s">
        <v>13</v>
      </c>
      <c r="D330" s="129"/>
      <c r="E330" s="129"/>
      <c r="F330" s="125"/>
      <c r="G330" s="125"/>
      <c r="H330" s="259"/>
      <c r="I330" s="248"/>
    </row>
    <row r="331" spans="1:9" s="133" customFormat="1" ht="15.75" customHeight="1">
      <c r="A331" s="132"/>
      <c r="B331" s="131"/>
      <c r="C331" s="124" t="s">
        <v>14</v>
      </c>
      <c r="D331" s="129"/>
      <c r="E331" s="129"/>
      <c r="F331" s="125"/>
      <c r="G331" s="125"/>
      <c r="H331" s="259"/>
      <c r="I331" s="248"/>
    </row>
    <row r="332" spans="1:9" s="133" customFormat="1" ht="15.75" customHeight="1">
      <c r="A332" s="132"/>
      <c r="B332" s="131"/>
      <c r="C332" s="124" t="s">
        <v>15</v>
      </c>
      <c r="D332" s="129"/>
      <c r="E332" s="129"/>
      <c r="F332" s="125"/>
      <c r="G332" s="125"/>
      <c r="H332" s="259"/>
      <c r="I332" s="248"/>
    </row>
    <row r="333" spans="1:9" s="133" customFormat="1" ht="15.75" customHeight="1">
      <c r="A333" s="132"/>
      <c r="B333" s="131"/>
      <c r="C333" s="124" t="s">
        <v>16</v>
      </c>
      <c r="D333" s="129"/>
      <c r="E333" s="129"/>
      <c r="F333" s="125"/>
      <c r="G333" s="125"/>
      <c r="H333" s="259"/>
      <c r="I333" s="248"/>
    </row>
    <row r="334" spans="1:9" s="133" customFormat="1" ht="15.75" customHeight="1">
      <c r="A334" s="132"/>
      <c r="B334" s="131"/>
      <c r="C334" s="124" t="s">
        <v>17</v>
      </c>
      <c r="D334" s="129"/>
      <c r="E334" s="129"/>
      <c r="F334" s="125"/>
      <c r="G334" s="125"/>
      <c r="H334" s="259"/>
      <c r="I334" s="248"/>
    </row>
    <row r="335" spans="1:9" s="133" customFormat="1" ht="15.75" customHeight="1">
      <c r="A335" s="132"/>
      <c r="B335" s="131"/>
      <c r="C335" s="124" t="s">
        <v>18</v>
      </c>
      <c r="D335" s="129"/>
      <c r="E335" s="129"/>
      <c r="F335" s="125"/>
      <c r="G335" s="125"/>
      <c r="H335" s="259"/>
      <c r="I335" s="248"/>
    </row>
    <row r="336" spans="1:9" s="133" customFormat="1" ht="15.75" customHeight="1">
      <c r="A336" s="132"/>
      <c r="B336" s="131"/>
      <c r="C336" s="124" t="s">
        <v>19</v>
      </c>
      <c r="D336" s="129"/>
      <c r="E336" s="129"/>
      <c r="F336" s="125"/>
      <c r="G336" s="125"/>
      <c r="H336" s="259"/>
      <c r="I336" s="248"/>
    </row>
    <row r="337" spans="1:9" s="133" customFormat="1" ht="15.75" customHeight="1">
      <c r="A337" s="132"/>
      <c r="B337" s="131"/>
      <c r="C337" s="124" t="s">
        <v>11</v>
      </c>
      <c r="D337" s="129"/>
      <c r="E337" s="129"/>
      <c r="F337" s="125"/>
      <c r="G337" s="125"/>
      <c r="H337" s="259"/>
      <c r="I337" s="248"/>
    </row>
    <row r="338" spans="1:9" s="133" customFormat="1" ht="15.75" customHeight="1">
      <c r="A338" s="132"/>
      <c r="B338" s="131"/>
      <c r="C338" s="124" t="s">
        <v>20</v>
      </c>
      <c r="D338" s="129"/>
      <c r="E338" s="129"/>
      <c r="F338" s="125"/>
      <c r="G338" s="125"/>
      <c r="H338" s="259"/>
      <c r="I338" s="248"/>
    </row>
    <row r="339" spans="1:9" s="133" customFormat="1" ht="15.75" customHeight="1">
      <c r="A339" s="132"/>
      <c r="B339" s="131"/>
      <c r="C339" s="124" t="s">
        <v>21</v>
      </c>
      <c r="D339" s="129"/>
      <c r="E339" s="129"/>
      <c r="F339" s="125"/>
      <c r="G339" s="125"/>
      <c r="H339" s="259"/>
      <c r="I339" s="248"/>
    </row>
    <row r="340" spans="1:9" s="133" customFormat="1" ht="15.75" customHeight="1">
      <c r="A340" s="132"/>
      <c r="B340" s="131"/>
      <c r="C340" s="124" t="s">
        <v>22</v>
      </c>
      <c r="D340" s="129"/>
      <c r="E340" s="129"/>
      <c r="F340" s="125"/>
      <c r="G340" s="125"/>
      <c r="H340" s="259"/>
      <c r="I340" s="248"/>
    </row>
    <row r="341" spans="1:9" s="133" customFormat="1" ht="15.75" customHeight="1">
      <c r="A341" s="132"/>
      <c r="B341" s="131"/>
      <c r="C341" s="126" t="s">
        <v>23</v>
      </c>
      <c r="D341" s="129"/>
      <c r="E341" s="129"/>
      <c r="F341" s="125"/>
      <c r="G341" s="125"/>
      <c r="H341" s="259"/>
      <c r="I341" s="248"/>
    </row>
    <row r="342" spans="1:9" s="133" customFormat="1" ht="15.75" customHeight="1">
      <c r="A342" s="132"/>
      <c r="B342" s="131"/>
      <c r="C342" s="124" t="s">
        <v>24</v>
      </c>
      <c r="D342" s="129"/>
      <c r="E342" s="129"/>
      <c r="F342" s="125"/>
      <c r="G342" s="125"/>
      <c r="H342" s="259"/>
      <c r="I342" s="248"/>
    </row>
    <row r="343" spans="1:9" s="133" customFormat="1" ht="15.75" customHeight="1">
      <c r="A343" s="132"/>
      <c r="B343" s="131"/>
      <c r="C343" s="124" t="s">
        <v>25</v>
      </c>
      <c r="D343" s="129"/>
      <c r="E343" s="129"/>
      <c r="F343" s="125"/>
      <c r="G343" s="125"/>
      <c r="H343" s="259"/>
      <c r="I343" s="248"/>
    </row>
    <row r="344" spans="1:9" s="133" customFormat="1" ht="15.75" customHeight="1">
      <c r="A344" s="132"/>
      <c r="B344" s="131"/>
      <c r="C344" s="126" t="s">
        <v>26</v>
      </c>
      <c r="D344" s="129"/>
      <c r="E344" s="129"/>
      <c r="F344" s="125"/>
      <c r="G344" s="125"/>
      <c r="H344" s="259"/>
      <c r="I344" s="248"/>
    </row>
    <row r="345" spans="1:9" s="133" customFormat="1" ht="15.75" customHeight="1">
      <c r="A345" s="132"/>
      <c r="B345" s="131"/>
      <c r="C345" s="124" t="s">
        <v>27</v>
      </c>
      <c r="D345" s="129"/>
      <c r="E345" s="129"/>
      <c r="F345" s="125"/>
      <c r="G345" s="125"/>
      <c r="H345" s="259"/>
      <c r="I345" s="248"/>
    </row>
    <row r="346" spans="1:9" s="133" customFormat="1" ht="15.75" customHeight="1">
      <c r="A346" s="132"/>
      <c r="B346" s="131"/>
      <c r="C346" s="126" t="s">
        <v>28</v>
      </c>
      <c r="D346" s="129"/>
      <c r="E346" s="129"/>
      <c r="F346" s="125"/>
      <c r="G346" s="125"/>
      <c r="H346" s="259"/>
      <c r="I346" s="248"/>
    </row>
    <row r="347" spans="1:9" s="133" customFormat="1" ht="15.75" customHeight="1">
      <c r="A347" s="132"/>
      <c r="B347" s="131"/>
      <c r="C347" s="124" t="s">
        <v>29</v>
      </c>
      <c r="D347" s="129"/>
      <c r="E347" s="129"/>
      <c r="F347" s="125"/>
      <c r="G347" s="125"/>
      <c r="H347" s="259"/>
      <c r="I347" s="248"/>
    </row>
    <row r="348" spans="1:9" s="133" customFormat="1" ht="15.75" customHeight="1">
      <c r="A348" s="132"/>
      <c r="B348" s="131"/>
      <c r="C348" s="124" t="s">
        <v>30</v>
      </c>
      <c r="D348" s="129"/>
      <c r="E348" s="129"/>
      <c r="F348" s="125"/>
      <c r="G348" s="125"/>
      <c r="H348" s="259"/>
      <c r="I348" s="248"/>
    </row>
    <row r="349" spans="1:9" s="133" customFormat="1" ht="15.75" customHeight="1">
      <c r="A349" s="132"/>
      <c r="B349" s="131"/>
      <c r="C349" s="124" t="s">
        <v>31</v>
      </c>
      <c r="D349" s="129"/>
      <c r="E349" s="129"/>
      <c r="F349" s="125"/>
      <c r="G349" s="125"/>
      <c r="H349" s="259"/>
      <c r="I349" s="248"/>
    </row>
    <row r="350" spans="1:9" s="133" customFormat="1" ht="15.75" customHeight="1">
      <c r="A350" s="132"/>
      <c r="B350" s="131"/>
      <c r="C350" s="124" t="s">
        <v>32</v>
      </c>
      <c r="D350" s="129"/>
      <c r="E350" s="129"/>
      <c r="F350" s="125"/>
      <c r="G350" s="125"/>
      <c r="H350" s="259"/>
      <c r="I350" s="248"/>
    </row>
    <row r="351" spans="1:9" s="133" customFormat="1" ht="15.75" customHeight="1">
      <c r="A351" s="132"/>
      <c r="B351" s="131"/>
      <c r="C351" s="124" t="s">
        <v>33</v>
      </c>
      <c r="D351" s="129"/>
      <c r="E351" s="129"/>
      <c r="F351" s="125"/>
      <c r="G351" s="125"/>
      <c r="H351" s="259"/>
      <c r="I351" s="248"/>
    </row>
    <row r="352" spans="1:9" s="133" customFormat="1" ht="15.75" customHeight="1">
      <c r="A352" s="132"/>
      <c r="B352" s="131"/>
      <c r="C352" s="124" t="s">
        <v>34</v>
      </c>
      <c r="D352" s="129"/>
      <c r="E352" s="129"/>
      <c r="F352" s="125"/>
      <c r="G352" s="125"/>
      <c r="H352" s="259"/>
      <c r="I352" s="248"/>
    </row>
    <row r="353" spans="1:9" s="133" customFormat="1" ht="15.75" customHeight="1">
      <c r="A353" s="132"/>
      <c r="B353" s="131"/>
      <c r="C353" s="124" t="s">
        <v>35</v>
      </c>
      <c r="D353" s="129"/>
      <c r="E353" s="129"/>
      <c r="F353" s="125"/>
      <c r="G353" s="125"/>
      <c r="H353" s="259"/>
      <c r="I353" s="248"/>
    </row>
    <row r="354" spans="1:9" s="133" customFormat="1" ht="15.75" customHeight="1">
      <c r="A354" s="121"/>
      <c r="B354" s="120"/>
      <c r="C354" s="119" t="s">
        <v>9</v>
      </c>
      <c r="D354" s="118"/>
      <c r="E354" s="118"/>
      <c r="F354" s="117"/>
      <c r="G354" s="117"/>
      <c r="H354" s="260"/>
      <c r="I354" s="249"/>
    </row>
    <row r="355" spans="1:9" ht="34">
      <c r="A355" s="42" t="s">
        <v>171</v>
      </c>
      <c r="B355" s="20" t="s">
        <v>362</v>
      </c>
      <c r="C355" s="22" t="s">
        <v>363</v>
      </c>
      <c r="D355" s="56"/>
      <c r="E355" s="56"/>
      <c r="F355" s="55"/>
      <c r="G355" s="56"/>
      <c r="H355" s="86"/>
      <c r="I355" s="21"/>
    </row>
    <row r="356" spans="1:9" ht="123.75" customHeight="1">
      <c r="A356" s="42" t="s">
        <v>364</v>
      </c>
      <c r="B356" s="20" t="s">
        <v>362</v>
      </c>
      <c r="C356" s="19" t="s">
        <v>605</v>
      </c>
      <c r="D356" s="56"/>
      <c r="E356" s="56"/>
      <c r="F356" s="55"/>
      <c r="G356" s="56"/>
      <c r="H356" s="86"/>
      <c r="I356" s="18"/>
    </row>
    <row r="357" spans="1:9" s="133" customFormat="1" ht="15.75" customHeight="1">
      <c r="A357" s="132" t="s">
        <v>690</v>
      </c>
      <c r="B357" s="189"/>
      <c r="C357" s="190" t="s">
        <v>710</v>
      </c>
      <c r="D357" s="136">
        <v>337200</v>
      </c>
      <c r="E357" s="129">
        <f>D357/1.07</f>
        <v>315140.18691588781</v>
      </c>
      <c r="F357" s="135" t="s">
        <v>185</v>
      </c>
      <c r="G357" s="127"/>
      <c r="H357" s="115"/>
      <c r="I357" s="191" t="s">
        <v>716</v>
      </c>
    </row>
    <row r="358" spans="1:9" s="133" customFormat="1" ht="15.75" customHeight="1">
      <c r="A358" s="132" t="s">
        <v>691</v>
      </c>
      <c r="B358" s="189"/>
      <c r="C358" s="190" t="s">
        <v>711</v>
      </c>
      <c r="D358" s="136">
        <v>337200</v>
      </c>
      <c r="E358" s="129">
        <f>D358/1.07</f>
        <v>315140.18691588781</v>
      </c>
      <c r="F358" s="128"/>
      <c r="G358" s="127"/>
      <c r="H358" s="110"/>
      <c r="I358" s="111"/>
    </row>
    <row r="359" spans="1:9" s="133" customFormat="1" ht="15.75" customHeight="1">
      <c r="A359" s="113" t="s">
        <v>396</v>
      </c>
      <c r="B359" s="131"/>
      <c r="C359" s="124" t="s">
        <v>715</v>
      </c>
      <c r="D359" s="129"/>
      <c r="E359" s="129"/>
      <c r="F359" s="128"/>
      <c r="G359" s="127"/>
      <c r="H359" s="110"/>
      <c r="I359" s="111"/>
    </row>
    <row r="360" spans="1:9" s="133" customFormat="1" ht="15.75" customHeight="1">
      <c r="A360" s="132"/>
      <c r="B360" s="131"/>
      <c r="C360" s="124" t="s">
        <v>712</v>
      </c>
      <c r="D360" s="129"/>
      <c r="E360" s="129"/>
      <c r="F360" s="128"/>
      <c r="G360" s="127"/>
      <c r="H360" s="110"/>
      <c r="I360" s="111"/>
    </row>
    <row r="361" spans="1:9" s="133" customFormat="1" ht="15.75" customHeight="1">
      <c r="A361" s="132"/>
      <c r="B361" s="131"/>
      <c r="C361" s="124" t="s">
        <v>713</v>
      </c>
      <c r="D361" s="129"/>
      <c r="E361" s="129"/>
      <c r="F361" s="128"/>
      <c r="G361" s="127"/>
      <c r="H361" s="110"/>
      <c r="I361" s="111"/>
    </row>
    <row r="362" spans="1:9" s="133" customFormat="1" ht="15.75" customHeight="1">
      <c r="A362" s="132"/>
      <c r="B362" s="131"/>
      <c r="C362" s="124" t="s">
        <v>714</v>
      </c>
      <c r="D362" s="129"/>
      <c r="E362" s="129"/>
      <c r="F362" s="128"/>
      <c r="G362" s="127"/>
      <c r="H362" s="110"/>
      <c r="I362" s="111"/>
    </row>
    <row r="363" spans="1:9" s="133" customFormat="1" ht="15.75" customHeight="1">
      <c r="A363" s="132"/>
      <c r="B363" s="131"/>
      <c r="C363" s="124" t="s">
        <v>692</v>
      </c>
      <c r="D363" s="129"/>
      <c r="E363" s="129"/>
      <c r="F363" s="128"/>
      <c r="G363" s="127"/>
      <c r="H363" s="110"/>
      <c r="I363" s="111"/>
    </row>
    <row r="364" spans="1:9" s="133" customFormat="1" ht="15.75" customHeight="1">
      <c r="A364" s="132"/>
      <c r="B364" s="131"/>
      <c r="C364" s="124" t="s">
        <v>693</v>
      </c>
      <c r="D364" s="129"/>
      <c r="E364" s="129"/>
      <c r="F364" s="128"/>
      <c r="G364" s="127"/>
      <c r="H364" s="110"/>
      <c r="I364" s="111"/>
    </row>
    <row r="365" spans="1:9" s="133" customFormat="1" ht="15.75" customHeight="1">
      <c r="A365" s="132"/>
      <c r="B365" s="131"/>
      <c r="C365" s="124" t="s">
        <v>694</v>
      </c>
      <c r="D365" s="129"/>
      <c r="E365" s="129"/>
      <c r="F365" s="128"/>
      <c r="G365" s="127"/>
      <c r="H365" s="110"/>
      <c r="I365" s="111"/>
    </row>
    <row r="366" spans="1:9" s="133" customFormat="1" ht="15.75" customHeight="1">
      <c r="A366" s="132"/>
      <c r="B366" s="131"/>
      <c r="C366" s="124" t="s">
        <v>695</v>
      </c>
      <c r="D366" s="129"/>
      <c r="E366" s="129"/>
      <c r="F366" s="128"/>
      <c r="G366" s="127"/>
      <c r="H366" s="110"/>
      <c r="I366" s="111"/>
    </row>
    <row r="367" spans="1:9" s="133" customFormat="1" ht="15.75" customHeight="1">
      <c r="A367" s="132"/>
      <c r="B367" s="131"/>
      <c r="C367" s="124" t="s">
        <v>696</v>
      </c>
      <c r="D367" s="129"/>
      <c r="E367" s="129"/>
      <c r="F367" s="128"/>
      <c r="G367" s="127"/>
      <c r="H367" s="110"/>
      <c r="I367" s="111"/>
    </row>
    <row r="368" spans="1:9" s="133" customFormat="1" ht="15.75" customHeight="1">
      <c r="A368" s="132"/>
      <c r="B368" s="131"/>
      <c r="C368" s="124" t="s">
        <v>697</v>
      </c>
      <c r="D368" s="129"/>
      <c r="E368" s="129"/>
      <c r="F368" s="128"/>
      <c r="G368" s="127"/>
      <c r="H368" s="110"/>
      <c r="I368" s="111"/>
    </row>
    <row r="369" spans="1:9" s="133" customFormat="1" ht="15.75" customHeight="1">
      <c r="A369" s="132"/>
      <c r="B369" s="131"/>
      <c r="C369" s="124" t="s">
        <v>698</v>
      </c>
      <c r="D369" s="129"/>
      <c r="E369" s="129"/>
      <c r="F369" s="128"/>
      <c r="G369" s="127"/>
      <c r="H369" s="110"/>
      <c r="I369" s="111"/>
    </row>
    <row r="370" spans="1:9" s="133" customFormat="1" ht="15.75" customHeight="1">
      <c r="A370" s="132"/>
      <c r="B370" s="131"/>
      <c r="C370" s="124" t="s">
        <v>699</v>
      </c>
      <c r="D370" s="129"/>
      <c r="E370" s="129"/>
      <c r="F370" s="128"/>
      <c r="G370" s="127"/>
      <c r="H370" s="110"/>
      <c r="I370" s="111"/>
    </row>
    <row r="371" spans="1:9" s="133" customFormat="1" ht="15.75" customHeight="1">
      <c r="A371" s="132"/>
      <c r="B371" s="131"/>
      <c r="C371" s="124" t="s">
        <v>700</v>
      </c>
      <c r="D371" s="129"/>
      <c r="E371" s="129"/>
      <c r="F371" s="128"/>
      <c r="G371" s="127"/>
      <c r="H371" s="110"/>
      <c r="I371" s="111"/>
    </row>
    <row r="372" spans="1:9" s="133" customFormat="1" ht="15.75" customHeight="1">
      <c r="A372" s="132"/>
      <c r="B372" s="131"/>
      <c r="C372" s="124" t="s">
        <v>701</v>
      </c>
      <c r="D372" s="129"/>
      <c r="E372" s="129"/>
      <c r="F372" s="128"/>
      <c r="G372" s="127"/>
      <c r="H372" s="110"/>
      <c r="I372" s="111"/>
    </row>
    <row r="373" spans="1:9" s="133" customFormat="1" ht="15.75" customHeight="1">
      <c r="A373" s="132"/>
      <c r="B373" s="131"/>
      <c r="C373" s="124" t="s">
        <v>702</v>
      </c>
      <c r="D373" s="129"/>
      <c r="E373" s="129"/>
      <c r="F373" s="128"/>
      <c r="G373" s="127"/>
      <c r="H373" s="110"/>
      <c r="I373" s="111"/>
    </row>
    <row r="374" spans="1:9" s="133" customFormat="1" ht="15.75" customHeight="1">
      <c r="A374" s="132"/>
      <c r="B374" s="131"/>
      <c r="C374" s="124" t="s">
        <v>703</v>
      </c>
      <c r="D374" s="129"/>
      <c r="E374" s="129"/>
      <c r="F374" s="128"/>
      <c r="G374" s="127"/>
      <c r="H374" s="110"/>
      <c r="I374" s="111"/>
    </row>
    <row r="375" spans="1:9" s="133" customFormat="1" ht="15.75" customHeight="1">
      <c r="A375" s="132"/>
      <c r="B375" s="131"/>
      <c r="C375" s="124" t="s">
        <v>704</v>
      </c>
      <c r="D375" s="129"/>
      <c r="E375" s="129"/>
      <c r="F375" s="128"/>
      <c r="G375" s="127"/>
      <c r="H375" s="110"/>
      <c r="I375" s="111"/>
    </row>
    <row r="376" spans="1:9" s="133" customFormat="1" ht="15.75" customHeight="1">
      <c r="A376" s="132"/>
      <c r="B376" s="131"/>
      <c r="C376" s="124" t="s">
        <v>122</v>
      </c>
      <c r="D376" s="129"/>
      <c r="E376" s="129"/>
      <c r="F376" s="128"/>
      <c r="G376" s="127"/>
      <c r="H376" s="110"/>
      <c r="I376" s="111"/>
    </row>
    <row r="377" spans="1:9" s="133" customFormat="1" ht="15.75" customHeight="1">
      <c r="A377" s="132"/>
      <c r="B377" s="131"/>
      <c r="C377" s="124" t="s">
        <v>705</v>
      </c>
      <c r="D377" s="129"/>
      <c r="E377" s="129"/>
      <c r="F377" s="128"/>
      <c r="G377" s="127"/>
      <c r="H377" s="110"/>
      <c r="I377" s="111"/>
    </row>
    <row r="378" spans="1:9" s="133" customFormat="1" ht="15.75" customHeight="1">
      <c r="A378" s="132"/>
      <c r="B378" s="131"/>
      <c r="C378" s="124" t="s">
        <v>706</v>
      </c>
      <c r="D378" s="129"/>
      <c r="E378" s="129"/>
      <c r="F378" s="128"/>
      <c r="G378" s="127"/>
      <c r="H378" s="110"/>
      <c r="I378" s="111"/>
    </row>
    <row r="379" spans="1:9" s="133" customFormat="1" ht="15.75" customHeight="1">
      <c r="A379" s="132"/>
      <c r="B379" s="131"/>
      <c r="C379" s="124" t="s">
        <v>707</v>
      </c>
      <c r="D379" s="129"/>
      <c r="E379" s="129"/>
      <c r="F379" s="128"/>
      <c r="G379" s="127"/>
      <c r="H379" s="110"/>
      <c r="I379" s="111"/>
    </row>
    <row r="380" spans="1:9" s="133" customFormat="1" ht="15.75" customHeight="1">
      <c r="A380" s="132"/>
      <c r="B380" s="131"/>
      <c r="C380" s="124" t="s">
        <v>708</v>
      </c>
      <c r="D380" s="129"/>
      <c r="E380" s="129"/>
      <c r="F380" s="128"/>
      <c r="G380" s="127"/>
      <c r="H380" s="110"/>
      <c r="I380" s="111"/>
    </row>
    <row r="381" spans="1:9" s="133" customFormat="1" ht="15.75" customHeight="1">
      <c r="A381" s="121"/>
      <c r="B381" s="120"/>
      <c r="C381" s="119" t="s">
        <v>709</v>
      </c>
      <c r="D381" s="118"/>
      <c r="E381" s="118"/>
      <c r="F381" s="105"/>
      <c r="G381" s="188"/>
      <c r="H381" s="187"/>
      <c r="I381" s="186"/>
    </row>
    <row r="382" spans="1:9" s="133" customFormat="1" ht="15.75" customHeight="1">
      <c r="A382" s="132" t="s">
        <v>717</v>
      </c>
      <c r="B382" s="131"/>
      <c r="C382" s="137" t="s">
        <v>718</v>
      </c>
      <c r="D382" s="129">
        <v>119310</v>
      </c>
      <c r="E382" s="129">
        <f>D382/1.07</f>
        <v>111504.67289719626</v>
      </c>
      <c r="F382" s="135" t="s">
        <v>185</v>
      </c>
      <c r="G382" s="127"/>
      <c r="H382" s="110"/>
      <c r="I382" s="111"/>
    </row>
    <row r="383" spans="1:9" s="133" customFormat="1" ht="15.75" customHeight="1">
      <c r="A383" s="113" t="s">
        <v>396</v>
      </c>
      <c r="B383" s="131"/>
      <c r="C383" s="124" t="s">
        <v>719</v>
      </c>
      <c r="D383" s="129"/>
      <c r="E383" s="129"/>
      <c r="F383" s="128"/>
      <c r="G383" s="127"/>
      <c r="H383" s="110"/>
      <c r="I383" s="111"/>
    </row>
    <row r="384" spans="1:9" s="133" customFormat="1" ht="15.75" customHeight="1">
      <c r="A384" s="132"/>
      <c r="B384" s="131"/>
      <c r="C384" s="124"/>
      <c r="D384" s="129"/>
      <c r="E384" s="129"/>
      <c r="F384" s="128"/>
      <c r="G384" s="127"/>
      <c r="H384" s="110"/>
      <c r="I384" s="111"/>
    </row>
    <row r="385" spans="1:9" s="133" customFormat="1" ht="15.75" customHeight="1">
      <c r="A385" s="132"/>
      <c r="B385" s="131"/>
      <c r="C385" s="124"/>
      <c r="D385" s="129"/>
      <c r="E385" s="129"/>
      <c r="F385" s="128"/>
      <c r="G385" s="127"/>
      <c r="H385" s="110"/>
      <c r="I385" s="111"/>
    </row>
    <row r="386" spans="1:9" s="133" customFormat="1" ht="15.75" customHeight="1">
      <c r="A386" s="132"/>
      <c r="B386" s="131"/>
      <c r="C386" s="124"/>
      <c r="D386" s="129"/>
      <c r="E386" s="129"/>
      <c r="F386" s="128"/>
      <c r="G386" s="127"/>
      <c r="H386" s="110"/>
      <c r="I386" s="111"/>
    </row>
    <row r="387" spans="1:9" s="133" customFormat="1" ht="15.75" customHeight="1">
      <c r="A387" s="132"/>
      <c r="B387" s="131"/>
      <c r="C387" s="124"/>
      <c r="D387" s="129"/>
      <c r="E387" s="129"/>
      <c r="F387" s="128"/>
      <c r="G387" s="127"/>
      <c r="H387" s="110"/>
      <c r="I387" s="111"/>
    </row>
    <row r="388" spans="1:9" s="133" customFormat="1" ht="15.75" customHeight="1">
      <c r="A388" s="132"/>
      <c r="B388" s="131"/>
      <c r="C388" s="124"/>
      <c r="D388" s="129"/>
      <c r="E388" s="129"/>
      <c r="F388" s="128"/>
      <c r="G388" s="127"/>
      <c r="H388" s="110"/>
      <c r="I388" s="111"/>
    </row>
    <row r="389" spans="1:9" s="133" customFormat="1" ht="15.75" customHeight="1">
      <c r="A389" s="132"/>
      <c r="B389" s="131"/>
      <c r="C389" s="124"/>
      <c r="D389" s="129"/>
      <c r="E389" s="129"/>
      <c r="F389" s="128"/>
      <c r="G389" s="127"/>
      <c r="H389" s="110"/>
      <c r="I389" s="111"/>
    </row>
    <row r="390" spans="1:9" s="133" customFormat="1" ht="15.75" customHeight="1">
      <c r="A390" s="132"/>
      <c r="B390" s="131"/>
      <c r="C390" s="124"/>
      <c r="D390" s="129"/>
      <c r="E390" s="129"/>
      <c r="F390" s="128"/>
      <c r="G390" s="127"/>
      <c r="H390" s="110"/>
      <c r="I390" s="111"/>
    </row>
    <row r="391" spans="1:9" s="133" customFormat="1" ht="15.75" customHeight="1">
      <c r="A391" s="132"/>
      <c r="B391" s="131"/>
      <c r="C391" s="124"/>
      <c r="D391" s="129"/>
      <c r="E391" s="129"/>
      <c r="F391" s="128"/>
      <c r="G391" s="127"/>
      <c r="H391" s="110"/>
      <c r="I391" s="111"/>
    </row>
    <row r="392" spans="1:9" s="133" customFormat="1" ht="15.75" customHeight="1">
      <c r="A392" s="132"/>
      <c r="B392" s="131"/>
      <c r="C392" s="124"/>
      <c r="D392" s="129"/>
      <c r="E392" s="129"/>
      <c r="F392" s="128"/>
      <c r="G392" s="127"/>
      <c r="H392" s="110"/>
      <c r="I392" s="111"/>
    </row>
    <row r="393" spans="1:9" s="133" customFormat="1" ht="15.75" customHeight="1">
      <c r="A393" s="132"/>
      <c r="B393" s="131"/>
      <c r="C393" s="124"/>
      <c r="D393" s="129"/>
      <c r="E393" s="129"/>
      <c r="F393" s="128"/>
      <c r="G393" s="127"/>
      <c r="H393" s="110"/>
      <c r="I393" s="111"/>
    </row>
    <row r="394" spans="1:9" s="133" customFormat="1" ht="15.75" customHeight="1">
      <c r="A394" s="132"/>
      <c r="B394" s="131"/>
      <c r="C394" s="124"/>
      <c r="D394" s="129"/>
      <c r="E394" s="129"/>
      <c r="F394" s="128"/>
      <c r="G394" s="127"/>
      <c r="H394" s="110"/>
      <c r="I394" s="111"/>
    </row>
  </sheetData>
  <sheetProtection algorithmName="SHA-512" hashValue="4dvJUz9jm65T5kV70CGB3dHsc1EQ/KoilW1xawG/k691+3TGGCzOW+kbSNvhOA1w+gsumoI8p+2AawyD4by7wA==" saltValue="e3wOYm6Q/DjLFDQMusVYeA==" spinCount="100000" sheet="1" objects="1" scenarios="1"/>
  <mergeCells count="38">
    <mergeCell ref="H328:H354"/>
    <mergeCell ref="I328:I354"/>
    <mergeCell ref="H228:H256"/>
    <mergeCell ref="I228:I256"/>
    <mergeCell ref="H285:H304"/>
    <mergeCell ref="I285:I304"/>
    <mergeCell ref="H305:H327"/>
    <mergeCell ref="I305:I327"/>
    <mergeCell ref="I257:I270"/>
    <mergeCell ref="H257:H270"/>
    <mergeCell ref="I271:I277"/>
    <mergeCell ref="H271:H277"/>
    <mergeCell ref="H278:H284"/>
    <mergeCell ref="I278:I284"/>
    <mergeCell ref="I3:I29"/>
    <mergeCell ref="D1:G1"/>
    <mergeCell ref="H3:H29"/>
    <mergeCell ref="I30:I39"/>
    <mergeCell ref="H40:H43"/>
    <mergeCell ref="I40:I43"/>
    <mergeCell ref="I73:I78"/>
    <mergeCell ref="H98:H115"/>
    <mergeCell ref="H79:H87"/>
    <mergeCell ref="I79:I87"/>
    <mergeCell ref="H88:H97"/>
    <mergeCell ref="I88:I97"/>
    <mergeCell ref="H140:H141"/>
    <mergeCell ref="I140:I141"/>
    <mergeCell ref="I98:I115"/>
    <mergeCell ref="H116:H136"/>
    <mergeCell ref="I116:I136"/>
    <mergeCell ref="H214:H226"/>
    <mergeCell ref="I214:I226"/>
    <mergeCell ref="H150:H177"/>
    <mergeCell ref="I150:I177"/>
    <mergeCell ref="H178:H193"/>
    <mergeCell ref="I178:I193"/>
    <mergeCell ref="I201:I212"/>
  </mergeCells>
  <hyperlinks>
    <hyperlink ref="I3" r:id="rId1" display="https://www.logitech.com/th-th/products/video-conferencing/conference-cameras/meetup-conferencecam.html" xr:uid="{00000000-0004-0000-0200-000000000000}"/>
    <hyperlink ref="I44" r:id="rId2" xr:uid="{00000000-0004-0000-0200-000001000000}"/>
    <hyperlink ref="I357" r:id="rId3" xr:uid="{00000000-0004-0000-0200-000002000000}"/>
    <hyperlink ref="I30" r:id="rId4" display="https://www.logitech.com/th-th/products/video-conferencing/accessories/meetup-expansion-mics.989-000405.html" xr:uid="{00000000-0004-0000-0200-000003000000}"/>
    <hyperlink ref="I40" r:id="rId5" xr:uid="{00000000-0004-0000-0200-000004000000}"/>
    <hyperlink ref="I73" r:id="rId6" xr:uid="{00000000-0004-0000-0200-000005000000}"/>
    <hyperlink ref="I138" r:id="rId7" xr:uid="{00000000-0004-0000-0200-000006000000}"/>
    <hyperlink ref="I139" r:id="rId8" xr:uid="{00000000-0004-0000-0200-000007000000}"/>
    <hyperlink ref="I143" r:id="rId9" xr:uid="{00000000-0004-0000-0200-000008000000}"/>
    <hyperlink ref="I145" r:id="rId10" display="https://www.logitech.com/th-th/products/video-conferencing/accessories/mic-pod-mount.952-000002.html" xr:uid="{00000000-0004-0000-0200-000009000000}"/>
    <hyperlink ref="I195" r:id="rId11" xr:uid="{00000000-0004-0000-0200-00000A000000}"/>
    <hyperlink ref="I197" r:id="rId12" display="https://www.logitech.com/th-th/products/video-conferencing/room-solutions/tap-scheduler.952-000091.html" xr:uid="{00000000-0004-0000-0200-00000B000000}"/>
    <hyperlink ref="I198" r:id="rId13" display="https://www.logitech.com/th-th/products/video-conferencing/room-solutions/tap-scheduler.952-000094.html" xr:uid="{00000000-0004-0000-0200-00000C000000}"/>
    <hyperlink ref="I201" r:id="rId14" xr:uid="{00000000-0004-0000-0200-00000D000000}"/>
    <hyperlink ref="C254" r:id="rId15" xr:uid="{00000000-0004-0000-0200-00000E000000}"/>
    <hyperlink ref="C255" r:id="rId16" xr:uid="{00000000-0004-0000-0200-00000F000000}"/>
    <hyperlink ref="I200" r:id="rId17" xr:uid="{00000000-0004-0000-0200-000010000000}"/>
  </hyperlinks>
  <pageMargins left="0.7" right="0.7" top="0.75" bottom="0.75" header="0.3" footer="0.3"/>
  <pageSetup orientation="portrait" horizontalDpi="1200" verticalDpi="1200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F32"/>
  <sheetViews>
    <sheetView zoomScale="80" zoomScaleNormal="80" workbookViewId="0">
      <pane ySplit="1" topLeftCell="A2" activePane="bottomLeft" state="frozen"/>
      <selection pane="bottomLeft" activeCell="F1" sqref="F1:F1048576"/>
    </sheetView>
  </sheetViews>
  <sheetFormatPr baseColWidth="10" defaultColWidth="8.83203125" defaultRowHeight="16"/>
  <cols>
    <col min="1" max="1" width="15.1640625" bestFit="1" customWidth="1"/>
    <col min="2" max="2" width="11.5" bestFit="1" customWidth="1"/>
    <col min="3" max="3" width="43.6640625" bestFit="1" customWidth="1"/>
    <col min="4" max="4" width="19" customWidth="1"/>
    <col min="5" max="5" width="19.6640625" customWidth="1"/>
    <col min="6" max="6" width="15.6640625" customWidth="1"/>
  </cols>
  <sheetData>
    <row r="1" spans="1:6" ht="28">
      <c r="A1" s="151" t="s">
        <v>196</v>
      </c>
      <c r="B1" s="151" t="s">
        <v>197</v>
      </c>
      <c r="C1" s="151" t="s">
        <v>0</v>
      </c>
      <c r="D1" s="152" t="s">
        <v>198</v>
      </c>
      <c r="E1" s="153" t="s">
        <v>199</v>
      </c>
      <c r="F1" s="142" t="s">
        <v>314</v>
      </c>
    </row>
    <row r="2" spans="1:6">
      <c r="A2" s="154" t="s">
        <v>339</v>
      </c>
      <c r="B2" s="154" t="s">
        <v>324</v>
      </c>
      <c r="C2" s="154" t="s">
        <v>329</v>
      </c>
      <c r="D2" s="155">
        <v>2629</v>
      </c>
      <c r="E2" s="155">
        <f>D2/1.07</f>
        <v>2457.0093457943922</v>
      </c>
      <c r="F2" s="154" t="s">
        <v>349</v>
      </c>
    </row>
    <row r="3" spans="1:6">
      <c r="A3" s="154" t="s">
        <v>340</v>
      </c>
      <c r="B3" s="154" t="s">
        <v>325</v>
      </c>
      <c r="C3" s="154" t="s">
        <v>330</v>
      </c>
      <c r="D3" s="155">
        <v>4779</v>
      </c>
      <c r="E3" s="155">
        <f t="shared" ref="E3:E14" si="0">D3/1.07</f>
        <v>4466.3551401869154</v>
      </c>
      <c r="F3" s="154" t="s">
        <v>349</v>
      </c>
    </row>
    <row r="4" spans="1:6">
      <c r="A4" s="154" t="s">
        <v>341</v>
      </c>
      <c r="B4" s="154" t="s">
        <v>326</v>
      </c>
      <c r="C4" s="154" t="s">
        <v>331</v>
      </c>
      <c r="D4" s="155">
        <v>6369</v>
      </c>
      <c r="E4" s="155">
        <f t="shared" si="0"/>
        <v>5952.3364485981301</v>
      </c>
      <c r="F4" s="154" t="s">
        <v>349</v>
      </c>
    </row>
    <row r="5" spans="1:6">
      <c r="A5" s="154" t="s">
        <v>342</v>
      </c>
      <c r="B5" s="154" t="s">
        <v>327</v>
      </c>
      <c r="C5" s="154" t="s">
        <v>332</v>
      </c>
      <c r="D5" s="155">
        <v>7400</v>
      </c>
      <c r="E5" s="155">
        <f t="shared" si="0"/>
        <v>6915.8878504672894</v>
      </c>
      <c r="F5" s="154" t="s">
        <v>349</v>
      </c>
    </row>
    <row r="6" spans="1:6">
      <c r="A6" s="154" t="s">
        <v>343</v>
      </c>
      <c r="B6" s="154" t="s">
        <v>328</v>
      </c>
      <c r="C6" s="154" t="s">
        <v>333</v>
      </c>
      <c r="D6" s="155">
        <v>8140</v>
      </c>
      <c r="E6" s="155">
        <f t="shared" si="0"/>
        <v>7607.4766355140182</v>
      </c>
      <c r="F6" s="154" t="s">
        <v>349</v>
      </c>
    </row>
    <row r="7" spans="1:6">
      <c r="A7" s="154" t="s">
        <v>344</v>
      </c>
      <c r="B7" s="154" t="s">
        <v>334</v>
      </c>
      <c r="C7" s="154" t="s">
        <v>557</v>
      </c>
      <c r="D7" s="155">
        <v>14400</v>
      </c>
      <c r="E7" s="155">
        <f t="shared" si="0"/>
        <v>13457.943925233643</v>
      </c>
      <c r="F7" s="154" t="s">
        <v>349</v>
      </c>
    </row>
    <row r="8" spans="1:6">
      <c r="A8" s="154" t="s">
        <v>345</v>
      </c>
      <c r="B8" s="154" t="s">
        <v>335</v>
      </c>
      <c r="C8" s="154" t="s">
        <v>558</v>
      </c>
      <c r="D8" s="155">
        <v>25300</v>
      </c>
      <c r="E8" s="155">
        <f t="shared" si="0"/>
        <v>23644.859813084109</v>
      </c>
      <c r="F8" s="154" t="s">
        <v>349</v>
      </c>
    </row>
    <row r="9" spans="1:6">
      <c r="A9" s="154" t="s">
        <v>346</v>
      </c>
      <c r="B9" s="154" t="s">
        <v>336</v>
      </c>
      <c r="C9" s="154" t="s">
        <v>556</v>
      </c>
      <c r="D9" s="155">
        <v>36100</v>
      </c>
      <c r="E9" s="155">
        <f t="shared" si="0"/>
        <v>33738.317757009347</v>
      </c>
      <c r="F9" s="154" t="s">
        <v>349</v>
      </c>
    </row>
    <row r="10" spans="1:6">
      <c r="A10" s="154" t="s">
        <v>347</v>
      </c>
      <c r="B10" s="154" t="s">
        <v>337</v>
      </c>
      <c r="C10" s="154" t="s">
        <v>559</v>
      </c>
      <c r="D10" s="155">
        <v>47000</v>
      </c>
      <c r="E10" s="155">
        <f t="shared" si="0"/>
        <v>43925.233644859807</v>
      </c>
      <c r="F10" s="154" t="s">
        <v>349</v>
      </c>
    </row>
    <row r="11" spans="1:6">
      <c r="A11" s="154" t="s">
        <v>348</v>
      </c>
      <c r="B11" s="154" t="s">
        <v>338</v>
      </c>
      <c r="C11" s="154" t="s">
        <v>560</v>
      </c>
      <c r="D11" s="155">
        <v>54200</v>
      </c>
      <c r="E11" s="155">
        <f t="shared" si="0"/>
        <v>50654.20560747663</v>
      </c>
      <c r="F11" s="154" t="s">
        <v>349</v>
      </c>
    </row>
    <row r="12" spans="1:6">
      <c r="A12" s="154" t="s">
        <v>587</v>
      </c>
      <c r="B12" s="154" t="s">
        <v>512</v>
      </c>
      <c r="C12" s="154" t="s">
        <v>575</v>
      </c>
      <c r="D12" s="155">
        <v>8880</v>
      </c>
      <c r="E12" s="155">
        <f t="shared" si="0"/>
        <v>8299.065420560748</v>
      </c>
      <c r="F12" s="154" t="s">
        <v>349</v>
      </c>
    </row>
    <row r="13" spans="1:6">
      <c r="A13" s="154" t="s">
        <v>588</v>
      </c>
      <c r="B13" s="154" t="s">
        <v>513</v>
      </c>
      <c r="C13" s="154" t="s">
        <v>576</v>
      </c>
      <c r="D13" s="155">
        <v>21130</v>
      </c>
      <c r="E13" s="155">
        <f t="shared" si="0"/>
        <v>19747.663551401867</v>
      </c>
      <c r="F13" s="154" t="s">
        <v>349</v>
      </c>
    </row>
    <row r="14" spans="1:6">
      <c r="A14" s="154" t="s">
        <v>589</v>
      </c>
      <c r="B14" s="154" t="s">
        <v>514</v>
      </c>
      <c r="C14" s="154" t="s">
        <v>577</v>
      </c>
      <c r="D14" s="155">
        <v>33370</v>
      </c>
      <c r="E14" s="155">
        <f t="shared" si="0"/>
        <v>31186.915887850464</v>
      </c>
      <c r="F14" s="154" t="s">
        <v>349</v>
      </c>
    </row>
    <row r="15" spans="1:6">
      <c r="A15" s="154" t="s">
        <v>578</v>
      </c>
      <c r="B15" s="154" t="s">
        <v>503</v>
      </c>
      <c r="C15" s="154" t="s">
        <v>561</v>
      </c>
      <c r="D15" s="155">
        <v>10430</v>
      </c>
      <c r="E15" s="155">
        <v>9748.598130841121</v>
      </c>
      <c r="F15" s="154" t="s">
        <v>349</v>
      </c>
    </row>
    <row r="16" spans="1:6">
      <c r="A16" s="154" t="s">
        <v>579</v>
      </c>
      <c r="B16" s="154" t="s">
        <v>504</v>
      </c>
      <c r="C16" s="154" t="s">
        <v>562</v>
      </c>
      <c r="D16" s="155">
        <v>25085</v>
      </c>
      <c r="E16" s="155">
        <v>23443.925233644859</v>
      </c>
      <c r="F16" s="154" t="s">
        <v>349</v>
      </c>
    </row>
    <row r="17" spans="1:6">
      <c r="A17" s="154" t="s">
        <v>580</v>
      </c>
      <c r="B17" s="154" t="s">
        <v>505</v>
      </c>
      <c r="C17" s="154" t="s">
        <v>563</v>
      </c>
      <c r="D17" s="155">
        <v>37645</v>
      </c>
      <c r="E17" s="155">
        <v>35181.15887850467</v>
      </c>
      <c r="F17" s="154" t="s">
        <v>349</v>
      </c>
    </row>
    <row r="18" spans="1:6">
      <c r="A18" s="154" t="s">
        <v>823</v>
      </c>
      <c r="B18" s="154" t="s">
        <v>824</v>
      </c>
      <c r="C18" s="154" t="s">
        <v>825</v>
      </c>
      <c r="D18" s="155">
        <v>6200</v>
      </c>
      <c r="E18" s="155">
        <v>5794.3925233644859</v>
      </c>
      <c r="F18" s="154" t="s">
        <v>349</v>
      </c>
    </row>
    <row r="19" spans="1:6">
      <c r="A19" s="154" t="s">
        <v>826</v>
      </c>
      <c r="B19" s="154" t="s">
        <v>827</v>
      </c>
      <c r="C19" s="154" t="s">
        <v>828</v>
      </c>
      <c r="D19" s="155">
        <v>12500</v>
      </c>
      <c r="E19" s="155">
        <v>11682.242990654206</v>
      </c>
      <c r="F19" s="154" t="s">
        <v>349</v>
      </c>
    </row>
    <row r="20" spans="1:6">
      <c r="A20" s="154" t="s">
        <v>829</v>
      </c>
      <c r="B20" s="154" t="s">
        <v>830</v>
      </c>
      <c r="C20" s="154" t="s">
        <v>831</v>
      </c>
      <c r="D20" s="155">
        <v>14200</v>
      </c>
      <c r="E20" s="155">
        <v>13271.028037383177</v>
      </c>
      <c r="F20" s="154" t="s">
        <v>349</v>
      </c>
    </row>
    <row r="21" spans="1:6">
      <c r="A21" s="154" t="s">
        <v>832</v>
      </c>
      <c r="B21" s="154" t="s">
        <v>833</v>
      </c>
      <c r="C21" s="154" t="s">
        <v>834</v>
      </c>
      <c r="D21" s="155">
        <v>19400</v>
      </c>
      <c r="E21" s="155">
        <v>18130.841121495327</v>
      </c>
      <c r="F21" s="154" t="s">
        <v>349</v>
      </c>
    </row>
    <row r="22" spans="1:6">
      <c r="A22" s="154" t="s">
        <v>835</v>
      </c>
      <c r="B22" s="154" t="s">
        <v>836</v>
      </c>
      <c r="C22" s="154" t="s">
        <v>837</v>
      </c>
      <c r="D22" s="155">
        <v>16800</v>
      </c>
      <c r="E22" s="155">
        <v>15700.934579439252</v>
      </c>
      <c r="F22" s="154" t="s">
        <v>349</v>
      </c>
    </row>
    <row r="23" spans="1:6">
      <c r="A23" s="154" t="s">
        <v>838</v>
      </c>
      <c r="B23" s="154" t="s">
        <v>839</v>
      </c>
      <c r="C23" s="154" t="s">
        <v>840</v>
      </c>
      <c r="D23" s="155">
        <v>15400</v>
      </c>
      <c r="E23" s="155">
        <v>14392.52336448598</v>
      </c>
      <c r="F23" s="154" t="s">
        <v>349</v>
      </c>
    </row>
    <row r="24" spans="1:6">
      <c r="A24" s="154" t="s">
        <v>841</v>
      </c>
      <c r="B24" s="154" t="s">
        <v>842</v>
      </c>
      <c r="C24" s="154" t="s">
        <v>843</v>
      </c>
      <c r="D24" s="155">
        <v>35600</v>
      </c>
      <c r="E24" s="155">
        <v>33271.028037383177</v>
      </c>
      <c r="F24" s="154" t="s">
        <v>349</v>
      </c>
    </row>
    <row r="25" spans="1:6">
      <c r="A25" s="154" t="s">
        <v>844</v>
      </c>
      <c r="B25" s="154" t="s">
        <v>845</v>
      </c>
      <c r="C25" s="154" t="s">
        <v>846</v>
      </c>
      <c r="D25" s="155">
        <v>48600</v>
      </c>
      <c r="E25" s="155">
        <v>45420.560747663549</v>
      </c>
      <c r="F25" s="154" t="s">
        <v>349</v>
      </c>
    </row>
    <row r="26" spans="1:6">
      <c r="A26" s="154" t="s">
        <v>847</v>
      </c>
      <c r="B26" s="154" t="s">
        <v>848</v>
      </c>
      <c r="C26" s="154" t="s">
        <v>849</v>
      </c>
      <c r="D26" s="155">
        <v>42000</v>
      </c>
      <c r="E26" s="155">
        <v>39252.336448598129</v>
      </c>
      <c r="F26" s="154" t="s">
        <v>349</v>
      </c>
    </row>
    <row r="27" spans="1:6">
      <c r="A27" s="154" t="s">
        <v>850</v>
      </c>
      <c r="B27" s="154" t="s">
        <v>851</v>
      </c>
      <c r="C27" s="154" t="s">
        <v>852</v>
      </c>
      <c r="D27" s="155">
        <v>10800</v>
      </c>
      <c r="E27" s="155">
        <v>10093.457943925234</v>
      </c>
      <c r="F27" s="154" t="s">
        <v>349</v>
      </c>
    </row>
    <row r="28" spans="1:6">
      <c r="A28" s="154" t="s">
        <v>853</v>
      </c>
      <c r="B28" s="154" t="s">
        <v>854</v>
      </c>
      <c r="C28" s="154" t="s">
        <v>855</v>
      </c>
      <c r="D28" s="155">
        <v>27000</v>
      </c>
      <c r="E28" s="155">
        <v>25233.644859813081</v>
      </c>
      <c r="F28" s="154" t="s">
        <v>349</v>
      </c>
    </row>
    <row r="29" spans="1:6">
      <c r="A29" s="154" t="s">
        <v>856</v>
      </c>
      <c r="B29" s="154" t="s">
        <v>857</v>
      </c>
      <c r="C29" s="154" t="s">
        <v>858</v>
      </c>
      <c r="D29" s="155">
        <v>11300</v>
      </c>
      <c r="E29" s="155">
        <v>10560.747663551401</v>
      </c>
      <c r="F29" s="154" t="s">
        <v>349</v>
      </c>
    </row>
    <row r="30" spans="1:6">
      <c r="A30" s="154" t="s">
        <v>859</v>
      </c>
      <c r="B30" s="154" t="s">
        <v>860</v>
      </c>
      <c r="C30" s="154" t="s">
        <v>861</v>
      </c>
      <c r="D30" s="155">
        <v>28300</v>
      </c>
      <c r="E30" s="155">
        <v>26448.598130841121</v>
      </c>
      <c r="F30" s="154" t="s">
        <v>349</v>
      </c>
    </row>
    <row r="31" spans="1:6" ht="68">
      <c r="B31" s="156" t="s">
        <v>606</v>
      </c>
      <c r="C31" s="157" t="s">
        <v>607</v>
      </c>
      <c r="D31" s="244">
        <f t="shared" ref="D31:D32" si="1">E31*1.07</f>
        <v>0</v>
      </c>
    </row>
    <row r="32" spans="1:6" ht="85">
      <c r="B32" s="156" t="s">
        <v>608</v>
      </c>
      <c r="C32" s="157" t="s">
        <v>609</v>
      </c>
      <c r="D32" s="244">
        <f t="shared" si="1"/>
        <v>0</v>
      </c>
    </row>
  </sheetData>
  <sheetProtection algorithmName="SHA-512" hashValue="StgfrD/pZOWemiraQNAcbfkRc8HMtOmiEKiKbYghXjIEHt5CP97Yu1GSuZajtSnIGOvEPJPpgak1+GhJdeM+1g==" saltValue="1XtLP4GhMgIiM4mIW9aNB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6"/>
  <sheetViews>
    <sheetView workbookViewId="0">
      <selection activeCell="G1" sqref="G1:G1048576"/>
    </sheetView>
  </sheetViews>
  <sheetFormatPr baseColWidth="10" defaultColWidth="8.83203125" defaultRowHeight="16"/>
  <cols>
    <col min="1" max="1" width="12.5" bestFit="1" customWidth="1"/>
    <col min="2" max="2" width="14.83203125" customWidth="1"/>
    <col min="3" max="3" width="136.83203125" bestFit="1" customWidth="1"/>
    <col min="4" max="4" width="8" bestFit="1" customWidth="1"/>
    <col min="5" max="6" width="8.6640625" bestFit="1" customWidth="1"/>
    <col min="7" max="7" width="7.33203125" bestFit="1" customWidth="1"/>
  </cols>
  <sheetData>
    <row r="1" spans="1:7" s="140" customFormat="1" ht="33" customHeight="1">
      <c r="A1" s="178" t="s">
        <v>6</v>
      </c>
      <c r="B1" s="178" t="s">
        <v>1</v>
      </c>
      <c r="C1" s="179" t="s">
        <v>0</v>
      </c>
      <c r="D1" s="180" t="s">
        <v>5</v>
      </c>
      <c r="E1" s="181" t="s">
        <v>680</v>
      </c>
      <c r="F1" s="182" t="s">
        <v>681</v>
      </c>
      <c r="G1" s="183" t="s">
        <v>7</v>
      </c>
    </row>
    <row r="2" spans="1:7" s="140" customFormat="1" ht="42" customHeight="1">
      <c r="A2" s="263" t="s">
        <v>635</v>
      </c>
      <c r="B2" s="264"/>
      <c r="C2" s="265"/>
      <c r="D2" s="160"/>
      <c r="E2" s="160"/>
      <c r="F2" s="160"/>
      <c r="G2" s="160"/>
    </row>
    <row r="3" spans="1:7" s="140" customFormat="1" ht="15">
      <c r="A3" s="161" t="s">
        <v>636</v>
      </c>
      <c r="B3" s="162" t="s">
        <v>686</v>
      </c>
      <c r="C3" s="163" t="s">
        <v>637</v>
      </c>
      <c r="D3" s="164">
        <v>2</v>
      </c>
      <c r="E3" s="165">
        <v>1990</v>
      </c>
      <c r="F3" s="166">
        <v>1860</v>
      </c>
      <c r="G3" s="164"/>
    </row>
    <row r="4" spans="1:7" s="140" customFormat="1" ht="15">
      <c r="A4" s="132" t="s">
        <v>683</v>
      </c>
      <c r="B4" s="167" t="s">
        <v>687</v>
      </c>
      <c r="C4" s="168" t="s">
        <v>638</v>
      </c>
      <c r="D4" s="164">
        <v>2</v>
      </c>
      <c r="E4" s="165">
        <v>1990</v>
      </c>
      <c r="F4" s="166">
        <v>1860</v>
      </c>
      <c r="G4" s="169"/>
    </row>
    <row r="5" spans="1:7" s="140" customFormat="1" ht="15">
      <c r="A5" s="132" t="s">
        <v>684</v>
      </c>
      <c r="B5" s="167" t="s">
        <v>688</v>
      </c>
      <c r="C5" s="168" t="s">
        <v>639</v>
      </c>
      <c r="D5" s="169"/>
      <c r="E5" s="169"/>
      <c r="F5" s="169"/>
      <c r="G5" s="169"/>
    </row>
    <row r="6" spans="1:7" s="140" customFormat="1" ht="15">
      <c r="A6" s="132" t="s">
        <v>685</v>
      </c>
      <c r="B6" s="167" t="s">
        <v>689</v>
      </c>
      <c r="C6" s="168" t="s">
        <v>640</v>
      </c>
      <c r="D6" s="169"/>
      <c r="E6" s="169"/>
      <c r="F6" s="169"/>
      <c r="G6" s="169"/>
    </row>
    <row r="7" spans="1:7" s="140" customFormat="1" ht="15">
      <c r="A7" s="132"/>
      <c r="B7" s="167"/>
      <c r="C7" s="168" t="s">
        <v>641</v>
      </c>
      <c r="D7" s="169"/>
      <c r="E7" s="169"/>
      <c r="F7" s="169"/>
      <c r="G7" s="169"/>
    </row>
    <row r="8" spans="1:7" s="140" customFormat="1" ht="15">
      <c r="A8" s="132"/>
      <c r="B8" s="184"/>
      <c r="C8" s="168" t="s">
        <v>9</v>
      </c>
      <c r="D8" s="185"/>
      <c r="E8" s="169"/>
      <c r="F8" s="169"/>
      <c r="G8" s="169"/>
    </row>
    <row r="9" spans="1:7" s="140" customFormat="1" ht="15">
      <c r="A9" s="132"/>
      <c r="B9" s="167"/>
      <c r="C9" s="168"/>
      <c r="D9" s="169"/>
      <c r="E9" s="169"/>
      <c r="F9" s="169"/>
      <c r="G9" s="169"/>
    </row>
    <row r="10" spans="1:7" s="140" customFormat="1" ht="15">
      <c r="A10" s="132"/>
      <c r="B10" s="167"/>
      <c r="C10" s="168"/>
      <c r="D10" s="169"/>
      <c r="E10" s="169"/>
      <c r="F10" s="169"/>
      <c r="G10" s="169"/>
    </row>
    <row r="11" spans="1:7" s="140" customFormat="1" ht="15">
      <c r="A11" s="132"/>
      <c r="B11" s="167"/>
      <c r="C11" s="168"/>
      <c r="D11" s="169"/>
      <c r="E11" s="169"/>
      <c r="F11" s="169"/>
      <c r="G11" s="169"/>
    </row>
    <row r="12" spans="1:7" s="140" customFormat="1" ht="15">
      <c r="A12" s="121"/>
      <c r="B12" s="170"/>
      <c r="C12" s="171"/>
      <c r="D12" s="172"/>
      <c r="E12" s="172"/>
      <c r="F12" s="172"/>
      <c r="G12" s="172"/>
    </row>
    <row r="13" spans="1:7" s="140" customFormat="1" ht="30" customHeight="1">
      <c r="A13" s="132" t="s">
        <v>642</v>
      </c>
      <c r="B13" s="167"/>
      <c r="C13" s="173" t="s">
        <v>643</v>
      </c>
      <c r="D13" s="169">
        <v>2</v>
      </c>
      <c r="E13" s="165">
        <v>3590</v>
      </c>
      <c r="F13" s="166">
        <v>3355</v>
      </c>
      <c r="G13" s="169"/>
    </row>
    <row r="14" spans="1:7" s="140" customFormat="1" ht="15">
      <c r="A14" s="174"/>
      <c r="B14" s="167"/>
      <c r="C14" s="173"/>
      <c r="D14" s="169"/>
      <c r="E14" s="169"/>
      <c r="F14" s="169"/>
      <c r="G14" s="169"/>
    </row>
    <row r="15" spans="1:7" s="140" customFormat="1" ht="15">
      <c r="A15" s="132"/>
      <c r="B15" s="167"/>
      <c r="C15" s="175" t="s">
        <v>644</v>
      </c>
      <c r="D15" s="169"/>
      <c r="E15" s="169"/>
      <c r="F15" s="169"/>
      <c r="G15" s="169"/>
    </row>
    <row r="16" spans="1:7" s="140" customFormat="1" ht="15">
      <c r="A16" s="174"/>
      <c r="B16" s="167"/>
      <c r="C16" s="168" t="s">
        <v>645</v>
      </c>
      <c r="D16" s="169"/>
      <c r="E16" s="169"/>
      <c r="F16" s="169"/>
      <c r="G16" s="169"/>
    </row>
    <row r="17" spans="1:7" s="140" customFormat="1" ht="15">
      <c r="A17" s="132"/>
      <c r="B17" s="167"/>
      <c r="C17" s="168" t="s">
        <v>646</v>
      </c>
      <c r="D17" s="169"/>
      <c r="E17" s="169"/>
      <c r="F17" s="169"/>
      <c r="G17" s="169"/>
    </row>
    <row r="18" spans="1:7" s="140" customFormat="1" ht="15">
      <c r="A18" s="132"/>
      <c r="B18" s="167"/>
      <c r="C18" s="168" t="s">
        <v>647</v>
      </c>
      <c r="D18" s="169"/>
      <c r="E18" s="169"/>
      <c r="F18" s="169"/>
      <c r="G18" s="169"/>
    </row>
    <row r="19" spans="1:7" s="140" customFormat="1" ht="15">
      <c r="A19" s="132"/>
      <c r="B19" s="167"/>
      <c r="C19" s="168" t="s">
        <v>648</v>
      </c>
      <c r="D19" s="169"/>
      <c r="E19" s="169"/>
      <c r="F19" s="169"/>
      <c r="G19" s="169"/>
    </row>
    <row r="20" spans="1:7" s="140" customFormat="1" ht="15">
      <c r="A20" s="132"/>
      <c r="B20" s="167"/>
      <c r="C20" s="168" t="s">
        <v>649</v>
      </c>
      <c r="D20" s="169"/>
      <c r="E20" s="169"/>
      <c r="F20" s="169"/>
      <c r="G20" s="169"/>
    </row>
    <row r="21" spans="1:7" s="140" customFormat="1" ht="15">
      <c r="A21" s="132"/>
      <c r="B21" s="167"/>
      <c r="C21" s="168" t="s">
        <v>650</v>
      </c>
      <c r="D21" s="169"/>
      <c r="E21" s="169"/>
      <c r="F21" s="169"/>
      <c r="G21" s="169"/>
    </row>
    <row r="22" spans="1:7" s="140" customFormat="1" ht="15">
      <c r="A22" s="132"/>
      <c r="B22" s="167"/>
      <c r="C22" s="168" t="s">
        <v>651</v>
      </c>
      <c r="D22" s="169"/>
      <c r="E22" s="169"/>
      <c r="F22" s="169"/>
      <c r="G22" s="169"/>
    </row>
    <row r="23" spans="1:7" s="140" customFormat="1" ht="15">
      <c r="A23" s="132"/>
      <c r="B23" s="167"/>
      <c r="C23" s="168" t="s">
        <v>181</v>
      </c>
      <c r="D23" s="169"/>
      <c r="E23" s="169"/>
      <c r="F23" s="169"/>
      <c r="G23" s="169"/>
    </row>
    <row r="24" spans="1:7" s="140" customFormat="1" ht="15">
      <c r="A24" s="132"/>
      <c r="B24" s="167"/>
      <c r="C24" s="168" t="s">
        <v>652</v>
      </c>
      <c r="D24" s="169"/>
      <c r="E24" s="169"/>
      <c r="F24" s="169"/>
      <c r="G24" s="169"/>
    </row>
    <row r="25" spans="1:7" s="140" customFormat="1" ht="15">
      <c r="A25" s="132"/>
      <c r="B25" s="167"/>
      <c r="C25" s="168" t="s">
        <v>653</v>
      </c>
      <c r="D25" s="169"/>
      <c r="E25" s="169"/>
      <c r="F25" s="169"/>
      <c r="G25" s="169"/>
    </row>
    <row r="26" spans="1:7" s="140" customFormat="1" ht="15">
      <c r="A26" s="132"/>
      <c r="B26" s="167"/>
      <c r="C26" s="168" t="s">
        <v>123</v>
      </c>
      <c r="D26" s="169"/>
      <c r="E26" s="169"/>
      <c r="F26" s="169"/>
      <c r="G26" s="169"/>
    </row>
    <row r="27" spans="1:7" s="140" customFormat="1" ht="15">
      <c r="A27" s="132"/>
      <c r="B27" s="167"/>
      <c r="C27" s="168" t="s">
        <v>654</v>
      </c>
      <c r="D27" s="169"/>
      <c r="E27" s="169"/>
      <c r="F27" s="169"/>
      <c r="G27" s="169"/>
    </row>
    <row r="28" spans="1:7" s="140" customFormat="1" ht="15">
      <c r="A28" s="132"/>
      <c r="B28" s="167"/>
      <c r="C28" s="168" t="s">
        <v>655</v>
      </c>
      <c r="D28" s="169"/>
      <c r="E28" s="169"/>
      <c r="F28" s="169"/>
      <c r="G28" s="169"/>
    </row>
    <row r="29" spans="1:7" s="140" customFormat="1" ht="15">
      <c r="A29" s="132"/>
      <c r="B29" s="167"/>
      <c r="C29" s="168" t="s">
        <v>656</v>
      </c>
      <c r="D29" s="169"/>
      <c r="E29" s="169"/>
      <c r="F29" s="169"/>
      <c r="G29" s="169"/>
    </row>
    <row r="30" spans="1:7" s="140" customFormat="1" ht="15">
      <c r="A30" s="132"/>
      <c r="B30" s="167"/>
      <c r="C30" s="168" t="s">
        <v>657</v>
      </c>
      <c r="D30" s="169"/>
      <c r="E30" s="169"/>
      <c r="F30" s="169"/>
      <c r="G30" s="169"/>
    </row>
    <row r="31" spans="1:7" s="140" customFormat="1" ht="15">
      <c r="A31" s="132"/>
      <c r="B31" s="167"/>
      <c r="C31" s="168" t="s">
        <v>658</v>
      </c>
      <c r="D31" s="169"/>
      <c r="E31" s="169"/>
      <c r="F31" s="169"/>
      <c r="G31" s="169"/>
    </row>
    <row r="32" spans="1:7" s="140" customFormat="1" ht="15">
      <c r="A32" s="121"/>
      <c r="B32" s="170"/>
      <c r="C32" s="176"/>
      <c r="D32" s="172"/>
      <c r="E32" s="172"/>
      <c r="F32" s="172"/>
      <c r="G32" s="172"/>
    </row>
    <row r="33" spans="1:7" s="140" customFormat="1" ht="31.5" customHeight="1">
      <c r="A33" s="132" t="s">
        <v>659</v>
      </c>
      <c r="B33" s="162"/>
      <c r="C33" s="173" t="s">
        <v>660</v>
      </c>
      <c r="D33" s="169">
        <v>2</v>
      </c>
      <c r="E33" s="165">
        <v>4590</v>
      </c>
      <c r="F33" s="166">
        <v>4290</v>
      </c>
      <c r="G33" s="169"/>
    </row>
    <row r="34" spans="1:7" s="140" customFormat="1" ht="31.5" customHeight="1">
      <c r="A34" s="132" t="s">
        <v>661</v>
      </c>
      <c r="B34" s="167"/>
      <c r="C34" s="173" t="s">
        <v>662</v>
      </c>
      <c r="D34" s="169"/>
      <c r="E34" s="165">
        <v>8390</v>
      </c>
      <c r="F34" s="166">
        <v>7840</v>
      </c>
      <c r="G34" s="169"/>
    </row>
    <row r="35" spans="1:7" s="140" customFormat="1" ht="31.5" customHeight="1">
      <c r="A35" s="132" t="s">
        <v>663</v>
      </c>
      <c r="B35" s="167"/>
      <c r="C35" s="173" t="s">
        <v>664</v>
      </c>
      <c r="D35" s="169"/>
      <c r="E35" s="165">
        <v>10900</v>
      </c>
      <c r="F35" s="166">
        <v>10190</v>
      </c>
      <c r="G35" s="164" t="s">
        <v>314</v>
      </c>
    </row>
    <row r="36" spans="1:7" s="140" customFormat="1" ht="15">
      <c r="A36" s="132"/>
      <c r="B36" s="167"/>
      <c r="C36" s="175" t="s">
        <v>644</v>
      </c>
      <c r="D36" s="169"/>
      <c r="E36" s="169"/>
      <c r="F36" s="169"/>
      <c r="G36" s="169"/>
    </row>
    <row r="37" spans="1:7" s="140" customFormat="1" ht="15">
      <c r="A37" s="174"/>
      <c r="B37" s="167"/>
      <c r="C37" s="177" t="s">
        <v>665</v>
      </c>
      <c r="D37" s="169"/>
      <c r="E37" s="169"/>
      <c r="F37" s="169"/>
      <c r="G37" s="169"/>
    </row>
    <row r="38" spans="1:7" s="140" customFormat="1" ht="15">
      <c r="A38" s="132"/>
      <c r="B38" s="167"/>
      <c r="C38" s="177" t="s">
        <v>666</v>
      </c>
      <c r="D38" s="169"/>
      <c r="E38" s="169"/>
      <c r="F38" s="169"/>
      <c r="G38" s="169"/>
    </row>
    <row r="39" spans="1:7" s="140" customFormat="1" ht="15">
      <c r="A39" s="132"/>
      <c r="B39" s="167"/>
      <c r="C39" s="177" t="s">
        <v>667</v>
      </c>
      <c r="D39" s="169"/>
      <c r="E39" s="169"/>
      <c r="F39" s="169"/>
      <c r="G39" s="169"/>
    </row>
    <row r="40" spans="1:7" s="140" customFormat="1" ht="15">
      <c r="A40" s="174"/>
      <c r="B40" s="167"/>
      <c r="C40" s="168" t="s">
        <v>668</v>
      </c>
      <c r="D40" s="169"/>
      <c r="E40" s="169"/>
      <c r="F40" s="169"/>
      <c r="G40" s="169"/>
    </row>
    <row r="41" spans="1:7" s="140" customFormat="1" ht="15">
      <c r="A41" s="132"/>
      <c r="B41" s="167"/>
      <c r="C41" s="168" t="s">
        <v>669</v>
      </c>
      <c r="D41" s="169"/>
      <c r="E41" s="169"/>
      <c r="F41" s="169"/>
      <c r="G41" s="169"/>
    </row>
    <row r="42" spans="1:7" s="140" customFormat="1" ht="15">
      <c r="A42" s="132"/>
      <c r="B42" s="167"/>
      <c r="C42" s="168" t="s">
        <v>670</v>
      </c>
      <c r="D42" s="169"/>
      <c r="E42" s="169"/>
      <c r="F42" s="169"/>
      <c r="G42" s="169"/>
    </row>
    <row r="43" spans="1:7" s="140" customFormat="1" ht="15">
      <c r="A43" s="132"/>
      <c r="B43" s="167"/>
      <c r="C43" s="168" t="s">
        <v>671</v>
      </c>
      <c r="D43" s="169"/>
      <c r="E43" s="169"/>
      <c r="F43" s="169"/>
      <c r="G43" s="169"/>
    </row>
    <row r="44" spans="1:7" s="140" customFormat="1" ht="15">
      <c r="A44" s="132"/>
      <c r="B44" s="167"/>
      <c r="C44" s="168" t="s">
        <v>672</v>
      </c>
      <c r="D44" s="169"/>
      <c r="E44" s="169"/>
      <c r="F44" s="169"/>
      <c r="G44" s="169"/>
    </row>
    <row r="45" spans="1:7" s="140" customFormat="1" ht="15">
      <c r="A45" s="132"/>
      <c r="B45" s="167"/>
      <c r="C45" s="168" t="s">
        <v>673</v>
      </c>
      <c r="D45" s="169"/>
      <c r="E45" s="169"/>
      <c r="F45" s="169"/>
      <c r="G45" s="169"/>
    </row>
    <row r="46" spans="1:7" s="140" customFormat="1" ht="15">
      <c r="A46" s="132"/>
      <c r="B46" s="167"/>
      <c r="C46" s="168" t="s">
        <v>674</v>
      </c>
      <c r="D46" s="169"/>
      <c r="E46" s="169"/>
      <c r="F46" s="169"/>
      <c r="G46" s="169"/>
    </row>
    <row r="47" spans="1:7" s="140" customFormat="1" ht="15">
      <c r="A47" s="132"/>
      <c r="B47" s="167"/>
      <c r="C47" s="168" t="s">
        <v>675</v>
      </c>
      <c r="D47" s="169"/>
      <c r="E47" s="169"/>
      <c r="F47" s="169"/>
      <c r="G47" s="169"/>
    </row>
    <row r="48" spans="1:7" s="140" customFormat="1" ht="15">
      <c r="A48" s="132"/>
      <c r="B48" s="167"/>
      <c r="C48" s="168" t="s">
        <v>676</v>
      </c>
      <c r="D48" s="169"/>
      <c r="E48" s="169"/>
      <c r="F48" s="169"/>
      <c r="G48" s="169"/>
    </row>
    <row r="49" spans="1:7" s="140" customFormat="1" ht="15">
      <c r="A49" s="132"/>
      <c r="B49" s="167"/>
      <c r="C49" s="168" t="s">
        <v>677</v>
      </c>
      <c r="D49" s="169"/>
      <c r="E49" s="169"/>
      <c r="F49" s="169"/>
      <c r="G49" s="169"/>
    </row>
    <row r="50" spans="1:7" s="140" customFormat="1" ht="15">
      <c r="A50" s="132"/>
      <c r="B50" s="167"/>
      <c r="C50" s="168" t="s">
        <v>678</v>
      </c>
      <c r="D50" s="169"/>
      <c r="E50" s="169"/>
      <c r="F50" s="169"/>
      <c r="G50" s="169"/>
    </row>
    <row r="51" spans="1:7" s="140" customFormat="1" ht="15">
      <c r="A51" s="121"/>
      <c r="B51" s="170"/>
      <c r="C51" s="171" t="s">
        <v>679</v>
      </c>
      <c r="D51" s="172"/>
      <c r="E51" s="172"/>
      <c r="F51" s="172"/>
      <c r="G51" s="172"/>
    </row>
    <row r="52" spans="1:7" s="140" customFormat="1" ht="15">
      <c r="A52" s="132" t="s">
        <v>720</v>
      </c>
      <c r="B52" s="162"/>
      <c r="C52" s="173" t="s">
        <v>723</v>
      </c>
      <c r="D52" s="169">
        <v>2</v>
      </c>
      <c r="E52" s="196">
        <v>10640</v>
      </c>
      <c r="F52" s="195">
        <f>E52/1.07</f>
        <v>9943.925233644859</v>
      </c>
      <c r="G52" s="185"/>
    </row>
    <row r="53" spans="1:7" s="140" customFormat="1" ht="15">
      <c r="A53" s="132"/>
      <c r="B53" s="167"/>
      <c r="C53" s="168" t="s">
        <v>181</v>
      </c>
      <c r="D53" s="169"/>
      <c r="E53" s="196"/>
      <c r="F53" s="195"/>
      <c r="G53" s="185"/>
    </row>
    <row r="54" spans="1:7" s="140" customFormat="1">
      <c r="A54" s="132"/>
      <c r="B54" s="167"/>
      <c r="C54" s="168" t="s">
        <v>726</v>
      </c>
      <c r="D54" s="169"/>
      <c r="E54" s="196"/>
      <c r="F54" s="195"/>
      <c r="G54" s="185"/>
    </row>
    <row r="55" spans="1:7" s="140" customFormat="1">
      <c r="A55" s="132"/>
      <c r="B55" s="167"/>
      <c r="C55" s="168" t="s">
        <v>727</v>
      </c>
      <c r="D55" s="169"/>
      <c r="E55" s="196"/>
      <c r="F55" s="195"/>
      <c r="G55" s="185"/>
    </row>
    <row r="56" spans="1:7" s="140" customFormat="1" ht="15">
      <c r="A56" s="132"/>
      <c r="B56" s="167"/>
      <c r="C56" s="168" t="s">
        <v>123</v>
      </c>
      <c r="D56" s="169"/>
      <c r="E56" s="196"/>
      <c r="F56" s="195"/>
      <c r="G56" s="185"/>
    </row>
    <row r="57" spans="1:7" s="140" customFormat="1">
      <c r="A57" s="132"/>
      <c r="B57" s="167"/>
      <c r="C57" s="168" t="s">
        <v>728</v>
      </c>
      <c r="D57" s="169"/>
      <c r="E57" s="196"/>
      <c r="F57" s="195"/>
      <c r="G57" s="185"/>
    </row>
    <row r="58" spans="1:7" s="140" customFormat="1">
      <c r="A58" s="132"/>
      <c r="B58" s="167"/>
      <c r="C58" s="168" t="s">
        <v>729</v>
      </c>
      <c r="D58" s="169"/>
      <c r="E58" s="196"/>
      <c r="F58" s="195"/>
      <c r="G58" s="185"/>
    </row>
    <row r="59" spans="1:7" s="140" customFormat="1">
      <c r="A59" s="132"/>
      <c r="B59" s="167"/>
      <c r="C59" s="168" t="s">
        <v>730</v>
      </c>
      <c r="D59" s="169"/>
      <c r="E59" s="196"/>
      <c r="F59" s="195"/>
      <c r="G59" s="185"/>
    </row>
    <row r="60" spans="1:7" s="140" customFormat="1" ht="15">
      <c r="A60" s="132"/>
      <c r="B60" s="167"/>
      <c r="C60" s="168" t="s">
        <v>731</v>
      </c>
      <c r="D60" s="169"/>
      <c r="E60" s="196"/>
      <c r="F60" s="195"/>
      <c r="G60" s="185"/>
    </row>
    <row r="61" spans="1:7" s="140" customFormat="1" ht="15">
      <c r="A61" s="132"/>
      <c r="B61" s="167"/>
      <c r="C61" s="168" t="s">
        <v>732</v>
      </c>
      <c r="D61" s="169"/>
      <c r="E61" s="196"/>
      <c r="F61" s="195"/>
      <c r="G61" s="185"/>
    </row>
    <row r="62" spans="1:7" s="140" customFormat="1" ht="15">
      <c r="A62" s="132"/>
      <c r="B62" s="167"/>
      <c r="C62" s="168" t="s">
        <v>733</v>
      </c>
      <c r="D62" s="169"/>
      <c r="E62" s="196"/>
      <c r="F62" s="195"/>
      <c r="G62" s="185"/>
    </row>
    <row r="63" spans="1:7" s="140" customFormat="1" ht="15">
      <c r="A63" s="121"/>
      <c r="B63" s="170"/>
      <c r="C63" s="171" t="s">
        <v>734</v>
      </c>
      <c r="D63" s="172"/>
      <c r="E63" s="199"/>
      <c r="F63" s="200"/>
      <c r="G63" s="201"/>
    </row>
    <row r="64" spans="1:7" s="140" customFormat="1" ht="15">
      <c r="A64" s="132" t="s">
        <v>721</v>
      </c>
      <c r="B64" s="167"/>
      <c r="C64" s="173" t="s">
        <v>724</v>
      </c>
      <c r="D64" s="169">
        <v>2</v>
      </c>
      <c r="E64" s="196">
        <v>4250</v>
      </c>
      <c r="F64" s="195">
        <f t="shared" ref="F64:F75" si="0">E64/1.07</f>
        <v>3971.9626168224295</v>
      </c>
      <c r="G64" s="185"/>
    </row>
    <row r="65" spans="1:7" s="140" customFormat="1" ht="15">
      <c r="A65" s="132"/>
      <c r="B65" s="167"/>
      <c r="C65" s="168" t="s">
        <v>735</v>
      </c>
      <c r="D65" s="169"/>
      <c r="E65" s="196"/>
      <c r="F65" s="195"/>
      <c r="G65" s="185"/>
    </row>
    <row r="66" spans="1:7" s="140" customFormat="1">
      <c r="A66" s="132"/>
      <c r="B66" s="167"/>
      <c r="C66" s="168" t="s">
        <v>736</v>
      </c>
      <c r="D66" s="169"/>
      <c r="E66" s="196"/>
      <c r="F66" s="195"/>
      <c r="G66" s="185"/>
    </row>
    <row r="67" spans="1:7" s="140" customFormat="1">
      <c r="A67" s="132"/>
      <c r="B67" s="167"/>
      <c r="C67" s="168" t="s">
        <v>737</v>
      </c>
      <c r="D67" s="169"/>
      <c r="E67" s="196"/>
      <c r="F67" s="195"/>
      <c r="G67" s="185"/>
    </row>
    <row r="68" spans="1:7" s="140" customFormat="1">
      <c r="A68" s="132"/>
      <c r="B68" s="167"/>
      <c r="C68" s="168" t="s">
        <v>738</v>
      </c>
      <c r="D68" s="169"/>
      <c r="E68" s="196"/>
      <c r="F68" s="195"/>
      <c r="G68" s="185"/>
    </row>
    <row r="69" spans="1:7" s="140" customFormat="1">
      <c r="A69" s="132"/>
      <c r="B69" s="167"/>
      <c r="C69" s="168" t="s">
        <v>739</v>
      </c>
      <c r="D69" s="169"/>
      <c r="E69" s="196"/>
      <c r="F69" s="195"/>
      <c r="G69" s="185"/>
    </row>
    <row r="70" spans="1:7" s="140" customFormat="1">
      <c r="A70" s="132"/>
      <c r="B70" s="167"/>
      <c r="C70" s="168" t="s">
        <v>740</v>
      </c>
      <c r="D70" s="169"/>
      <c r="E70" s="196"/>
      <c r="F70" s="195"/>
      <c r="G70" s="185"/>
    </row>
    <row r="71" spans="1:7" s="140" customFormat="1">
      <c r="A71" s="132"/>
      <c r="B71" s="167"/>
      <c r="C71" s="168" t="s">
        <v>741</v>
      </c>
      <c r="D71" s="169"/>
      <c r="E71" s="196"/>
      <c r="F71" s="195"/>
      <c r="G71" s="185"/>
    </row>
    <row r="72" spans="1:7" s="140" customFormat="1" ht="15">
      <c r="A72" s="132"/>
      <c r="B72" s="167"/>
      <c r="C72" s="168" t="s">
        <v>181</v>
      </c>
      <c r="D72" s="169"/>
      <c r="E72" s="196"/>
      <c r="F72" s="195"/>
      <c r="G72" s="185"/>
    </row>
    <row r="73" spans="1:7" s="140" customFormat="1">
      <c r="A73" s="132"/>
      <c r="B73" s="167"/>
      <c r="C73" s="168" t="s">
        <v>742</v>
      </c>
      <c r="D73" s="169"/>
      <c r="E73" s="196"/>
      <c r="F73" s="195"/>
      <c r="G73" s="185"/>
    </row>
    <row r="74" spans="1:7" s="140" customFormat="1">
      <c r="A74" s="121"/>
      <c r="B74" s="170"/>
      <c r="C74" s="171" t="s">
        <v>743</v>
      </c>
      <c r="D74" s="172"/>
      <c r="E74" s="199"/>
      <c r="F74" s="200"/>
      <c r="G74" s="201"/>
    </row>
    <row r="75" spans="1:7" s="140" customFormat="1" ht="15">
      <c r="A75" s="192" t="s">
        <v>722</v>
      </c>
      <c r="B75" s="167"/>
      <c r="C75" s="126" t="s">
        <v>725</v>
      </c>
      <c r="D75" s="169">
        <v>2</v>
      </c>
      <c r="E75" s="196">
        <v>3800</v>
      </c>
      <c r="F75" s="195">
        <f t="shared" si="0"/>
        <v>3551.4018691588781</v>
      </c>
      <c r="G75" s="172"/>
    </row>
    <row r="76" spans="1:7">
      <c r="A76" s="193"/>
      <c r="B76" s="194"/>
      <c r="C76" s="168" t="s">
        <v>123</v>
      </c>
      <c r="D76" s="194"/>
      <c r="E76" s="194"/>
      <c r="F76" s="193"/>
      <c r="G76" s="194"/>
    </row>
    <row r="77" spans="1:7">
      <c r="A77" s="193"/>
      <c r="B77" s="194"/>
      <c r="C77" s="168" t="s">
        <v>744</v>
      </c>
      <c r="D77" s="194"/>
      <c r="E77" s="194"/>
      <c r="F77" s="193"/>
      <c r="G77" s="194"/>
    </row>
    <row r="78" spans="1:7">
      <c r="A78" s="193"/>
      <c r="B78" s="194"/>
      <c r="C78" s="168" t="s">
        <v>745</v>
      </c>
      <c r="D78" s="194"/>
      <c r="E78" s="194"/>
      <c r="F78" s="193"/>
      <c r="G78" s="194"/>
    </row>
    <row r="79" spans="1:7">
      <c r="A79" s="193"/>
      <c r="B79" s="194"/>
      <c r="C79" s="168" t="s">
        <v>746</v>
      </c>
      <c r="D79" s="194"/>
      <c r="E79" s="194"/>
      <c r="F79" s="193"/>
      <c r="G79" s="194"/>
    </row>
    <row r="80" spans="1:7">
      <c r="A80" s="193"/>
      <c r="B80" s="194"/>
      <c r="C80" s="168" t="s">
        <v>747</v>
      </c>
      <c r="D80" s="194"/>
      <c r="E80" s="194"/>
      <c r="F80" s="193"/>
      <c r="G80" s="194"/>
    </row>
    <row r="81" spans="1:7">
      <c r="A81" s="193"/>
      <c r="B81" s="194"/>
      <c r="C81" s="168" t="s">
        <v>748</v>
      </c>
      <c r="D81" s="194"/>
      <c r="E81" s="194"/>
      <c r="F81" s="193"/>
      <c r="G81" s="194"/>
    </row>
    <row r="82" spans="1:7">
      <c r="A82" s="193"/>
      <c r="B82" s="194"/>
      <c r="C82" s="168" t="s">
        <v>749</v>
      </c>
      <c r="D82" s="194"/>
      <c r="E82" s="194"/>
      <c r="F82" s="193"/>
      <c r="G82" s="194"/>
    </row>
    <row r="83" spans="1:7">
      <c r="A83" s="193"/>
      <c r="B83" s="194"/>
      <c r="C83" s="168" t="s">
        <v>181</v>
      </c>
      <c r="D83" s="194"/>
      <c r="E83" s="194"/>
      <c r="F83" s="193"/>
      <c r="G83" s="194"/>
    </row>
    <row r="84" spans="1:7">
      <c r="A84" s="193"/>
      <c r="B84" s="194"/>
      <c r="C84" s="168" t="s">
        <v>750</v>
      </c>
      <c r="D84" s="194"/>
      <c r="E84" s="194"/>
      <c r="F84" s="193"/>
      <c r="G84" s="194"/>
    </row>
    <row r="85" spans="1:7">
      <c r="A85" s="193"/>
      <c r="B85" s="194"/>
      <c r="C85" s="168" t="s">
        <v>751</v>
      </c>
      <c r="D85" s="194"/>
      <c r="E85" s="194"/>
      <c r="F85" s="193"/>
      <c r="G85" s="194"/>
    </row>
    <row r="86" spans="1:7">
      <c r="A86" s="197"/>
      <c r="B86" s="198"/>
      <c r="C86" s="198"/>
      <c r="D86" s="198"/>
      <c r="E86" s="198"/>
      <c r="F86" s="197"/>
      <c r="G86" s="198"/>
    </row>
  </sheetData>
  <sheetProtection algorithmName="SHA-512" hashValue="+r0jNKqG24XkMJ9Euv738g6p+SHQYh6ZS6uJqUM4CbSVLJ1hA6lN0FCxkVMZwFQuTIN1H1BkzFFEcHY60uqaEA==" saltValue="tlvht8VPUxANj1Fse3N/eA==" spinCount="100000" sheet="1" objects="1" scenarios="1"/>
  <mergeCells count="1">
    <mergeCell ref="A2:C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3"/>
  <sheetViews>
    <sheetView tabSelected="1" workbookViewId="0">
      <selection activeCell="G1" sqref="G1:H1048576"/>
    </sheetView>
  </sheetViews>
  <sheetFormatPr baseColWidth="10" defaultColWidth="13.33203125" defaultRowHeight="16"/>
  <cols>
    <col min="1" max="1" width="14.33203125" bestFit="1" customWidth="1"/>
    <col min="2" max="2" width="18.33203125" customWidth="1"/>
    <col min="3" max="3" width="65" bestFit="1" customWidth="1"/>
    <col min="4" max="4" width="8" bestFit="1" customWidth="1"/>
    <col min="5" max="6" width="9.1640625" bestFit="1" customWidth="1"/>
    <col min="7" max="7" width="6.6640625" bestFit="1" customWidth="1"/>
  </cols>
  <sheetData>
    <row r="1" spans="1:7" s="140" customFormat="1" ht="39">
      <c r="A1" s="178" t="s">
        <v>6</v>
      </c>
      <c r="B1" s="178" t="s">
        <v>1</v>
      </c>
      <c r="C1" s="179" t="s">
        <v>0</v>
      </c>
      <c r="D1" s="180" t="s">
        <v>5</v>
      </c>
      <c r="E1" s="181" t="s">
        <v>680</v>
      </c>
      <c r="F1" s="211" t="s">
        <v>681</v>
      </c>
      <c r="G1" s="183" t="s">
        <v>7</v>
      </c>
    </row>
    <row r="2" spans="1:7" ht="25">
      <c r="A2" s="263" t="s">
        <v>774</v>
      </c>
      <c r="B2" s="264"/>
      <c r="C2" s="265"/>
      <c r="D2" s="212"/>
      <c r="E2" s="212"/>
      <c r="F2" s="212"/>
      <c r="G2" s="212"/>
    </row>
    <row r="3" spans="1:7" s="218" customFormat="1">
      <c r="A3" s="213" t="s">
        <v>775</v>
      </c>
      <c r="B3" s="214"/>
      <c r="C3" s="213" t="s">
        <v>776</v>
      </c>
      <c r="D3" s="215">
        <v>2</v>
      </c>
      <c r="E3" s="216">
        <f>F3*1.07</f>
        <v>2198.9998000000001</v>
      </c>
      <c r="F3" s="217">
        <v>2055.14</v>
      </c>
      <c r="G3" s="213"/>
    </row>
    <row r="4" spans="1:7" s="218" customFormat="1">
      <c r="A4" s="219"/>
      <c r="B4" s="220"/>
      <c r="C4" s="219" t="s">
        <v>777</v>
      </c>
      <c r="D4" s="220"/>
      <c r="E4" s="219"/>
      <c r="F4" s="220"/>
      <c r="G4" s="219"/>
    </row>
    <row r="5" spans="1:7" s="218" customFormat="1">
      <c r="A5" s="219"/>
      <c r="B5" s="220"/>
      <c r="C5" s="219" t="s">
        <v>778</v>
      </c>
      <c r="D5" s="220"/>
      <c r="E5" s="219"/>
      <c r="F5" s="220"/>
      <c r="G5" s="219"/>
    </row>
    <row r="6" spans="1:7" s="218" customFormat="1">
      <c r="A6" s="219"/>
      <c r="B6" s="220"/>
      <c r="C6" s="219" t="s">
        <v>779</v>
      </c>
      <c r="D6" s="220"/>
      <c r="E6" s="219"/>
      <c r="F6" s="220"/>
      <c r="G6" s="219"/>
    </row>
    <row r="7" spans="1:7" s="218" customFormat="1">
      <c r="A7" s="219"/>
      <c r="B7" s="220"/>
      <c r="C7" s="219" t="s">
        <v>780</v>
      </c>
      <c r="D7" s="220"/>
      <c r="E7" s="219"/>
      <c r="F7" s="220"/>
      <c r="G7" s="219"/>
    </row>
    <row r="8" spans="1:7" s="218" customFormat="1">
      <c r="A8" s="219"/>
      <c r="B8" s="220"/>
      <c r="C8" s="219" t="s">
        <v>781</v>
      </c>
      <c r="D8" s="220"/>
      <c r="E8" s="219"/>
      <c r="F8" s="220"/>
      <c r="G8" s="219"/>
    </row>
    <row r="9" spans="1:7" s="218" customFormat="1">
      <c r="A9" s="219"/>
      <c r="B9" s="220"/>
      <c r="C9" s="219" t="s">
        <v>782</v>
      </c>
      <c r="D9" s="220"/>
      <c r="E9" s="219"/>
      <c r="F9" s="220"/>
      <c r="G9" s="219"/>
    </row>
    <row r="10" spans="1:7" s="218" customFormat="1">
      <c r="A10" s="219"/>
      <c r="B10" s="220"/>
      <c r="C10" s="219" t="s">
        <v>783</v>
      </c>
      <c r="D10" s="220"/>
      <c r="E10" s="219"/>
      <c r="F10" s="220"/>
      <c r="G10" s="219"/>
    </row>
    <row r="11" spans="1:7" s="218" customFormat="1">
      <c r="A11" s="219"/>
      <c r="B11" s="220"/>
      <c r="C11" s="219" t="s">
        <v>784</v>
      </c>
      <c r="D11" s="220"/>
      <c r="E11" s="219"/>
      <c r="F11" s="220"/>
      <c r="G11" s="219"/>
    </row>
    <row r="12" spans="1:7" s="218" customFormat="1">
      <c r="A12" s="219"/>
      <c r="B12" s="220"/>
      <c r="C12" s="219" t="s">
        <v>785</v>
      </c>
      <c r="D12" s="220"/>
      <c r="E12" s="219"/>
      <c r="F12" s="220"/>
      <c r="G12" s="219"/>
    </row>
    <row r="13" spans="1:7" s="218" customFormat="1">
      <c r="A13" s="219"/>
      <c r="B13" s="220"/>
      <c r="C13" s="219" t="s">
        <v>786</v>
      </c>
      <c r="D13" s="220"/>
      <c r="E13" s="219"/>
      <c r="F13" s="220"/>
      <c r="G13" s="219"/>
    </row>
    <row r="14" spans="1:7" s="218" customFormat="1">
      <c r="A14" s="219"/>
      <c r="B14" s="220"/>
      <c r="C14" s="219" t="s">
        <v>787</v>
      </c>
      <c r="D14" s="220"/>
      <c r="E14" s="219"/>
      <c r="F14" s="220"/>
      <c r="G14" s="219"/>
    </row>
    <row r="15" spans="1:7" s="218" customFormat="1">
      <c r="A15" s="221"/>
      <c r="B15" s="222"/>
      <c r="C15" s="221"/>
      <c r="D15" s="222"/>
      <c r="E15" s="221"/>
      <c r="F15" s="222"/>
      <c r="G15" s="221"/>
    </row>
    <row r="16" spans="1:7">
      <c r="A16" s="213" t="s">
        <v>788</v>
      </c>
      <c r="B16" s="213"/>
      <c r="C16" s="213" t="s">
        <v>789</v>
      </c>
      <c r="D16" s="213">
        <v>2</v>
      </c>
      <c r="E16" s="216">
        <f t="shared" ref="E16:E46" si="0">F16*1.07</f>
        <v>659.00229999999999</v>
      </c>
      <c r="F16" s="216">
        <v>615.89</v>
      </c>
      <c r="G16" s="213"/>
    </row>
    <row r="17" spans="1:7">
      <c r="A17" s="219"/>
      <c r="B17" s="219"/>
      <c r="C17" s="219" t="s">
        <v>790</v>
      </c>
      <c r="D17" s="219"/>
      <c r="E17" s="219"/>
      <c r="F17" s="219"/>
      <c r="G17" s="219"/>
    </row>
    <row r="18" spans="1:7">
      <c r="A18" s="219"/>
      <c r="B18" s="219"/>
      <c r="C18" s="219" t="s">
        <v>791</v>
      </c>
      <c r="D18" s="219"/>
      <c r="E18" s="219"/>
      <c r="F18" s="219"/>
      <c r="G18" s="219"/>
    </row>
    <row r="19" spans="1:7">
      <c r="A19" s="219"/>
      <c r="B19" s="219"/>
      <c r="C19" s="219" t="s">
        <v>792</v>
      </c>
      <c r="D19" s="219"/>
      <c r="E19" s="219"/>
      <c r="F19" s="219"/>
      <c r="G19" s="219"/>
    </row>
    <row r="20" spans="1:7">
      <c r="A20" s="219"/>
      <c r="B20" s="219"/>
      <c r="C20" s="219" t="s">
        <v>793</v>
      </c>
      <c r="D20" s="219"/>
      <c r="E20" s="219"/>
      <c r="F20" s="219"/>
      <c r="G20" s="219"/>
    </row>
    <row r="21" spans="1:7">
      <c r="A21" s="219"/>
      <c r="B21" s="219"/>
      <c r="C21" s="219" t="s">
        <v>794</v>
      </c>
      <c r="D21" s="219"/>
      <c r="E21" s="219"/>
      <c r="F21" s="219"/>
      <c r="G21" s="219"/>
    </row>
    <row r="22" spans="1:7">
      <c r="A22" s="219"/>
      <c r="B22" s="219"/>
      <c r="C22" s="219" t="s">
        <v>795</v>
      </c>
      <c r="D22" s="219"/>
      <c r="E22" s="219"/>
      <c r="F22" s="219"/>
      <c r="G22" s="219"/>
    </row>
    <row r="23" spans="1:7">
      <c r="A23" s="219"/>
      <c r="B23" s="219"/>
      <c r="C23" s="219" t="s">
        <v>796</v>
      </c>
      <c r="D23" s="219"/>
      <c r="E23" s="219"/>
      <c r="F23" s="219"/>
      <c r="G23" s="219"/>
    </row>
    <row r="24" spans="1:7">
      <c r="A24" s="219"/>
      <c r="B24" s="219"/>
      <c r="C24" s="219" t="s">
        <v>797</v>
      </c>
      <c r="D24" s="219"/>
      <c r="E24" s="219"/>
      <c r="F24" s="219"/>
      <c r="G24" s="219"/>
    </row>
    <row r="25" spans="1:7">
      <c r="A25" s="219"/>
      <c r="B25" s="219"/>
      <c r="C25" s="219" t="s">
        <v>798</v>
      </c>
      <c r="D25" s="219"/>
      <c r="E25" s="219"/>
      <c r="F25" s="219"/>
      <c r="G25" s="219"/>
    </row>
    <row r="26" spans="1:7">
      <c r="A26" s="219"/>
      <c r="B26" s="219"/>
      <c r="C26" s="219" t="s">
        <v>799</v>
      </c>
      <c r="D26" s="219"/>
      <c r="E26" s="219"/>
      <c r="F26" s="219"/>
      <c r="G26" s="219"/>
    </row>
    <row r="27" spans="1:7">
      <c r="A27" s="219"/>
      <c r="B27" s="219"/>
      <c r="C27" s="219"/>
      <c r="D27" s="219"/>
      <c r="E27" s="219"/>
      <c r="F27" s="219"/>
      <c r="G27" s="219"/>
    </row>
    <row r="28" spans="1:7">
      <c r="A28" s="213" t="s">
        <v>800</v>
      </c>
      <c r="B28" s="214"/>
      <c r="C28" s="213" t="s">
        <v>801</v>
      </c>
      <c r="D28" s="223">
        <v>2</v>
      </c>
      <c r="E28" s="217">
        <f t="shared" si="0"/>
        <v>3598.9985000000006</v>
      </c>
      <c r="F28" s="216">
        <v>3363.55</v>
      </c>
      <c r="G28" s="213"/>
    </row>
    <row r="29" spans="1:7">
      <c r="A29" s="224"/>
      <c r="B29" s="225"/>
      <c r="C29" s="219" t="s">
        <v>802</v>
      </c>
      <c r="D29" s="226"/>
      <c r="E29" s="227"/>
      <c r="F29" s="228"/>
      <c r="G29" s="229"/>
    </row>
    <row r="30" spans="1:7">
      <c r="A30" s="224"/>
      <c r="B30" s="225"/>
      <c r="C30" s="219" t="s">
        <v>781</v>
      </c>
      <c r="D30" s="226"/>
      <c r="E30" s="227"/>
      <c r="F30" s="228"/>
      <c r="G30" s="230"/>
    </row>
    <row r="31" spans="1:7">
      <c r="A31" s="224"/>
      <c r="B31" s="225"/>
      <c r="C31" s="219" t="s">
        <v>803</v>
      </c>
      <c r="D31" s="226"/>
      <c r="E31" s="227"/>
      <c r="F31" s="228"/>
      <c r="G31" s="230"/>
    </row>
    <row r="32" spans="1:7">
      <c r="A32" s="224"/>
      <c r="B32" s="225"/>
      <c r="C32" s="219" t="s">
        <v>804</v>
      </c>
      <c r="D32" s="226"/>
      <c r="E32" s="227"/>
      <c r="F32" s="228"/>
      <c r="G32" s="230"/>
    </row>
    <row r="33" spans="1:7">
      <c r="A33" s="224"/>
      <c r="B33" s="225"/>
      <c r="C33" s="219" t="s">
        <v>805</v>
      </c>
      <c r="D33" s="226"/>
      <c r="E33" s="227"/>
      <c r="F33" s="228"/>
      <c r="G33" s="230"/>
    </row>
    <row r="34" spans="1:7">
      <c r="A34" s="224"/>
      <c r="B34" s="225"/>
      <c r="C34" s="219" t="s">
        <v>806</v>
      </c>
      <c r="D34" s="226"/>
      <c r="E34" s="227"/>
      <c r="F34" s="228"/>
      <c r="G34" s="230"/>
    </row>
    <row r="35" spans="1:7">
      <c r="A35" s="224"/>
      <c r="B35" s="225"/>
      <c r="C35" s="219" t="s">
        <v>807</v>
      </c>
      <c r="D35" s="226"/>
      <c r="E35" s="227"/>
      <c r="F35" s="228"/>
      <c r="G35" s="230"/>
    </row>
    <row r="36" spans="1:7">
      <c r="A36" s="224"/>
      <c r="B36" s="225"/>
      <c r="C36" s="219" t="s">
        <v>808</v>
      </c>
      <c r="D36" s="226"/>
      <c r="E36" s="227"/>
      <c r="F36" s="228"/>
      <c r="G36" s="230"/>
    </row>
    <row r="37" spans="1:7">
      <c r="A37" s="224"/>
      <c r="B37" s="225"/>
      <c r="C37" s="219" t="s">
        <v>809</v>
      </c>
      <c r="D37" s="226"/>
      <c r="E37" s="227"/>
      <c r="F37" s="228"/>
      <c r="G37" s="230"/>
    </row>
    <row r="38" spans="1:7">
      <c r="A38" s="224"/>
      <c r="B38" s="225"/>
      <c r="C38" s="219" t="s">
        <v>810</v>
      </c>
      <c r="D38" s="226"/>
      <c r="E38" s="227"/>
      <c r="F38" s="228"/>
      <c r="G38" s="230"/>
    </row>
    <row r="39" spans="1:7">
      <c r="A39" s="224"/>
      <c r="B39" s="225"/>
      <c r="C39" s="219" t="s">
        <v>811</v>
      </c>
      <c r="D39" s="226"/>
      <c r="E39" s="227"/>
      <c r="F39" s="228"/>
      <c r="G39" s="230"/>
    </row>
    <row r="40" spans="1:7">
      <c r="A40" s="224"/>
      <c r="B40" s="225"/>
      <c r="C40" s="219" t="s">
        <v>812</v>
      </c>
      <c r="D40" s="226"/>
      <c r="E40" s="227"/>
      <c r="F40" s="228"/>
      <c r="G40" s="230"/>
    </row>
    <row r="41" spans="1:7">
      <c r="A41" s="224"/>
      <c r="B41" s="225"/>
      <c r="C41" s="219" t="s">
        <v>785</v>
      </c>
      <c r="D41" s="226"/>
      <c r="E41" s="227"/>
      <c r="F41" s="228"/>
      <c r="G41" s="230"/>
    </row>
    <row r="42" spans="1:7">
      <c r="A42" s="224"/>
      <c r="B42" s="225"/>
      <c r="C42" s="219" t="s">
        <v>813</v>
      </c>
      <c r="D42" s="226"/>
      <c r="E42" s="227"/>
      <c r="F42" s="228"/>
      <c r="G42" s="230"/>
    </row>
    <row r="43" spans="1:7">
      <c r="A43" s="224"/>
      <c r="B43" s="225"/>
      <c r="C43" s="219" t="s">
        <v>814</v>
      </c>
      <c r="D43" s="226"/>
      <c r="E43" s="227"/>
      <c r="F43" s="228"/>
      <c r="G43" s="230"/>
    </row>
    <row r="44" spans="1:7">
      <c r="A44" s="224"/>
      <c r="B44" s="225"/>
      <c r="C44" s="219" t="s">
        <v>815</v>
      </c>
      <c r="D44" s="226"/>
      <c r="E44" s="227"/>
      <c r="F44" s="228"/>
      <c r="G44" s="230"/>
    </row>
    <row r="45" spans="1:7">
      <c r="A45" s="231"/>
      <c r="B45" s="232"/>
      <c r="C45" s="231"/>
      <c r="D45" s="233"/>
      <c r="E45" s="234"/>
      <c r="F45" s="235"/>
      <c r="G45" s="231"/>
    </row>
    <row r="46" spans="1:7">
      <c r="A46" s="236" t="s">
        <v>816</v>
      </c>
      <c r="B46" s="224"/>
      <c r="C46" s="237" t="s">
        <v>817</v>
      </c>
      <c r="D46" s="226">
        <v>2</v>
      </c>
      <c r="E46" s="227">
        <f t="shared" si="0"/>
        <v>4998.9972000000007</v>
      </c>
      <c r="F46" s="228">
        <v>4671.96</v>
      </c>
      <c r="G46" s="238"/>
    </row>
    <row r="47" spans="1:7">
      <c r="A47" s="239"/>
      <c r="B47" s="132"/>
      <c r="C47" s="220" t="s">
        <v>781</v>
      </c>
      <c r="D47" s="132"/>
      <c r="E47" s="240"/>
      <c r="F47" s="132"/>
      <c r="G47" s="241"/>
    </row>
    <row r="48" spans="1:7">
      <c r="A48" s="239"/>
      <c r="B48" s="132"/>
      <c r="C48" s="220" t="s">
        <v>803</v>
      </c>
      <c r="D48" s="132"/>
      <c r="E48" s="240"/>
      <c r="F48" s="132"/>
      <c r="G48" s="241"/>
    </row>
    <row r="49" spans="1:7">
      <c r="A49" s="239"/>
      <c r="B49" s="132"/>
      <c r="C49" s="220" t="s">
        <v>818</v>
      </c>
      <c r="D49" s="132"/>
      <c r="E49" s="240"/>
      <c r="F49" s="132"/>
      <c r="G49" s="241"/>
    </row>
    <row r="50" spans="1:7">
      <c r="A50" s="239"/>
      <c r="B50" s="132"/>
      <c r="C50" s="220" t="s">
        <v>804</v>
      </c>
      <c r="D50" s="132"/>
      <c r="E50" s="240"/>
      <c r="F50" s="132"/>
      <c r="G50" s="241"/>
    </row>
    <row r="51" spans="1:7">
      <c r="A51" s="239"/>
      <c r="B51" s="132"/>
      <c r="C51" s="220" t="s">
        <v>805</v>
      </c>
      <c r="D51" s="132"/>
      <c r="E51" s="240"/>
      <c r="F51" s="132"/>
      <c r="G51" s="241"/>
    </row>
    <row r="52" spans="1:7">
      <c r="A52" s="239"/>
      <c r="B52" s="132"/>
      <c r="C52" s="220" t="s">
        <v>819</v>
      </c>
      <c r="D52" s="132"/>
      <c r="E52" s="240"/>
      <c r="F52" s="132"/>
      <c r="G52" s="241"/>
    </row>
    <row r="53" spans="1:7">
      <c r="A53" s="239"/>
      <c r="B53" s="132"/>
      <c r="C53" s="220" t="s">
        <v>808</v>
      </c>
      <c r="D53" s="132"/>
      <c r="E53" s="240"/>
      <c r="F53" s="132"/>
      <c r="G53" s="241"/>
    </row>
    <row r="54" spans="1:7">
      <c r="A54" s="239"/>
      <c r="B54" s="132"/>
      <c r="C54" s="220" t="s">
        <v>809</v>
      </c>
      <c r="D54" s="132"/>
      <c r="E54" s="240"/>
      <c r="F54" s="132"/>
      <c r="G54" s="241"/>
    </row>
    <row r="55" spans="1:7">
      <c r="A55" s="239"/>
      <c r="B55" s="132"/>
      <c r="C55" s="220" t="s">
        <v>810</v>
      </c>
      <c r="D55" s="132"/>
      <c r="E55" s="240"/>
      <c r="F55" s="132"/>
      <c r="G55" s="241"/>
    </row>
    <row r="56" spans="1:7">
      <c r="A56" s="239"/>
      <c r="B56" s="132"/>
      <c r="C56" s="220" t="s">
        <v>811</v>
      </c>
      <c r="D56" s="132"/>
      <c r="E56" s="240"/>
      <c r="F56" s="132"/>
      <c r="G56" s="241"/>
    </row>
    <row r="57" spans="1:7">
      <c r="A57" s="239"/>
      <c r="B57" s="132"/>
      <c r="C57" s="220" t="s">
        <v>820</v>
      </c>
      <c r="D57" s="132"/>
      <c r="E57" s="240"/>
      <c r="F57" s="132"/>
      <c r="G57" s="241"/>
    </row>
    <row r="58" spans="1:7">
      <c r="A58" s="239"/>
      <c r="B58" s="132"/>
      <c r="C58" s="220" t="s">
        <v>777</v>
      </c>
      <c r="D58" s="132"/>
      <c r="E58" s="240"/>
      <c r="F58" s="132"/>
      <c r="G58" s="241"/>
    </row>
    <row r="59" spans="1:7">
      <c r="A59" s="239"/>
      <c r="B59" s="132"/>
      <c r="C59" s="220" t="s">
        <v>786</v>
      </c>
      <c r="D59" s="132"/>
      <c r="E59" s="240"/>
      <c r="F59" s="132"/>
      <c r="G59" s="241"/>
    </row>
    <row r="60" spans="1:7">
      <c r="A60" s="239"/>
      <c r="B60" s="132"/>
      <c r="C60" s="220" t="s">
        <v>787</v>
      </c>
      <c r="D60" s="132"/>
      <c r="E60" s="240"/>
      <c r="F60" s="132"/>
      <c r="G60" s="241"/>
    </row>
    <row r="61" spans="1:7">
      <c r="A61" s="239"/>
      <c r="B61" s="132"/>
      <c r="C61" s="220" t="s">
        <v>821</v>
      </c>
      <c r="D61" s="132"/>
      <c r="E61" s="240"/>
      <c r="F61" s="132"/>
      <c r="G61" s="241"/>
    </row>
    <row r="62" spans="1:7">
      <c r="A62" s="239"/>
      <c r="B62" s="132"/>
      <c r="C62" s="220" t="s">
        <v>822</v>
      </c>
      <c r="D62" s="132"/>
      <c r="E62" s="240"/>
      <c r="F62" s="132"/>
      <c r="G62" s="241"/>
    </row>
    <row r="63" spans="1:7">
      <c r="A63" s="242"/>
      <c r="B63" s="121"/>
      <c r="C63" s="222" t="s">
        <v>815</v>
      </c>
      <c r="D63" s="121"/>
      <c r="E63" s="243"/>
      <c r="F63" s="121"/>
      <c r="G63" s="29"/>
    </row>
  </sheetData>
  <sheetProtection algorithmName="SHA-512" hashValue="Qbtl1E6WCntvs+PAL17Bs/wJOqBVddA3tHLu5lqh4adXitWwmc6qGYq/Vr4vxAboYmxqyONyk009RxsnEu/21g==" saltValue="hMoLKUpby4o+tQygcj1inA==" spinCount="100000" sheet="1" objects="1" scenarios="1"/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Pricelist</vt:lpstr>
      <vt:lpstr>Video ConferenceCam</vt:lpstr>
      <vt:lpstr>License</vt:lpstr>
      <vt:lpstr>Headset</vt:lpstr>
      <vt:lpstr>Mouse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Rattipong Patayakorn</dc:creator>
  <cp:lastModifiedBy>Peerawit Aunruan</cp:lastModifiedBy>
  <cp:lastPrinted>2015-06-12T04:43:13Z</cp:lastPrinted>
  <dcterms:created xsi:type="dcterms:W3CDTF">2015-05-25T09:15:34Z</dcterms:created>
  <dcterms:modified xsi:type="dcterms:W3CDTF">2026-09-10T08:51:46Z</dcterms:modified>
</cp:coreProperties>
</file>