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/>
  <mc:AlternateContent xmlns:mc="http://schemas.openxmlformats.org/markup-compatibility/2006">
    <mc:Choice Requires="x15">
      <x15ac:absPath xmlns:x15ac="http://schemas.microsoft.com/office/spreadsheetml/2010/11/ac" url="/Users/peerawit/Downloads/Pricelist/Dlink/"/>
    </mc:Choice>
  </mc:AlternateContent>
  <xr:revisionPtr revIDLastSave="0" documentId="13_ncr:1_{8CAF6C48-72EE-064A-A803-E6D69E9B0351}" xr6:coauthVersionLast="47" xr6:coauthVersionMax="47" xr10:uidLastSave="{00000000-0000-0000-0000-000000000000}"/>
  <bookViews>
    <workbookView xWindow="0" yWindow="500" windowWidth="33600" windowHeight="19040" activeTab="2" xr2:uid="{833A62C4-03FD-4747-86DC-059B3077F413}"/>
  </bookViews>
  <sheets>
    <sheet name="Pricelist" sheetId="3" r:id="rId1"/>
    <sheet name="DLink Consumer" sheetId="1" r:id="rId2"/>
    <sheet name="DLink Call Center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2" i="1" l="1"/>
  <c r="D98" i="1"/>
  <c r="C79" i="1"/>
  <c r="D79" i="1" s="1"/>
  <c r="C75" i="1"/>
  <c r="D75" i="1" s="1"/>
  <c r="C71" i="1"/>
  <c r="D71" i="1" s="1"/>
  <c r="C66" i="1"/>
  <c r="D66" i="1" s="1"/>
  <c r="C58" i="1"/>
  <c r="D58" i="1" s="1"/>
  <c r="C25" i="1"/>
  <c r="D25" i="1" s="1"/>
  <c r="D13" i="1" l="1"/>
  <c r="D93" i="1"/>
  <c r="D51" i="1" l="1"/>
  <c r="D32" i="1"/>
  <c r="D87" i="1"/>
  <c r="D83" i="1"/>
  <c r="D45" i="1"/>
  <c r="D39" i="1"/>
  <c r="D19" i="1"/>
  <c r="D4" i="1"/>
</calcChain>
</file>

<file path=xl/sharedStrings.xml><?xml version="1.0" encoding="utf-8"?>
<sst xmlns="http://schemas.openxmlformats.org/spreadsheetml/2006/main" count="311" uniqueCount="165">
  <si>
    <t>Description</t>
  </si>
  <si>
    <t>SRP
(in VAT)</t>
  </si>
  <si>
    <t>Warranty</t>
  </si>
  <si>
    <t>Gigabit Ethernet Switches</t>
  </si>
  <si>
    <t>DLK-DGS-1005A</t>
  </si>
  <si>
    <t>Desktop or wall-mount design Gigabit Ethernet Switch</t>
  </si>
  <si>
    <t>Manual +  Power Adapter included</t>
  </si>
  <si>
    <t>DLK-DGS-1008A</t>
  </si>
  <si>
    <t>11" Desktop Gigabit Ethernet Switch</t>
  </si>
  <si>
    <t>Manual + Rackmount Brackets + Power Adapter included</t>
  </si>
  <si>
    <t>Unmanaged Fast Ethernet</t>
  </si>
  <si>
    <t>SRP
(ex VAT)</t>
  </si>
  <si>
    <t>Limited Lifetime</t>
  </si>
  <si>
    <t>4G LTE Mobile Router</t>
  </si>
  <si>
    <t>รองรับ 4G/LTE FDD 800/900/1800/2100/2600 Mhz ของ DTAC, TRUE H, AIS</t>
  </si>
  <si>
    <t>รองรับ 3G/HSPA+ 900/2100 ของ AIS, TOT, DTAC(2100Mhz), TRUE(2100Mhz)</t>
  </si>
  <si>
    <t>รองรับ GPRS/EDGE 850/900/1800/1900 ของทุกเครือข่าย</t>
  </si>
  <si>
    <t>รองรับ WiFi b/g/n ใช้งานได้พร้อมกัน 10 เครื่อง</t>
  </si>
  <si>
    <t>มีช่องใส่ Micro-SD รองรับความจุ 32 GB</t>
  </si>
  <si>
    <t>Battery ขนาด 2000mAh ใช้งานต่อเนื่องได้ 4-5 ชม.</t>
  </si>
  <si>
    <t>5-port 10/100/1000Mbps Unmanaged Gigabit Swtich (Plastic)</t>
  </si>
  <si>
    <t>8-port 10/100/1000Mbps Unmanaged Gigabit Swtich (Plastic)</t>
  </si>
  <si>
    <t>16-port 10/100/1000Mbps Unmanaged Gigabit Swtich (Metalic, Rackmountable)</t>
  </si>
  <si>
    <t>24-port 10/100/1000Mbps Unmanaged Gigabit Swtich (Metalic, Rackmountable)</t>
  </si>
  <si>
    <t>Speed 300 Mbps</t>
  </si>
  <si>
    <t>สามารถใส่ SIM ได้ทุกค่าย</t>
  </si>
  <si>
    <t>3 Years</t>
  </si>
  <si>
    <t>Wireless-N300 4G LTE  Router</t>
  </si>
  <si>
    <t>ในกล่องมีสาย USB ไม่มี adapter</t>
  </si>
  <si>
    <t>P/N</t>
  </si>
  <si>
    <t>DLK-DGS-1024C</t>
  </si>
  <si>
    <t>DLK-DGS-1016C</t>
  </si>
  <si>
    <t>Status</t>
  </si>
  <si>
    <t>Stock</t>
  </si>
  <si>
    <t>บริการหลังการขายและสอบถามข้อมูล (การติดตั้ง, ปัญหาต่างๆ)</t>
  </si>
  <si>
    <t>สามารถติดต่อได้ที่    &gt;&gt;&gt;   Call Center D-Link  : 02-035-7200</t>
  </si>
  <si>
    <t>วันจันทร์ - ศุกร์  เวลา 9.00 - 18.00  (ภาษาไทย)</t>
  </si>
  <si>
    <t xml:space="preserve">                       เวลา 18.00 - 9.00  (ภาษาอังกฤษ)</t>
  </si>
  <si>
    <t>วันเสาร์ - อาทิตย์  ตลอด 24 ชั่วโมง (ภาษาอังกฤษ)</t>
  </si>
  <si>
    <t>หรือ สามารถสอบถามข้อมูล แจ้ง ปัญหา ผ่านทาง  Line ID: @DLINK</t>
  </si>
  <si>
    <t>DLK-DWR-M930</t>
  </si>
  <si>
    <t>3 port 10/100</t>
  </si>
  <si>
    <t>DLK-DWR-930M</t>
  </si>
  <si>
    <t>DLK-DWR-U2000</t>
  </si>
  <si>
    <t>5G Pocket WiFi</t>
  </si>
  <si>
    <t>รองรับ 4G/5G ทุกเครือยข่าย AIS, DTAC, TRUE, NT</t>
  </si>
  <si>
    <t>รองรับ WiFi คลื่นความถี่ 2.4G (300Mbps) และ 5G (867Mbps)</t>
  </si>
  <si>
    <t>Built-in 5000mAh battery</t>
  </si>
  <si>
    <t>Nano SIM card slot supports 5G or 4G/LTE</t>
  </si>
  <si>
    <t>Category Level 1</t>
  </si>
  <si>
    <t>Category Level 2</t>
  </si>
  <si>
    <t>Category Level 3</t>
  </si>
  <si>
    <t>Brand</t>
  </si>
  <si>
    <t>Vendor Product Code</t>
  </si>
  <si>
    <t>Article Code</t>
  </si>
  <si>
    <t>Article Description</t>
  </si>
  <si>
    <t xml:space="preserve">SRP inc.vat </t>
  </si>
  <si>
    <t>Product Type (SNS/B2B)</t>
  </si>
  <si>
    <t>Color</t>
  </si>
  <si>
    <t>EAN/UPC Code</t>
  </si>
  <si>
    <t>Free Bundle</t>
  </si>
  <si>
    <t>Selling Point</t>
  </si>
  <si>
    <t>Basic dimension W x H x L (cm)</t>
  </si>
  <si>
    <t>weight (kg.)</t>
  </si>
  <si>
    <t>ICT</t>
  </si>
  <si>
    <t>Data Sheet Link</t>
  </si>
  <si>
    <t>Remark</t>
  </si>
  <si>
    <t>CPU</t>
  </si>
  <si>
    <t>Model</t>
  </si>
  <si>
    <t>Networking</t>
  </si>
  <si>
    <t>Wireless</t>
  </si>
  <si>
    <t>Hub &amp; Switch</t>
  </si>
  <si>
    <t>SNS</t>
  </si>
  <si>
    <t>D-Link</t>
  </si>
  <si>
    <t>DWR-930M</t>
  </si>
  <si>
    <t>DWR-M930</t>
  </si>
  <si>
    <t>DWR-U2000</t>
  </si>
  <si>
    <t>13.6x10.3x7.6</t>
  </si>
  <si>
    <t>25x18.5x6.8</t>
  </si>
  <si>
    <t>17.6x9.7x3.25</t>
  </si>
  <si>
    <t>13.8x13.8x0.2</t>
  </si>
  <si>
    <t>DGS-1005A</t>
  </si>
  <si>
    <t>DGS-1008A</t>
  </si>
  <si>
    <t>DGS-1016C</t>
  </si>
  <si>
    <t>DGS-1024C</t>
  </si>
  <si>
    <t>15.8x10.4x9.4</t>
  </si>
  <si>
    <t>35.6x25.6x9.7</t>
  </si>
  <si>
    <t>22x17x6.2</t>
  </si>
  <si>
    <t>DLK-DWR-M905</t>
  </si>
  <si>
    <t>Wireless N300 4G LTE Router (1 Port)</t>
  </si>
  <si>
    <t xml:space="preserve">1 LAN + 1 WAN </t>
  </si>
  <si>
    <t>Support nano-SIM</t>
  </si>
  <si>
    <t>DWR-M905</t>
  </si>
  <si>
    <t>5.6x24.8x15.8</t>
  </si>
  <si>
    <t>DLK-DGS-108GL</t>
  </si>
  <si>
    <t>8-portUnmanagedGigabitSwitch (Metal)</t>
  </si>
  <si>
    <t>8 port 10/100/1000 วัสดุเป็นเหล็ก</t>
  </si>
  <si>
    <t>DGS-108GL</t>
  </si>
  <si>
    <t>Wireless 4G+5G Pocket Wifi</t>
  </si>
  <si>
    <t>Speed 150 Mbps</t>
  </si>
  <si>
    <t>by order</t>
  </si>
  <si>
    <t>DLK-DWR-933M</t>
  </si>
  <si>
    <t>4G/LTE Cat 6 Wifi Router</t>
  </si>
  <si>
    <t>Wifi 6</t>
  </si>
  <si>
    <t>Speed up to 600 Mbps</t>
  </si>
  <si>
    <t>รองรับ WiFi b/g/n ใช้งานได้พร้อมกัน 64 เครื่อง</t>
  </si>
  <si>
    <t>Wireless Router 4G+5G</t>
  </si>
  <si>
    <t>3 port 10/100/1000</t>
  </si>
  <si>
    <t>Wireless AC1500 2.4GHz up to 300Mbps and 5GHz up to 1204Mbps</t>
  </si>
  <si>
    <t>DLK-DWR-X2000</t>
  </si>
  <si>
    <t>5G AX1800 WI-FI 6 Router</t>
  </si>
  <si>
    <t>Next generation 5G connectivity speeds up to 2.6 Gbps</t>
  </si>
  <si>
    <t>Wi-Fi6 AX1800</t>
  </si>
  <si>
    <t>1 Gigabit Ethernet WAN/LAN port wired connectivity</t>
  </si>
  <si>
    <t>( Optional add in VOiP Port )</t>
  </si>
  <si>
    <t xml:space="preserve"> Connect up to 32 devices</t>
  </si>
  <si>
    <t>DWR-933M</t>
  </si>
  <si>
    <t>DWR-X2000</t>
  </si>
  <si>
    <t>B2B</t>
  </si>
  <si>
    <t>14x9.35x3.7</t>
  </si>
  <si>
    <t>16x7.2x5.3</t>
  </si>
  <si>
    <t>DLK-DWR-U2100</t>
  </si>
  <si>
    <t>5G/LTE Mobile Router</t>
  </si>
  <si>
    <t>Dual-Band AX900 Wi-Fi 6</t>
  </si>
  <si>
    <t>Built-in 6000mAh battery</t>
  </si>
  <si>
    <t>Support 2.4G and 5G Bands</t>
  </si>
  <si>
    <t>Support 8+32=40 surfing users</t>
  </si>
  <si>
    <t>DLK-DWR-M975X</t>
  </si>
  <si>
    <t>Wireless AX1500 4G LTE CAT6 Router</t>
  </si>
  <si>
    <t>1 WAN 10/100/1000</t>
  </si>
  <si>
    <t>DWR-U2100</t>
  </si>
  <si>
    <t>DWR-M975X</t>
  </si>
  <si>
    <t>7.1x13.8x1.42</t>
  </si>
  <si>
    <t>25.5x5.6x25.5</t>
  </si>
  <si>
    <t xml:space="preserve">SRP exc.vat </t>
  </si>
  <si>
    <t>DLK-DES-1016D</t>
  </si>
  <si>
    <t>Switch 16 Port 10/100</t>
  </si>
  <si>
    <t>USB HUB</t>
  </si>
  <si>
    <t>DLK-DUB-M350</t>
  </si>
  <si>
    <t>1 Year</t>
  </si>
  <si>
    <t>3in1 USB-C Hub with HDMI 1USB-C PD100W</t>
  </si>
  <si>
    <t>DLK-DWR-932M</t>
  </si>
  <si>
    <t>4G Mobile WiFi150Mbps</t>
  </si>
  <si>
    <t>Speed 150Mbps</t>
  </si>
  <si>
    <t>DWR-932M</t>
  </si>
  <si>
    <t>7x10x17</t>
  </si>
  <si>
    <t>DES-1016D</t>
  </si>
  <si>
    <t>16x21x6</t>
  </si>
  <si>
    <t>USB Hub</t>
  </si>
  <si>
    <t>DUB-M350</t>
  </si>
  <si>
    <t>11.5x12.8x5</t>
  </si>
  <si>
    <t>DLK-DWA-X305</t>
  </si>
  <si>
    <t>WiFi 6 High Gain USB Adapter</t>
  </si>
  <si>
    <t>DLK-M30-PACK3</t>
  </si>
  <si>
    <t>AX3000 WiFi6 Smart Mesh Router Pack3</t>
  </si>
  <si>
    <t>M30-PACK3</t>
  </si>
  <si>
    <t>DWA-X350</t>
  </si>
  <si>
    <t>0.95x14.9x1.98</t>
  </si>
  <si>
    <t>15.5x28x24</t>
  </si>
  <si>
    <t>2.4 GHz up to 574 Mbps + 5 GHz up to 2403 Mbps</t>
  </si>
  <si>
    <t>4 Gigabit port + 1Gigabit WAN port</t>
  </si>
  <si>
    <t>DLK-DWR-940M</t>
  </si>
  <si>
    <t>DWR-940M</t>
  </si>
  <si>
    <t>WiFi 6 Mobile Hotspot</t>
  </si>
  <si>
    <t>1.85x14,5x7.3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</si>
</sst>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(&quot;฿&quot;* #,##0.00_);_(&quot;฿&quot;* \(#,##0.00\);_(&quot;฿&quot;* &quot;-&quot;??_);_(@_)"/>
    <numFmt numFmtId="167" formatCode="_-* #,##0_-;\-* #,##0_-;_-* &quot;-&quot;??_-;_-@_-"/>
    <numFmt numFmtId="168" formatCode="General_)"/>
    <numFmt numFmtId="169" formatCode="_-&quot;L. &quot;* #,##0.00_-;\-&quot;L. &quot;* #,##0.00_-;_-&quot;L. &quot;* &quot;-&quot;??_-;_-@_-"/>
  </numFmts>
  <fonts count="104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2"/>
      <name val="Comic Sans MS"/>
      <family val="4"/>
    </font>
    <font>
      <sz val="10"/>
      <name val="Helv"/>
      <family val="2"/>
    </font>
    <font>
      <sz val="10"/>
      <color indexed="8"/>
      <name val="Arial"/>
      <family val="2"/>
      <charset val="222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Times New Roman"/>
      <family val="1"/>
    </font>
    <font>
      <sz val="12"/>
      <name val="新細明體"/>
      <family val="1"/>
      <charset val="136"/>
    </font>
    <font>
      <sz val="12"/>
      <name val="宋体"/>
      <charset val="134"/>
    </font>
    <font>
      <sz val="10"/>
      <name val="Geneva"/>
      <family val="2"/>
    </font>
    <font>
      <sz val="11"/>
      <color indexed="16"/>
      <name val="Tahoma"/>
      <family val="2"/>
    </font>
    <font>
      <sz val="11"/>
      <color indexed="17"/>
      <name val="Tahoma"/>
      <family val="2"/>
    </font>
    <font>
      <b/>
      <sz val="10"/>
      <name val="MS Sans Serif"/>
      <family val="2"/>
      <charset val="222"/>
    </font>
    <font>
      <sz val="14"/>
      <name val="Cordia New"/>
      <family val="2"/>
    </font>
    <font>
      <sz val="9"/>
      <name val="Geneva"/>
      <family val="2"/>
    </font>
    <font>
      <sz val="12"/>
      <name val="新細明體"/>
      <family val="1"/>
      <charset val="136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Tahoma"/>
      <family val="2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  <scheme val="major"/>
    </font>
    <font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1"/>
      <charset val="136"/>
      <scheme val="minor"/>
    </font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6"/>
      <scheme val="minor"/>
    </font>
    <font>
      <sz val="10"/>
      <name val="Calibri"/>
      <family val="2"/>
      <scheme val="minor"/>
    </font>
    <font>
      <sz val="16"/>
      <color theme="1"/>
      <name val="Calibri"/>
      <family val="2"/>
      <charset val="222"/>
      <scheme val="minor"/>
    </font>
    <font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9C5700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8"/>
      <name val="Calibri"/>
      <family val="2"/>
      <charset val="222"/>
      <scheme val="minor"/>
    </font>
    <font>
      <sz val="10"/>
      <color rgb="FFFFFFFF"/>
      <name val="Calibri"/>
      <family val="2"/>
      <scheme val="minor"/>
    </font>
    <font>
      <sz val="10"/>
      <color rgb="FFCC9900"/>
      <name val="Calibri"/>
      <family val="2"/>
      <scheme val="minor"/>
    </font>
    <font>
      <u/>
      <sz val="10"/>
      <color indexed="12"/>
      <name val="Calibri"/>
      <family val="2"/>
      <scheme val="minor"/>
    </font>
  </fonts>
  <fills count="6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0070C0"/>
        <bgColor rgb="FF000000"/>
      </patternFill>
    </fill>
    <fill>
      <patternFill patternType="solid">
        <fgColor rgb="FF4BACC6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512">
    <xf numFmtId="0" fontId="0" fillId="0" borderId="0"/>
    <xf numFmtId="0" fontId="45" fillId="0" borderId="0"/>
    <xf numFmtId="0" fontId="45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52" fillId="25" borderId="0" applyNumberFormat="0" applyBorder="0" applyAlignment="0" applyProtection="0"/>
    <xf numFmtId="0" fontId="25" fillId="3" borderId="0" applyNumberFormat="0" applyBorder="0" applyAlignment="0" applyProtection="0"/>
    <xf numFmtId="0" fontId="8" fillId="3" borderId="0" applyNumberFormat="0" applyBorder="0" applyAlignment="0" applyProtection="0"/>
    <xf numFmtId="0" fontId="53" fillId="25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25" fillId="3" borderId="0" applyNumberFormat="0" applyBorder="0" applyAlignment="0" applyProtection="0"/>
    <xf numFmtId="0" fontId="53" fillId="25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53" fillId="25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52" fillId="26" borderId="0" applyNumberFormat="0" applyBorder="0" applyAlignment="0" applyProtection="0"/>
    <xf numFmtId="0" fontId="25" fillId="2" borderId="0" applyNumberFormat="0" applyBorder="0" applyAlignment="0" applyProtection="0"/>
    <xf numFmtId="0" fontId="8" fillId="2" borderId="0" applyNumberFormat="0" applyBorder="0" applyAlignment="0" applyProtection="0"/>
    <xf numFmtId="0" fontId="53" fillId="26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25" fillId="2" borderId="0" applyNumberFormat="0" applyBorder="0" applyAlignment="0" applyProtection="0"/>
    <xf numFmtId="0" fontId="53" fillId="26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53" fillId="26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52" fillId="27" borderId="0" applyNumberFormat="0" applyBorder="0" applyAlignment="0" applyProtection="0"/>
    <xf numFmtId="0" fontId="25" fillId="4" borderId="0" applyNumberFormat="0" applyBorder="0" applyAlignment="0" applyProtection="0"/>
    <xf numFmtId="0" fontId="8" fillId="4" borderId="0" applyNumberFormat="0" applyBorder="0" applyAlignment="0" applyProtection="0"/>
    <xf numFmtId="0" fontId="53" fillId="27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25" fillId="4" borderId="0" applyNumberFormat="0" applyBorder="0" applyAlignment="0" applyProtection="0"/>
    <xf numFmtId="0" fontId="53" fillId="27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53" fillId="27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52" fillId="28" borderId="0" applyNumberFormat="0" applyBorder="0" applyAlignment="0" applyProtection="0"/>
    <xf numFmtId="0" fontId="25" fillId="5" borderId="0" applyNumberFormat="0" applyBorder="0" applyAlignment="0" applyProtection="0"/>
    <xf numFmtId="0" fontId="8" fillId="5" borderId="0" applyNumberFormat="0" applyBorder="0" applyAlignment="0" applyProtection="0"/>
    <xf numFmtId="0" fontId="53" fillId="28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25" fillId="5" borderId="0" applyNumberFormat="0" applyBorder="0" applyAlignment="0" applyProtection="0"/>
    <xf numFmtId="0" fontId="53" fillId="28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53" fillId="28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52" fillId="29" borderId="0" applyNumberFormat="0" applyBorder="0" applyAlignment="0" applyProtection="0"/>
    <xf numFmtId="0" fontId="25" fillId="7" borderId="0" applyNumberFormat="0" applyBorder="0" applyAlignment="0" applyProtection="0"/>
    <xf numFmtId="0" fontId="8" fillId="7" borderId="0" applyNumberFormat="0" applyBorder="0" applyAlignment="0" applyProtection="0"/>
    <xf numFmtId="0" fontId="53" fillId="29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25" fillId="7" borderId="0" applyNumberFormat="0" applyBorder="0" applyAlignment="0" applyProtection="0"/>
    <xf numFmtId="0" fontId="53" fillId="29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53" fillId="29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52" fillId="30" borderId="0" applyNumberFormat="0" applyBorder="0" applyAlignment="0" applyProtection="0"/>
    <xf numFmtId="0" fontId="25" fillId="8" borderId="0" applyNumberFormat="0" applyBorder="0" applyAlignment="0" applyProtection="0"/>
    <xf numFmtId="0" fontId="8" fillId="8" borderId="0" applyNumberFormat="0" applyBorder="0" applyAlignment="0" applyProtection="0"/>
    <xf numFmtId="0" fontId="53" fillId="30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25" fillId="8" borderId="0" applyNumberFormat="0" applyBorder="0" applyAlignment="0" applyProtection="0"/>
    <xf numFmtId="0" fontId="53" fillId="30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53" fillId="30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31" borderId="0" applyNumberFormat="0" applyBorder="0" applyAlignment="0" applyProtection="0"/>
    <xf numFmtId="0" fontId="25" fillId="6" borderId="0" applyNumberFormat="0" applyBorder="0" applyAlignment="0" applyProtection="0"/>
    <xf numFmtId="0" fontId="8" fillId="6" borderId="0" applyNumberFormat="0" applyBorder="0" applyAlignment="0" applyProtection="0"/>
    <xf numFmtId="0" fontId="53" fillId="31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25" fillId="6" borderId="0" applyNumberFormat="0" applyBorder="0" applyAlignment="0" applyProtection="0"/>
    <xf numFmtId="0" fontId="53" fillId="31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53" fillId="31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52" fillId="32" borderId="0" applyNumberFormat="0" applyBorder="0" applyAlignment="0" applyProtection="0"/>
    <xf numFmtId="0" fontId="25" fillId="9" borderId="0" applyNumberFormat="0" applyBorder="0" applyAlignment="0" applyProtection="0"/>
    <xf numFmtId="0" fontId="8" fillId="9" borderId="0" applyNumberFormat="0" applyBorder="0" applyAlignment="0" applyProtection="0"/>
    <xf numFmtId="0" fontId="53" fillId="3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25" fillId="9" borderId="0" applyNumberFormat="0" applyBorder="0" applyAlignment="0" applyProtection="0"/>
    <xf numFmtId="0" fontId="53" fillId="3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53" fillId="3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52" fillId="33" borderId="0" applyNumberFormat="0" applyBorder="0" applyAlignment="0" applyProtection="0"/>
    <xf numFmtId="0" fontId="25" fillId="10" borderId="0" applyNumberFormat="0" applyBorder="0" applyAlignment="0" applyProtection="0"/>
    <xf numFmtId="0" fontId="8" fillId="10" borderId="0" applyNumberFormat="0" applyBorder="0" applyAlignment="0" applyProtection="0"/>
    <xf numFmtId="0" fontId="53" fillId="3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25" fillId="10" borderId="0" applyNumberFormat="0" applyBorder="0" applyAlignment="0" applyProtection="0"/>
    <xf numFmtId="0" fontId="53" fillId="3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53" fillId="33" borderId="0" applyNumberFormat="0" applyBorder="0" applyAlignment="0" applyProtection="0"/>
    <xf numFmtId="0" fontId="53" fillId="3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53" fillId="33" borderId="0" applyNumberFormat="0" applyBorder="0" applyAlignment="0" applyProtection="0"/>
    <xf numFmtId="0" fontId="53" fillId="3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53" fillId="33" borderId="0" applyNumberFormat="0" applyBorder="0" applyAlignment="0" applyProtection="0"/>
    <xf numFmtId="0" fontId="53" fillId="3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53" fillId="3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52" fillId="34" borderId="0" applyNumberFormat="0" applyBorder="0" applyAlignment="0" applyProtection="0"/>
    <xf numFmtId="0" fontId="25" fillId="5" borderId="0" applyNumberFormat="0" applyBorder="0" applyAlignment="0" applyProtection="0"/>
    <xf numFmtId="0" fontId="8" fillId="5" borderId="0" applyNumberFormat="0" applyBorder="0" applyAlignment="0" applyProtection="0"/>
    <xf numFmtId="0" fontId="53" fillId="3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25" fillId="5" borderId="0" applyNumberFormat="0" applyBorder="0" applyAlignment="0" applyProtection="0"/>
    <xf numFmtId="0" fontId="53" fillId="3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53" fillId="3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52" fillId="35" borderId="0" applyNumberFormat="0" applyBorder="0" applyAlignment="0" applyProtection="0"/>
    <xf numFmtId="0" fontId="25" fillId="6" borderId="0" applyNumberFormat="0" applyBorder="0" applyAlignment="0" applyProtection="0"/>
    <xf numFmtId="0" fontId="8" fillId="6" borderId="0" applyNumberFormat="0" applyBorder="0" applyAlignment="0" applyProtection="0"/>
    <xf numFmtId="0" fontId="53" fillId="3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25" fillId="6" borderId="0" applyNumberFormat="0" applyBorder="0" applyAlignment="0" applyProtection="0"/>
    <xf numFmtId="0" fontId="53" fillId="3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53" fillId="3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52" fillId="36" borderId="0" applyNumberFormat="0" applyBorder="0" applyAlignment="0" applyProtection="0"/>
    <xf numFmtId="0" fontId="25" fillId="11" borderId="0" applyNumberFormat="0" applyBorder="0" applyAlignment="0" applyProtection="0"/>
    <xf numFmtId="0" fontId="8" fillId="11" borderId="0" applyNumberFormat="0" applyBorder="0" applyAlignment="0" applyProtection="0"/>
    <xf numFmtId="0" fontId="53" fillId="36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5" fillId="11" borderId="0" applyNumberFormat="0" applyBorder="0" applyAlignment="0" applyProtection="0"/>
    <xf numFmtId="0" fontId="53" fillId="36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53" fillId="36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54" fillId="37" borderId="0" applyNumberFormat="0" applyBorder="0" applyAlignment="0" applyProtection="0"/>
    <xf numFmtId="0" fontId="26" fillId="12" borderId="0" applyNumberFormat="0" applyBorder="0" applyAlignment="0" applyProtection="0"/>
    <xf numFmtId="0" fontId="9" fillId="12" borderId="0" applyNumberFormat="0" applyBorder="0" applyAlignment="0" applyProtection="0"/>
    <xf numFmtId="0" fontId="55" fillId="37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26" fillId="12" borderId="0" applyNumberFormat="0" applyBorder="0" applyAlignment="0" applyProtection="0"/>
    <xf numFmtId="0" fontId="55" fillId="37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55" fillId="37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54" fillId="38" borderId="0" applyNumberFormat="0" applyBorder="0" applyAlignment="0" applyProtection="0"/>
    <xf numFmtId="0" fontId="26" fillId="9" borderId="0" applyNumberFormat="0" applyBorder="0" applyAlignment="0" applyProtection="0"/>
    <xf numFmtId="0" fontId="9" fillId="9" borderId="0" applyNumberFormat="0" applyBorder="0" applyAlignment="0" applyProtection="0"/>
    <xf numFmtId="0" fontId="55" fillId="3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26" fillId="9" borderId="0" applyNumberFormat="0" applyBorder="0" applyAlignment="0" applyProtection="0"/>
    <xf numFmtId="0" fontId="55" fillId="3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55" fillId="3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54" fillId="39" borderId="0" applyNumberFormat="0" applyBorder="0" applyAlignment="0" applyProtection="0"/>
    <xf numFmtId="0" fontId="26" fillId="10" borderId="0" applyNumberFormat="0" applyBorder="0" applyAlignment="0" applyProtection="0"/>
    <xf numFmtId="0" fontId="9" fillId="10" borderId="0" applyNumberFormat="0" applyBorder="0" applyAlignment="0" applyProtection="0"/>
    <xf numFmtId="0" fontId="55" fillId="3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26" fillId="10" borderId="0" applyNumberFormat="0" applyBorder="0" applyAlignment="0" applyProtection="0"/>
    <xf numFmtId="0" fontId="55" fillId="3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55" fillId="3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54" fillId="40" borderId="0" applyNumberFormat="0" applyBorder="0" applyAlignment="0" applyProtection="0"/>
    <xf numFmtId="0" fontId="26" fillId="13" borderId="0" applyNumberFormat="0" applyBorder="0" applyAlignment="0" applyProtection="0"/>
    <xf numFmtId="0" fontId="9" fillId="13" borderId="0" applyNumberFormat="0" applyBorder="0" applyAlignment="0" applyProtection="0"/>
    <xf numFmtId="0" fontId="55" fillId="4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26" fillId="13" borderId="0" applyNumberFormat="0" applyBorder="0" applyAlignment="0" applyProtection="0"/>
    <xf numFmtId="0" fontId="55" fillId="4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55" fillId="4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54" fillId="41" borderId="0" applyNumberFormat="0" applyBorder="0" applyAlignment="0" applyProtection="0"/>
    <xf numFmtId="0" fontId="26" fillId="14" borderId="0" applyNumberFormat="0" applyBorder="0" applyAlignment="0" applyProtection="0"/>
    <xf numFmtId="0" fontId="9" fillId="14" borderId="0" applyNumberFormat="0" applyBorder="0" applyAlignment="0" applyProtection="0"/>
    <xf numFmtId="0" fontId="55" fillId="41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26" fillId="14" borderId="0" applyNumberFormat="0" applyBorder="0" applyAlignment="0" applyProtection="0"/>
    <xf numFmtId="0" fontId="55" fillId="41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55" fillId="41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54" fillId="42" borderId="0" applyNumberFormat="0" applyBorder="0" applyAlignment="0" applyProtection="0"/>
    <xf numFmtId="0" fontId="26" fillId="15" borderId="0" applyNumberFormat="0" applyBorder="0" applyAlignment="0" applyProtection="0"/>
    <xf numFmtId="0" fontId="9" fillId="15" borderId="0" applyNumberFormat="0" applyBorder="0" applyAlignment="0" applyProtection="0"/>
    <xf numFmtId="0" fontId="55" fillId="42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26" fillId="15" borderId="0" applyNumberFormat="0" applyBorder="0" applyAlignment="0" applyProtection="0"/>
    <xf numFmtId="0" fontId="55" fillId="42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55" fillId="42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54" fillId="43" borderId="0" applyNumberFormat="0" applyBorder="0" applyAlignment="0" applyProtection="0"/>
    <xf numFmtId="0" fontId="26" fillId="16" borderId="0" applyNumberFormat="0" applyBorder="0" applyAlignment="0" applyProtection="0"/>
    <xf numFmtId="0" fontId="9" fillId="16" borderId="0" applyNumberFormat="0" applyBorder="0" applyAlignment="0" applyProtection="0"/>
    <xf numFmtId="0" fontId="55" fillId="43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26" fillId="16" borderId="0" applyNumberFormat="0" applyBorder="0" applyAlignment="0" applyProtection="0"/>
    <xf numFmtId="0" fontId="55" fillId="43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55" fillId="43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54" fillId="44" borderId="0" applyNumberFormat="0" applyBorder="0" applyAlignment="0" applyProtection="0"/>
    <xf numFmtId="0" fontId="26" fillId="17" borderId="0" applyNumberFormat="0" applyBorder="0" applyAlignment="0" applyProtection="0"/>
    <xf numFmtId="0" fontId="9" fillId="17" borderId="0" applyNumberFormat="0" applyBorder="0" applyAlignment="0" applyProtection="0"/>
    <xf numFmtId="0" fontId="55" fillId="44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26" fillId="17" borderId="0" applyNumberFormat="0" applyBorder="0" applyAlignment="0" applyProtection="0"/>
    <xf numFmtId="0" fontId="55" fillId="44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55" fillId="44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54" fillId="45" borderId="0" applyNumberFormat="0" applyBorder="0" applyAlignment="0" applyProtection="0"/>
    <xf numFmtId="0" fontId="26" fillId="18" borderId="0" applyNumberFormat="0" applyBorder="0" applyAlignment="0" applyProtection="0"/>
    <xf numFmtId="0" fontId="9" fillId="18" borderId="0" applyNumberFormat="0" applyBorder="0" applyAlignment="0" applyProtection="0"/>
    <xf numFmtId="0" fontId="55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26" fillId="18" borderId="0" applyNumberFormat="0" applyBorder="0" applyAlignment="0" applyProtection="0"/>
    <xf numFmtId="0" fontId="55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55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54" fillId="46" borderId="0" applyNumberFormat="0" applyBorder="0" applyAlignment="0" applyProtection="0"/>
    <xf numFmtId="0" fontId="26" fillId="13" borderId="0" applyNumberFormat="0" applyBorder="0" applyAlignment="0" applyProtection="0"/>
    <xf numFmtId="0" fontId="9" fillId="13" borderId="0" applyNumberFormat="0" applyBorder="0" applyAlignment="0" applyProtection="0"/>
    <xf numFmtId="0" fontId="55" fillId="46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26" fillId="13" borderId="0" applyNumberFormat="0" applyBorder="0" applyAlignment="0" applyProtection="0"/>
    <xf numFmtId="0" fontId="55" fillId="46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55" fillId="46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54" fillId="47" borderId="0" applyNumberFormat="0" applyBorder="0" applyAlignment="0" applyProtection="0"/>
    <xf numFmtId="0" fontId="26" fillId="14" borderId="0" applyNumberFormat="0" applyBorder="0" applyAlignment="0" applyProtection="0"/>
    <xf numFmtId="0" fontId="9" fillId="14" borderId="0" applyNumberFormat="0" applyBorder="0" applyAlignment="0" applyProtection="0"/>
    <xf numFmtId="0" fontId="55" fillId="47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26" fillId="14" borderId="0" applyNumberFormat="0" applyBorder="0" applyAlignment="0" applyProtection="0"/>
    <xf numFmtId="0" fontId="55" fillId="47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55" fillId="47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54" fillId="48" borderId="0" applyNumberFormat="0" applyBorder="0" applyAlignment="0" applyProtection="0"/>
    <xf numFmtId="0" fontId="26" fillId="19" borderId="0" applyNumberFormat="0" applyBorder="0" applyAlignment="0" applyProtection="0"/>
    <xf numFmtId="0" fontId="9" fillId="19" borderId="0" applyNumberFormat="0" applyBorder="0" applyAlignment="0" applyProtection="0"/>
    <xf numFmtId="0" fontId="55" fillId="4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26" fillId="19" borderId="0" applyNumberFormat="0" applyBorder="0" applyAlignment="0" applyProtection="0"/>
    <xf numFmtId="0" fontId="55" fillId="4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55" fillId="4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56" fillId="49" borderId="0" applyNumberFormat="0" applyBorder="0" applyAlignment="0" applyProtection="0"/>
    <xf numFmtId="0" fontId="27" fillId="2" borderId="0" applyNumberFormat="0" applyBorder="0" applyAlignment="0" applyProtection="0"/>
    <xf numFmtId="0" fontId="10" fillId="2" borderId="0" applyNumberFormat="0" applyBorder="0" applyAlignment="0" applyProtection="0"/>
    <xf numFmtId="0" fontId="57" fillId="49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27" fillId="2" borderId="0" applyNumberFormat="0" applyBorder="0" applyAlignment="0" applyProtection="0"/>
    <xf numFmtId="0" fontId="57" fillId="49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57" fillId="49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58" fillId="50" borderId="18" applyNumberFormat="0" applyAlignment="0" applyProtection="0"/>
    <xf numFmtId="0" fontId="28" fillId="20" borderId="1" applyNumberFormat="0" applyAlignment="0" applyProtection="0"/>
    <xf numFmtId="0" fontId="11" fillId="20" borderId="1" applyNumberFormat="0" applyAlignment="0" applyProtection="0"/>
    <xf numFmtId="0" fontId="59" fillId="50" borderId="1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8" fillId="20" borderId="1" applyNumberFormat="0" applyAlignment="0" applyProtection="0"/>
    <xf numFmtId="0" fontId="59" fillId="50" borderId="1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59" fillId="50" borderId="18" applyNumberFormat="0" applyAlignment="0" applyProtection="0"/>
    <xf numFmtId="0" fontId="59" fillId="50" borderId="1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59" fillId="50" borderId="18" applyNumberFormat="0" applyAlignment="0" applyProtection="0"/>
    <xf numFmtId="0" fontId="59" fillId="50" borderId="1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59" fillId="50" borderId="18" applyNumberFormat="0" applyAlignment="0" applyProtection="0"/>
    <xf numFmtId="0" fontId="59" fillId="50" borderId="1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59" fillId="50" borderId="1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60" fillId="51" borderId="19" applyNumberFormat="0" applyAlignment="0" applyProtection="0"/>
    <xf numFmtId="0" fontId="29" fillId="21" borderId="2" applyNumberFormat="0" applyAlignment="0" applyProtection="0"/>
    <xf numFmtId="0" fontId="12" fillId="21" borderId="2" applyNumberFormat="0" applyAlignment="0" applyProtection="0"/>
    <xf numFmtId="0" fontId="61" fillId="51" borderId="19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29" fillId="21" borderId="2" applyNumberFormat="0" applyAlignment="0" applyProtection="0"/>
    <xf numFmtId="0" fontId="61" fillId="51" borderId="19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61" fillId="51" borderId="19" applyNumberFormat="0" applyAlignment="0" applyProtection="0"/>
    <xf numFmtId="0" fontId="61" fillId="51" borderId="19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61" fillId="51" borderId="19" applyNumberFormat="0" applyAlignment="0" applyProtection="0"/>
    <xf numFmtId="0" fontId="61" fillId="51" borderId="19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61" fillId="51" borderId="19" applyNumberFormat="0" applyAlignment="0" applyProtection="0"/>
    <xf numFmtId="0" fontId="61" fillId="51" borderId="19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61" fillId="51" borderId="19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165" fontId="5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64" fillId="52" borderId="0" applyNumberFormat="0" applyBorder="0" applyAlignment="0" applyProtection="0"/>
    <xf numFmtId="0" fontId="31" fillId="4" borderId="0" applyNumberFormat="0" applyBorder="0" applyAlignment="0" applyProtection="0"/>
    <xf numFmtId="0" fontId="14" fillId="4" borderId="0" applyNumberFormat="0" applyBorder="0" applyAlignment="0" applyProtection="0"/>
    <xf numFmtId="0" fontId="65" fillId="52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31" fillId="4" borderId="0" applyNumberFormat="0" applyBorder="0" applyAlignment="0" applyProtection="0"/>
    <xf numFmtId="0" fontId="65" fillId="52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65" fillId="52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66" fillId="0" borderId="20" applyNumberFormat="0" applyFill="0" applyAlignment="0" applyProtection="0"/>
    <xf numFmtId="0" fontId="32" fillId="0" borderId="3" applyNumberFormat="0" applyFill="0" applyAlignment="0" applyProtection="0"/>
    <xf numFmtId="0" fontId="15" fillId="0" borderId="3" applyNumberFormat="0" applyFill="0" applyAlignment="0" applyProtection="0"/>
    <xf numFmtId="0" fontId="67" fillId="0" borderId="20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32" fillId="0" borderId="3" applyNumberFormat="0" applyFill="0" applyAlignment="0" applyProtection="0"/>
    <xf numFmtId="0" fontId="67" fillId="0" borderId="20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67" fillId="0" borderId="20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68" fillId="0" borderId="21" applyNumberFormat="0" applyFill="0" applyAlignment="0" applyProtection="0"/>
    <xf numFmtId="0" fontId="33" fillId="0" borderId="4" applyNumberFormat="0" applyFill="0" applyAlignment="0" applyProtection="0"/>
    <xf numFmtId="0" fontId="16" fillId="0" borderId="4" applyNumberFormat="0" applyFill="0" applyAlignment="0" applyProtection="0"/>
    <xf numFmtId="0" fontId="69" fillId="0" borderId="21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33" fillId="0" borderId="4" applyNumberFormat="0" applyFill="0" applyAlignment="0" applyProtection="0"/>
    <xf numFmtId="0" fontId="69" fillId="0" borderId="21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69" fillId="0" borderId="21" applyNumberFormat="0" applyFill="0" applyAlignment="0" applyProtection="0"/>
    <xf numFmtId="0" fontId="69" fillId="0" borderId="21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69" fillId="0" borderId="21" applyNumberFormat="0" applyFill="0" applyAlignment="0" applyProtection="0"/>
    <xf numFmtId="0" fontId="69" fillId="0" borderId="21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69" fillId="0" borderId="21" applyNumberFormat="0" applyFill="0" applyAlignment="0" applyProtection="0"/>
    <xf numFmtId="0" fontId="69" fillId="0" borderId="21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69" fillId="0" borderId="21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70" fillId="0" borderId="22" applyNumberFormat="0" applyFill="0" applyAlignment="0" applyProtection="0"/>
    <xf numFmtId="0" fontId="34" fillId="0" borderId="5" applyNumberFormat="0" applyFill="0" applyAlignment="0" applyProtection="0"/>
    <xf numFmtId="0" fontId="17" fillId="0" borderId="5" applyNumberFormat="0" applyFill="0" applyAlignment="0" applyProtection="0"/>
    <xf numFmtId="0" fontId="71" fillId="0" borderId="22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34" fillId="0" borderId="5" applyNumberFormat="0" applyFill="0" applyAlignment="0" applyProtection="0"/>
    <xf numFmtId="0" fontId="71" fillId="0" borderId="22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71" fillId="0" borderId="22" applyNumberFormat="0" applyFill="0" applyAlignment="0" applyProtection="0"/>
    <xf numFmtId="0" fontId="71" fillId="0" borderId="22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71" fillId="0" borderId="22" applyNumberFormat="0" applyFill="0" applyAlignment="0" applyProtection="0"/>
    <xf numFmtId="0" fontId="71" fillId="0" borderId="22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71" fillId="0" borderId="22" applyNumberFormat="0" applyFill="0" applyAlignment="0" applyProtection="0"/>
    <xf numFmtId="0" fontId="71" fillId="0" borderId="22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71" fillId="0" borderId="22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7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53" borderId="18" applyNumberFormat="0" applyAlignment="0" applyProtection="0"/>
    <xf numFmtId="0" fontId="35" fillId="8" borderId="1" applyNumberFormat="0" applyAlignment="0" applyProtection="0"/>
    <xf numFmtId="0" fontId="18" fillId="8" borderId="1" applyNumberFormat="0" applyAlignment="0" applyProtection="0"/>
    <xf numFmtId="0" fontId="74" fillId="53" borderId="18" applyNumberFormat="0" applyAlignment="0" applyProtection="0"/>
    <xf numFmtId="0" fontId="18" fillId="8" borderId="1" applyNumberFormat="0" applyAlignment="0" applyProtection="0"/>
    <xf numFmtId="0" fontId="18" fillId="8" borderId="1" applyNumberFormat="0" applyAlignment="0" applyProtection="0"/>
    <xf numFmtId="0" fontId="35" fillId="8" borderId="1" applyNumberFormat="0" applyAlignment="0" applyProtection="0"/>
    <xf numFmtId="0" fontId="74" fillId="53" borderId="18" applyNumberFormat="0" applyAlignment="0" applyProtection="0"/>
    <xf numFmtId="0" fontId="18" fillId="8" borderId="1" applyNumberFormat="0" applyAlignment="0" applyProtection="0"/>
    <xf numFmtId="0" fontId="18" fillId="8" borderId="1" applyNumberFormat="0" applyAlignment="0" applyProtection="0"/>
    <xf numFmtId="0" fontId="74" fillId="53" borderId="18" applyNumberFormat="0" applyAlignment="0" applyProtection="0"/>
    <xf numFmtId="0" fontId="74" fillId="53" borderId="18" applyNumberFormat="0" applyAlignment="0" applyProtection="0"/>
    <xf numFmtId="0" fontId="18" fillId="8" borderId="1" applyNumberFormat="0" applyAlignment="0" applyProtection="0"/>
    <xf numFmtId="0" fontId="18" fillId="8" borderId="1" applyNumberFormat="0" applyAlignment="0" applyProtection="0"/>
    <xf numFmtId="0" fontId="74" fillId="53" borderId="18" applyNumberFormat="0" applyAlignment="0" applyProtection="0"/>
    <xf numFmtId="0" fontId="74" fillId="53" borderId="18" applyNumberFormat="0" applyAlignment="0" applyProtection="0"/>
    <xf numFmtId="0" fontId="18" fillId="8" borderId="1" applyNumberFormat="0" applyAlignment="0" applyProtection="0"/>
    <xf numFmtId="0" fontId="18" fillId="8" borderId="1" applyNumberFormat="0" applyAlignment="0" applyProtection="0"/>
    <xf numFmtId="0" fontId="74" fillId="53" borderId="18" applyNumberFormat="0" applyAlignment="0" applyProtection="0"/>
    <xf numFmtId="0" fontId="74" fillId="53" borderId="18" applyNumberFormat="0" applyAlignment="0" applyProtection="0"/>
    <xf numFmtId="0" fontId="18" fillId="8" borderId="1" applyNumberFormat="0" applyAlignment="0" applyProtection="0"/>
    <xf numFmtId="0" fontId="18" fillId="8" borderId="1" applyNumberFormat="0" applyAlignment="0" applyProtection="0"/>
    <xf numFmtId="0" fontId="74" fillId="53" borderId="18" applyNumberFormat="0" applyAlignment="0" applyProtection="0"/>
    <xf numFmtId="0" fontId="18" fillId="8" borderId="1" applyNumberFormat="0" applyAlignment="0" applyProtection="0"/>
    <xf numFmtId="0" fontId="18" fillId="8" borderId="1" applyNumberFormat="0" applyAlignment="0" applyProtection="0"/>
    <xf numFmtId="0" fontId="75" fillId="0" borderId="23" applyNumberFormat="0" applyFill="0" applyAlignment="0" applyProtection="0"/>
    <xf numFmtId="0" fontId="36" fillId="0" borderId="6" applyNumberFormat="0" applyFill="0" applyAlignment="0" applyProtection="0"/>
    <xf numFmtId="0" fontId="19" fillId="0" borderId="6" applyNumberFormat="0" applyFill="0" applyAlignment="0" applyProtection="0"/>
    <xf numFmtId="0" fontId="76" fillId="0" borderId="23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36" fillId="0" borderId="6" applyNumberFormat="0" applyFill="0" applyAlignment="0" applyProtection="0"/>
    <xf numFmtId="0" fontId="76" fillId="0" borderId="23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76" fillId="0" borderId="23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77" fillId="54" borderId="0" applyNumberFormat="0" applyBorder="0" applyAlignment="0" applyProtection="0"/>
    <xf numFmtId="0" fontId="37" fillId="22" borderId="0" applyNumberFormat="0" applyBorder="0" applyAlignment="0" applyProtection="0"/>
    <xf numFmtId="0" fontId="20" fillId="22" borderId="0" applyNumberFormat="0" applyBorder="0" applyAlignment="0" applyProtection="0"/>
    <xf numFmtId="0" fontId="78" fillId="54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37" fillId="22" borderId="0" applyNumberFormat="0" applyBorder="0" applyAlignment="0" applyProtection="0"/>
    <xf numFmtId="0" fontId="78" fillId="54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78" fillId="54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1" fillId="0" borderId="0"/>
    <xf numFmtId="0" fontId="1" fillId="0" borderId="0"/>
    <xf numFmtId="0" fontId="53" fillId="0" borderId="0"/>
    <xf numFmtId="0" fontId="53" fillId="0" borderId="0"/>
    <xf numFmtId="0" fontId="8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49" fillId="0" borderId="0" applyNumberFormat="0" applyFill="0" applyBorder="0" applyAlignment="0" applyProtection="0"/>
    <xf numFmtId="0" fontId="1" fillId="0" borderId="0"/>
    <xf numFmtId="0" fontId="53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2" fillId="0" borderId="0"/>
    <xf numFmtId="0" fontId="3" fillId="0" borderId="0"/>
    <xf numFmtId="0" fontId="3" fillId="0" borderId="0"/>
    <xf numFmtId="0" fontId="53" fillId="0" borderId="0"/>
    <xf numFmtId="0" fontId="8" fillId="0" borderId="0"/>
    <xf numFmtId="0" fontId="8" fillId="0" borderId="0"/>
    <xf numFmtId="0" fontId="7" fillId="0" borderId="0"/>
    <xf numFmtId="0" fontId="1" fillId="0" borderId="0"/>
    <xf numFmtId="0" fontId="52" fillId="55" borderId="24" applyNumberFormat="0" applyFont="0" applyAlignment="0" applyProtection="0"/>
    <xf numFmtId="0" fontId="1" fillId="23" borderId="7" applyNumberFormat="0" applyFont="0" applyAlignment="0" applyProtection="0"/>
    <xf numFmtId="0" fontId="8" fillId="23" borderId="7" applyNumberFormat="0" applyFont="0" applyAlignment="0" applyProtection="0"/>
    <xf numFmtId="0" fontId="53" fillId="55" borderId="24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1" fillId="23" borderId="7" applyNumberFormat="0" applyFont="0" applyAlignment="0" applyProtection="0"/>
    <xf numFmtId="0" fontId="53" fillId="55" borderId="24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53" fillId="55" borderId="24" applyNumberFormat="0" applyFont="0" applyAlignment="0" applyProtection="0"/>
    <xf numFmtId="0" fontId="53" fillId="55" borderId="24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53" fillId="55" borderId="24" applyNumberFormat="0" applyFont="0" applyAlignment="0" applyProtection="0"/>
    <xf numFmtId="0" fontId="53" fillId="55" borderId="24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53" fillId="55" borderId="24" applyNumberFormat="0" applyFont="0" applyAlignment="0" applyProtection="0"/>
    <xf numFmtId="0" fontId="53" fillId="55" borderId="24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53" fillId="55" borderId="24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0" fillId="50" borderId="25" applyNumberFormat="0" applyAlignment="0" applyProtection="0"/>
    <xf numFmtId="0" fontId="38" fillId="20" borderId="8" applyNumberFormat="0" applyAlignment="0" applyProtection="0"/>
    <xf numFmtId="0" fontId="21" fillId="20" borderId="8" applyNumberFormat="0" applyAlignment="0" applyProtection="0"/>
    <xf numFmtId="0" fontId="81" fillId="50" borderId="25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8" fillId="20" borderId="8" applyNumberFormat="0" applyAlignment="0" applyProtection="0"/>
    <xf numFmtId="0" fontId="81" fillId="50" borderId="25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81" fillId="50" borderId="25" applyNumberFormat="0" applyAlignment="0" applyProtection="0"/>
    <xf numFmtId="0" fontId="81" fillId="50" borderId="25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81" fillId="50" borderId="25" applyNumberFormat="0" applyAlignment="0" applyProtection="0"/>
    <xf numFmtId="0" fontId="81" fillId="50" borderId="25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81" fillId="50" borderId="25" applyNumberFormat="0" applyAlignment="0" applyProtection="0"/>
    <xf numFmtId="0" fontId="81" fillId="50" borderId="25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81" fillId="50" borderId="25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5" fillId="0" borderId="0"/>
    <xf numFmtId="0" fontId="8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85" fillId="0" borderId="26" applyNumberFormat="0" applyFill="0" applyAlignment="0" applyProtection="0"/>
    <xf numFmtId="0" fontId="40" fillId="0" borderId="9" applyNumberFormat="0" applyFill="0" applyAlignment="0" applyProtection="0"/>
    <xf numFmtId="0" fontId="23" fillId="0" borderId="9" applyNumberFormat="0" applyFill="0" applyAlignment="0" applyProtection="0"/>
    <xf numFmtId="0" fontId="86" fillId="0" borderId="26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40" fillId="0" borderId="9" applyNumberFormat="0" applyFill="0" applyAlignment="0" applyProtection="0"/>
    <xf numFmtId="0" fontId="86" fillId="0" borderId="26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86" fillId="0" borderId="26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8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9" fillId="0" borderId="0">
      <alignment vertical="center"/>
    </xf>
    <xf numFmtId="0" fontId="90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169" fontId="50" fillId="0" borderId="0" applyFont="0" applyFill="0" applyBorder="0" applyAlignment="0" applyProtection="0"/>
    <xf numFmtId="0" fontId="98" fillId="54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</cellStyleXfs>
  <cellXfs count="116">
    <xf numFmtId="0" fontId="0" fillId="0" borderId="0" xfId="0"/>
    <xf numFmtId="0" fontId="92" fillId="0" borderId="0" xfId="0" applyFont="1" applyAlignment="1">
      <alignment horizontal="left" vertical="center"/>
    </xf>
    <xf numFmtId="0" fontId="92" fillId="0" borderId="0" xfId="0" applyFont="1" applyAlignment="1">
      <alignment horizontal="center" vertical="center"/>
    </xf>
    <xf numFmtId="167" fontId="92" fillId="0" borderId="0" xfId="689" applyNumberFormat="1" applyFont="1" applyAlignment="1">
      <alignment horizontal="left" vertical="center"/>
    </xf>
    <xf numFmtId="1" fontId="92" fillId="0" borderId="0" xfId="0" applyNumberFormat="1" applyFont="1" applyAlignment="1">
      <alignment horizontal="center" vertical="center"/>
    </xf>
    <xf numFmtId="0" fontId="93" fillId="0" borderId="0" xfId="0" applyFont="1" applyAlignment="1">
      <alignment horizontal="center"/>
    </xf>
    <xf numFmtId="168" fontId="92" fillId="0" borderId="0" xfId="0" applyNumberFormat="1" applyFont="1" applyAlignment="1">
      <alignment horizontal="left" vertical="center"/>
    </xf>
    <xf numFmtId="0" fontId="92" fillId="0" borderId="10" xfId="0" applyFont="1" applyBorder="1" applyAlignment="1">
      <alignment horizontal="left" vertical="center"/>
    </xf>
    <xf numFmtId="0" fontId="92" fillId="0" borderId="11" xfId="0" applyFont="1" applyBorder="1" applyAlignment="1">
      <alignment horizontal="left" vertical="center"/>
    </xf>
    <xf numFmtId="168" fontId="92" fillId="0" borderId="10" xfId="0" applyNumberFormat="1" applyFont="1" applyBorder="1" applyAlignment="1">
      <alignment horizontal="left" vertical="center"/>
    </xf>
    <xf numFmtId="0" fontId="92" fillId="0" borderId="12" xfId="1045" applyFont="1" applyFill="1" applyBorder="1" applyAlignment="1" applyProtection="1">
      <alignment horizontal="left" vertical="center"/>
    </xf>
    <xf numFmtId="0" fontId="92" fillId="0" borderId="13" xfId="1045" applyFont="1" applyFill="1" applyBorder="1" applyAlignment="1" applyProtection="1">
      <alignment horizontal="left" vertical="center"/>
    </xf>
    <xf numFmtId="0" fontId="92" fillId="0" borderId="14" xfId="1045" applyFont="1" applyFill="1" applyBorder="1" applyAlignment="1" applyProtection="1">
      <alignment horizontal="left" vertical="center"/>
    </xf>
    <xf numFmtId="0" fontId="92" fillId="0" borderId="13" xfId="0" applyFont="1" applyBorder="1"/>
    <xf numFmtId="0" fontId="92" fillId="0" borderId="13" xfId="0" applyFont="1" applyBorder="1" applyAlignment="1">
      <alignment horizontal="left" vertical="center"/>
    </xf>
    <xf numFmtId="0" fontId="92" fillId="0" borderId="14" xfId="0" applyFont="1" applyBorder="1" applyAlignment="1">
      <alignment horizontal="left" vertical="center"/>
    </xf>
    <xf numFmtId="0" fontId="92" fillId="0" borderId="13" xfId="757" applyNumberFormat="1" applyFont="1" applyFill="1" applyBorder="1" applyAlignment="1">
      <alignment horizontal="left" vertical="center"/>
    </xf>
    <xf numFmtId="0" fontId="92" fillId="0" borderId="12" xfId="1045" applyNumberFormat="1" applyFont="1" applyFill="1" applyBorder="1" applyAlignment="1" applyProtection="1">
      <alignment horizontal="left" vertical="center"/>
    </xf>
    <xf numFmtId="0" fontId="92" fillId="0" borderId="13" xfId="1045" applyNumberFormat="1" applyFont="1" applyFill="1" applyBorder="1" applyAlignment="1" applyProtection="1">
      <alignment horizontal="left" vertical="center"/>
    </xf>
    <xf numFmtId="0" fontId="92" fillId="24" borderId="13" xfId="1045" applyNumberFormat="1" applyFont="1" applyFill="1" applyBorder="1" applyAlignment="1" applyProtection="1">
      <alignment horizontal="left" vertical="center"/>
    </xf>
    <xf numFmtId="0" fontId="92" fillId="24" borderId="14" xfId="1045" applyNumberFormat="1" applyFont="1" applyFill="1" applyBorder="1" applyAlignment="1" applyProtection="1">
      <alignment horizontal="left" vertical="center"/>
    </xf>
    <xf numFmtId="167" fontId="92" fillId="0" borderId="12" xfId="689" applyNumberFormat="1" applyFont="1" applyFill="1" applyBorder="1" applyAlignment="1">
      <alignment horizontal="left" vertical="center"/>
    </xf>
    <xf numFmtId="167" fontId="92" fillId="0" borderId="13" xfId="689" applyNumberFormat="1" applyFont="1" applyFill="1" applyBorder="1" applyAlignment="1">
      <alignment horizontal="left" vertical="center"/>
    </xf>
    <xf numFmtId="167" fontId="92" fillId="0" borderId="14" xfId="689" applyNumberFormat="1" applyFont="1" applyFill="1" applyBorder="1" applyAlignment="1">
      <alignment horizontal="left" vertical="center"/>
    </xf>
    <xf numFmtId="167" fontId="92" fillId="0" borderId="13" xfId="689" applyNumberFormat="1" applyFont="1" applyBorder="1" applyAlignment="1">
      <alignment horizontal="left" vertical="center"/>
    </xf>
    <xf numFmtId="167" fontId="92" fillId="0" borderId="14" xfId="689" applyNumberFormat="1" applyFont="1" applyBorder="1" applyAlignment="1">
      <alignment horizontal="left" vertical="center"/>
    </xf>
    <xf numFmtId="167" fontId="92" fillId="0" borderId="13" xfId="689" applyNumberFormat="1" applyFont="1" applyFill="1" applyBorder="1" applyAlignment="1">
      <alignment horizontal="center" vertical="center"/>
    </xf>
    <xf numFmtId="167" fontId="95" fillId="0" borderId="13" xfId="689" applyNumberFormat="1" applyFont="1" applyFill="1" applyBorder="1" applyAlignment="1">
      <alignment horizontal="right" vertical="center"/>
    </xf>
    <xf numFmtId="167" fontId="95" fillId="0" borderId="13" xfId="689" applyNumberFormat="1" applyFont="1" applyFill="1" applyBorder="1" applyAlignment="1">
      <alignment horizontal="center" vertical="center"/>
    </xf>
    <xf numFmtId="167" fontId="92" fillId="0" borderId="12" xfId="689" applyNumberFormat="1" applyFont="1" applyBorder="1" applyAlignment="1">
      <alignment horizontal="left" vertical="center"/>
    </xf>
    <xf numFmtId="0" fontId="94" fillId="0" borderId="12" xfId="0" applyFont="1" applyBorder="1" applyAlignment="1">
      <alignment horizontal="center" vertical="center"/>
    </xf>
    <xf numFmtId="0" fontId="94" fillId="0" borderId="13" xfId="0" applyFont="1" applyBorder="1" applyAlignment="1">
      <alignment horizontal="center" vertical="center"/>
    </xf>
    <xf numFmtId="0" fontId="94" fillId="0" borderId="14" xfId="0" applyFont="1" applyBorder="1" applyAlignment="1">
      <alignment horizontal="center" vertical="center"/>
    </xf>
    <xf numFmtId="0" fontId="92" fillId="0" borderId="13" xfId="0" applyFont="1" applyBorder="1" applyAlignment="1">
      <alignment horizontal="center" vertical="center"/>
    </xf>
    <xf numFmtId="167" fontId="92" fillId="0" borderId="12" xfId="757" applyNumberFormat="1" applyFont="1" applyFill="1" applyBorder="1" applyAlignment="1">
      <alignment horizontal="center" vertical="center"/>
    </xf>
    <xf numFmtId="2" fontId="92" fillId="0" borderId="13" xfId="757" applyNumberFormat="1" applyFont="1" applyFill="1" applyBorder="1" applyAlignment="1">
      <alignment horizontal="center" vertical="center"/>
    </xf>
    <xf numFmtId="167" fontId="92" fillId="0" borderId="13" xfId="757" applyNumberFormat="1" applyFont="1" applyFill="1" applyBorder="1" applyAlignment="1" applyProtection="1">
      <alignment horizontal="center" vertical="center"/>
    </xf>
    <xf numFmtId="167" fontId="92" fillId="0" borderId="13" xfId="757" applyNumberFormat="1" applyFont="1" applyFill="1" applyBorder="1" applyAlignment="1">
      <alignment horizontal="center" vertical="center"/>
    </xf>
    <xf numFmtId="167" fontId="92" fillId="0" borderId="14" xfId="757" applyNumberFormat="1" applyFont="1" applyFill="1" applyBorder="1" applyAlignment="1" applyProtection="1">
      <alignment horizontal="center" vertical="center"/>
    </xf>
    <xf numFmtId="167" fontId="92" fillId="24" borderId="13" xfId="768" applyNumberFormat="1" applyFont="1" applyFill="1" applyBorder="1" applyAlignment="1" applyProtection="1">
      <alignment horizontal="center" vertical="center"/>
    </xf>
    <xf numFmtId="167" fontId="92" fillId="0" borderId="14" xfId="757" applyNumberFormat="1" applyFont="1" applyFill="1" applyBorder="1" applyAlignment="1">
      <alignment horizontal="center" vertical="center"/>
    </xf>
    <xf numFmtId="0" fontId="92" fillId="0" borderId="12" xfId="0" applyFont="1" applyBorder="1" applyAlignment="1">
      <alignment horizontal="left" vertical="center"/>
    </xf>
    <xf numFmtId="0" fontId="92" fillId="0" borderId="14" xfId="1045" applyNumberFormat="1" applyFont="1" applyFill="1" applyBorder="1" applyAlignment="1" applyProtection="1">
      <alignment horizontal="left" vertical="center"/>
    </xf>
    <xf numFmtId="0" fontId="92" fillId="24" borderId="12" xfId="1045" applyNumberFormat="1" applyFont="1" applyFill="1" applyBorder="1" applyAlignment="1" applyProtection="1">
      <alignment horizontal="left" vertical="center"/>
    </xf>
    <xf numFmtId="167" fontId="92" fillId="24" borderId="14" xfId="768" applyNumberFormat="1" applyFont="1" applyFill="1" applyBorder="1" applyAlignment="1" applyProtection="1">
      <alignment horizontal="center" vertical="center"/>
    </xf>
    <xf numFmtId="0" fontId="92" fillId="58" borderId="12" xfId="795" applyNumberFormat="1" applyFont="1" applyFill="1" applyBorder="1" applyAlignment="1">
      <alignment horizontal="left" vertical="center"/>
    </xf>
    <xf numFmtId="0" fontId="92" fillId="58" borderId="10" xfId="0" applyFont="1" applyFill="1" applyBorder="1" applyAlignment="1">
      <alignment horizontal="left" vertical="center"/>
    </xf>
    <xf numFmtId="167" fontId="92" fillId="58" borderId="12" xfId="689" applyNumberFormat="1" applyFont="1" applyFill="1" applyBorder="1" applyAlignment="1">
      <alignment horizontal="left" vertical="center"/>
    </xf>
    <xf numFmtId="167" fontId="92" fillId="58" borderId="12" xfId="757" applyNumberFormat="1" applyFont="1" applyFill="1" applyBorder="1" applyAlignment="1">
      <alignment horizontal="center" vertical="center"/>
    </xf>
    <xf numFmtId="0" fontId="92" fillId="0" borderId="15" xfId="0" applyFont="1" applyBorder="1" applyAlignment="1">
      <alignment horizontal="left" vertical="center"/>
    </xf>
    <xf numFmtId="0" fontId="92" fillId="0" borderId="15" xfId="0" applyFont="1" applyBorder="1" applyAlignment="1">
      <alignment horizontal="left" vertical="center" wrapText="1"/>
    </xf>
    <xf numFmtId="0" fontId="92" fillId="59" borderId="15" xfId="757" applyNumberFormat="1" applyFont="1" applyFill="1" applyBorder="1" applyAlignment="1" applyProtection="1">
      <alignment horizontal="center" vertical="center"/>
    </xf>
    <xf numFmtId="0" fontId="92" fillId="59" borderId="16" xfId="757" applyNumberFormat="1" applyFont="1" applyFill="1" applyBorder="1" applyAlignment="1" applyProtection="1">
      <alignment horizontal="center" vertical="center"/>
    </xf>
    <xf numFmtId="167" fontId="92" fillId="59" borderId="15" xfId="689" applyNumberFormat="1" applyFont="1" applyFill="1" applyBorder="1" applyAlignment="1">
      <alignment horizontal="center" vertical="center"/>
    </xf>
    <xf numFmtId="2" fontId="92" fillId="59" borderId="15" xfId="757" applyNumberFormat="1" applyFont="1" applyFill="1" applyBorder="1" applyAlignment="1">
      <alignment horizontal="center" vertical="center"/>
    </xf>
    <xf numFmtId="0" fontId="96" fillId="0" borderId="0" xfId="0" applyFont="1"/>
    <xf numFmtId="0" fontId="92" fillId="58" borderId="15" xfId="757" applyNumberFormat="1" applyFont="1" applyFill="1" applyBorder="1" applyAlignment="1" applyProtection="1">
      <alignment horizontal="left" vertical="center"/>
    </xf>
    <xf numFmtId="167" fontId="92" fillId="58" borderId="15" xfId="689" applyNumberFormat="1" applyFont="1" applyFill="1" applyBorder="1" applyAlignment="1">
      <alignment horizontal="left" vertical="center"/>
    </xf>
    <xf numFmtId="2" fontId="92" fillId="58" borderId="15" xfId="757" applyNumberFormat="1" applyFont="1" applyFill="1" applyBorder="1" applyAlignment="1">
      <alignment horizontal="center" vertical="center"/>
    </xf>
    <xf numFmtId="0" fontId="92" fillId="0" borderId="27" xfId="0" applyFont="1" applyBorder="1" applyAlignment="1">
      <alignment horizontal="left" vertical="center"/>
    </xf>
    <xf numFmtId="167" fontId="92" fillId="0" borderId="10" xfId="689" applyNumberFormat="1" applyFont="1" applyBorder="1" applyAlignment="1">
      <alignment horizontal="left" vertical="center"/>
    </xf>
    <xf numFmtId="0" fontId="92" fillId="0" borderId="28" xfId="0" applyFont="1" applyBorder="1" applyAlignment="1">
      <alignment horizontal="left" vertical="center"/>
    </xf>
    <xf numFmtId="167" fontId="92" fillId="0" borderId="0" xfId="689" applyNumberFormat="1" applyFont="1" applyBorder="1" applyAlignment="1">
      <alignment horizontal="left" vertical="center"/>
    </xf>
    <xf numFmtId="0" fontId="92" fillId="0" borderId="29" xfId="0" applyFont="1" applyBorder="1" applyAlignment="1">
      <alignment horizontal="left" vertical="center"/>
    </xf>
    <xf numFmtId="167" fontId="92" fillId="0" borderId="11" xfId="689" applyNumberFormat="1" applyFont="1" applyBorder="1" applyAlignment="1">
      <alignment horizontal="left" vertical="center"/>
    </xf>
    <xf numFmtId="0" fontId="92" fillId="58" borderId="17" xfId="757" applyNumberFormat="1" applyFont="1" applyFill="1" applyBorder="1" applyAlignment="1" applyProtection="1">
      <alignment horizontal="left" vertical="center"/>
    </xf>
    <xf numFmtId="167" fontId="92" fillId="58" borderId="16" xfId="689" applyNumberFormat="1" applyFont="1" applyFill="1" applyBorder="1" applyAlignment="1">
      <alignment horizontal="left" vertical="center"/>
    </xf>
    <xf numFmtId="2" fontId="92" fillId="58" borderId="16" xfId="757" applyNumberFormat="1" applyFont="1" applyFill="1" applyBorder="1" applyAlignment="1">
      <alignment horizontal="center" vertical="center"/>
    </xf>
    <xf numFmtId="167" fontId="92" fillId="0" borderId="10" xfId="689" applyNumberFormat="1" applyFont="1" applyBorder="1" applyAlignment="1">
      <alignment horizontal="center" vertical="center"/>
    </xf>
    <xf numFmtId="167" fontId="92" fillId="0" borderId="12" xfId="689" applyNumberFormat="1" applyFont="1" applyBorder="1" applyAlignment="1">
      <alignment horizontal="center" vertical="center"/>
    </xf>
    <xf numFmtId="167" fontId="92" fillId="0" borderId="13" xfId="689" applyNumberFormat="1" applyFont="1" applyBorder="1" applyAlignment="1">
      <alignment horizontal="center" vertical="center"/>
    </xf>
    <xf numFmtId="0" fontId="92" fillId="0" borderId="0" xfId="1045" applyFont="1" applyFill="1" applyBorder="1" applyAlignment="1" applyProtection="1">
      <alignment horizontal="left" vertical="center"/>
    </xf>
    <xf numFmtId="167" fontId="92" fillId="0" borderId="0" xfId="689" applyNumberFormat="1" applyFont="1" applyFill="1" applyBorder="1" applyAlignment="1">
      <alignment horizontal="left" vertical="center"/>
    </xf>
    <xf numFmtId="167" fontId="0" fillId="0" borderId="0" xfId="689" applyNumberFormat="1" applyFont="1" applyBorder="1"/>
    <xf numFmtId="1" fontId="94" fillId="0" borderId="0" xfId="0" applyNumberFormat="1" applyFont="1" applyAlignment="1">
      <alignment horizontal="center" vertical="center"/>
    </xf>
    <xf numFmtId="0" fontId="92" fillId="0" borderId="0" xfId="757" applyNumberFormat="1" applyFont="1" applyFill="1" applyBorder="1" applyAlignment="1">
      <alignment horizontal="left" vertical="center"/>
    </xf>
    <xf numFmtId="1" fontId="92" fillId="0" borderId="0" xfId="757" applyNumberFormat="1" applyFont="1" applyFill="1" applyBorder="1" applyAlignment="1" applyProtection="1">
      <alignment horizontal="center" vertical="center"/>
    </xf>
    <xf numFmtId="167" fontId="96" fillId="0" borderId="0" xfId="689" applyNumberFormat="1" applyFont="1" applyBorder="1"/>
    <xf numFmtId="167" fontId="99" fillId="0" borderId="0" xfId="689" applyNumberFormat="1" applyFont="1" applyBorder="1"/>
    <xf numFmtId="167" fontId="0" fillId="0" borderId="10" xfId="689" applyNumberFormat="1" applyFont="1" applyBorder="1"/>
    <xf numFmtId="167" fontId="92" fillId="0" borderId="0" xfId="689" applyNumberFormat="1" applyFont="1" applyBorder="1" applyAlignment="1">
      <alignment horizontal="center" vertical="center"/>
    </xf>
    <xf numFmtId="0" fontId="0" fillId="0" borderId="27" xfId="0" applyBorder="1"/>
    <xf numFmtId="0" fontId="0" fillId="0" borderId="28" xfId="0" applyBorder="1"/>
    <xf numFmtId="0" fontId="97" fillId="0" borderId="13" xfId="0" applyFont="1" applyBorder="1"/>
    <xf numFmtId="0" fontId="0" fillId="0" borderId="13" xfId="0" applyBorder="1"/>
    <xf numFmtId="0" fontId="0" fillId="0" borderId="12" xfId="0" applyBorder="1"/>
    <xf numFmtId="0" fontId="101" fillId="56" borderId="0" xfId="1150" applyFont="1" applyFill="1" applyAlignment="1">
      <alignment horizontal="center" vertical="top" wrapText="1"/>
    </xf>
    <xf numFmtId="167" fontId="101" fillId="56" borderId="0" xfId="689" applyNumberFormat="1" applyFont="1" applyFill="1" applyAlignment="1">
      <alignment horizontal="center" vertical="top" wrapText="1"/>
    </xf>
    <xf numFmtId="0" fontId="101" fillId="57" borderId="0" xfId="1150" applyFont="1" applyFill="1" applyAlignment="1">
      <alignment horizontal="center" vertical="top" wrapText="1"/>
    </xf>
    <xf numFmtId="0" fontId="102" fillId="0" borderId="0" xfId="1150" applyFont="1"/>
    <xf numFmtId="0" fontId="92" fillId="0" borderId="0" xfId="1150" applyFont="1"/>
    <xf numFmtId="1" fontId="92" fillId="0" borderId="0" xfId="1150" applyNumberFormat="1" applyFont="1"/>
    <xf numFmtId="43" fontId="92" fillId="0" borderId="0" xfId="806" applyFont="1" applyBorder="1" applyAlignment="1"/>
    <xf numFmtId="0" fontId="103" fillId="0" borderId="0" xfId="1045" applyFont="1" applyBorder="1" applyAlignment="1" applyProtection="1">
      <alignment horizontal="center"/>
    </xf>
    <xf numFmtId="167" fontId="96" fillId="0" borderId="0" xfId="689" applyNumberFormat="1" applyFont="1"/>
    <xf numFmtId="1" fontId="96" fillId="0" borderId="0" xfId="0" applyNumberFormat="1" applyFont="1"/>
    <xf numFmtId="2" fontId="96" fillId="0" borderId="0" xfId="0" applyNumberFormat="1" applyFont="1"/>
    <xf numFmtId="0" fontId="92" fillId="58" borderId="15" xfId="157" applyFont="1" applyFill="1" applyBorder="1" applyAlignment="1">
      <alignment horizontal="left" vertical="center"/>
    </xf>
    <xf numFmtId="168" fontId="92" fillId="58" borderId="16" xfId="0" applyNumberFormat="1" applyFont="1" applyFill="1" applyBorder="1" applyAlignment="1">
      <alignment horizontal="left" vertical="center"/>
    </xf>
    <xf numFmtId="167" fontId="92" fillId="58" borderId="15" xfId="757" applyNumberFormat="1" applyFont="1" applyFill="1" applyBorder="1" applyAlignment="1">
      <alignment horizontal="center" vertical="center"/>
    </xf>
    <xf numFmtId="167" fontId="99" fillId="0" borderId="13" xfId="689" applyNumberFormat="1" applyFont="1" applyBorder="1"/>
    <xf numFmtId="167" fontId="92" fillId="0" borderId="0" xfId="689" applyNumberFormat="1" applyFont="1" applyFill="1" applyBorder="1" applyAlignment="1">
      <alignment horizontal="center" vertical="center"/>
    </xf>
    <xf numFmtId="167" fontId="92" fillId="0" borderId="11" xfId="689" applyNumberFormat="1" applyFont="1" applyFill="1" applyBorder="1" applyAlignment="1">
      <alignment horizontal="left" vertical="center"/>
    </xf>
    <xf numFmtId="167" fontId="92" fillId="0" borderId="10" xfId="689" applyNumberFormat="1" applyFont="1" applyFill="1" applyBorder="1" applyAlignment="1">
      <alignment horizontal="left" vertical="center"/>
    </xf>
    <xf numFmtId="167" fontId="99" fillId="0" borderId="12" xfId="689" applyNumberFormat="1" applyFont="1" applyBorder="1"/>
    <xf numFmtId="167" fontId="99" fillId="0" borderId="10" xfId="689" applyNumberFormat="1" applyFont="1" applyBorder="1"/>
    <xf numFmtId="0" fontId="92" fillId="58" borderId="15" xfId="1045" applyFont="1" applyFill="1" applyBorder="1" applyAlignment="1" applyProtection="1">
      <alignment horizontal="left" vertical="center"/>
    </xf>
    <xf numFmtId="0" fontId="92" fillId="58" borderId="16" xfId="1322" applyFont="1" applyFill="1" applyBorder="1" applyAlignment="1">
      <alignment horizontal="left" vertical="center"/>
    </xf>
    <xf numFmtId="0" fontId="92" fillId="58" borderId="15" xfId="0" applyFont="1" applyFill="1" applyBorder="1" applyAlignment="1">
      <alignment horizontal="center" vertical="center"/>
    </xf>
    <xf numFmtId="167" fontId="96" fillId="0" borderId="13" xfId="689" applyNumberFormat="1" applyFont="1" applyBorder="1"/>
    <xf numFmtId="0" fontId="92" fillId="58" borderId="15" xfId="795" applyNumberFormat="1" applyFont="1" applyFill="1" applyBorder="1" applyAlignment="1">
      <alignment horizontal="left" vertical="center"/>
    </xf>
    <xf numFmtId="0" fontId="92" fillId="58" borderId="16" xfId="0" applyFont="1" applyFill="1" applyBorder="1" applyAlignment="1">
      <alignment horizontal="left" vertical="center"/>
    </xf>
    <xf numFmtId="167" fontId="95" fillId="0" borderId="0" xfId="689" applyNumberFormat="1" applyFont="1" applyFill="1" applyBorder="1" applyAlignment="1">
      <alignment horizontal="right" vertical="center"/>
    </xf>
    <xf numFmtId="0" fontId="92" fillId="0" borderId="0" xfId="1150" applyFont="1"/>
    <xf numFmtId="0" fontId="92" fillId="0" borderId="17" xfId="757" applyNumberFormat="1" applyFont="1" applyFill="1" applyBorder="1" applyAlignment="1">
      <alignment horizontal="left" vertical="center"/>
    </xf>
    <xf numFmtId="0" fontId="92" fillId="0" borderId="16" xfId="757" applyNumberFormat="1" applyFont="1" applyFill="1" applyBorder="1" applyAlignment="1">
      <alignment horizontal="left" vertical="center"/>
    </xf>
  </cellXfs>
  <cellStyles count="1512">
    <cellStyle name="_Rev-GP by Q" xfId="1" xr:uid="{8F5EE4B1-9AFD-441A-A87B-FFA5D222EA92}"/>
    <cellStyle name="_Rev-GP by Segment" xfId="2" xr:uid="{10AF5933-7619-4295-A5DF-1FAEA4B73468}"/>
    <cellStyle name="=C:\WINDOWS\SYSTEM32\COMMAND.COM" xfId="3" xr:uid="{6829F1F5-AE72-4B1E-91D4-CABB15E358A7}"/>
    <cellStyle name="0,0_x000a__x000a_NA_x000a__x000a_" xfId="4" xr:uid="{E211C781-6A05-4E2F-BC77-56A050E3D5B8}"/>
    <cellStyle name="0,0_x000d__x000a_NA_x000d__x000a_" xfId="5" xr:uid="{735D2B01-662F-4B92-8975-7262D331D9E2}"/>
    <cellStyle name="20% - Accent1" xfId="6" builtinId="30" customBuiltin="1"/>
    <cellStyle name="20% - Accent1 2" xfId="7" xr:uid="{75D08F64-A87C-4113-9CA3-B9E8600800DD}"/>
    <cellStyle name="20% - Accent1 2 2" xfId="8" xr:uid="{CFD07C19-487B-401F-998E-8DBE2D0B9905}"/>
    <cellStyle name="20% - Accent1 2 2 2" xfId="9" xr:uid="{A669B88E-7D92-476F-B59A-5A3060DC8820}"/>
    <cellStyle name="20% - Accent1 2 2 2 2" xfId="10" xr:uid="{0308BB4F-4E25-4D40-94F8-3BD3568C4D64}"/>
    <cellStyle name="20% - Accent1 2 2 2 3" xfId="11" xr:uid="{951379C5-3B43-424D-AA55-8F03CA9BA737}"/>
    <cellStyle name="20% - Accent1 3" xfId="12" xr:uid="{70C24D5A-ECA3-4565-9107-ECBC1FC9F0B7}"/>
    <cellStyle name="20% - Accent1 3 2" xfId="13" xr:uid="{BC398176-AC70-478C-BA79-37C273803CE1}"/>
    <cellStyle name="20% - Accent1 3 2 2" xfId="14" xr:uid="{994E9228-6717-4873-8675-D090BC50E041}"/>
    <cellStyle name="20% - Accent1 3 2 3" xfId="15" xr:uid="{416F7098-7099-42C3-B775-F57EED19566A}"/>
    <cellStyle name="20% - Accent1 4" xfId="16" xr:uid="{1E16935B-22DD-4C47-B596-8C7FB878F936}"/>
    <cellStyle name="20% - Accent1 4 2" xfId="17" xr:uid="{58086926-4988-4839-A8E7-7241AC846F14}"/>
    <cellStyle name="20% - Accent1 4 2 2" xfId="18" xr:uid="{E5BE0D02-3C26-48E1-820B-60F4EA72B62C}"/>
    <cellStyle name="20% - Accent1 4 2 3" xfId="19" xr:uid="{B5EB89F7-B3A7-4A00-9049-708682CE722D}"/>
    <cellStyle name="20% - Accent1 5" xfId="20" xr:uid="{91E8CA65-45CD-42D4-B3C0-1338FD400AC4}"/>
    <cellStyle name="20% - Accent1 5 2" xfId="21" xr:uid="{4EA37C2F-C7F1-4C99-ABEF-68576D6EB4F4}"/>
    <cellStyle name="20% - Accent1 5 2 2" xfId="22" xr:uid="{A852791D-7FF4-435F-9EC9-68E69B3A6D76}"/>
    <cellStyle name="20% - Accent1 5 2 3" xfId="23" xr:uid="{2235D9C3-FCB2-4BE7-A55F-E65F9EDA1A51}"/>
    <cellStyle name="20% - Accent1 6" xfId="24" xr:uid="{2FA9BAD5-6618-44CE-ADDE-869B03564C7E}"/>
    <cellStyle name="20% - Accent1 6 2" xfId="25" xr:uid="{93BDD375-29E4-4E0A-BD68-DC59EDA0687C}"/>
    <cellStyle name="20% - Accent1 6 2 2" xfId="26" xr:uid="{615C371E-AEBC-45F9-B5D7-A2C02F8E4075}"/>
    <cellStyle name="20% - Accent1 6 2 3" xfId="27" xr:uid="{3C11A2B2-C669-4BB9-8E3D-E0346B9778BB}"/>
    <cellStyle name="20% - Accent1 7 2" xfId="28" xr:uid="{475DA383-45C2-46EC-893B-BCE4DCABB145}"/>
    <cellStyle name="20% - Accent1 7 2 2" xfId="29" xr:uid="{6885BD40-69C3-434D-A8CF-9EBD6A83D9A7}"/>
    <cellStyle name="20% - Accent1 7 2 3" xfId="30" xr:uid="{D10265E8-7450-4692-8DC1-912B1AFD4879}"/>
    <cellStyle name="20% - Accent2" xfId="31" builtinId="34" customBuiltin="1"/>
    <cellStyle name="20% - Accent2 2" xfId="32" xr:uid="{33551D03-AE81-4F81-9479-9C1528ECA44D}"/>
    <cellStyle name="20% - Accent2 2 2" xfId="33" xr:uid="{C0F5E65A-CA01-440B-BAF5-5A56F0A1F029}"/>
    <cellStyle name="20% - Accent2 2 2 2" xfId="34" xr:uid="{B4ADA8CF-C00E-45E5-8DF2-AE9E20CD5E84}"/>
    <cellStyle name="20% - Accent2 2 2 2 2" xfId="35" xr:uid="{F8F691FE-19FA-4A64-B5A3-7D7011CD0A02}"/>
    <cellStyle name="20% - Accent2 2 2 2 3" xfId="36" xr:uid="{4A540A02-67E7-48EF-BA97-11BF3BC4601C}"/>
    <cellStyle name="20% - Accent2 3" xfId="37" xr:uid="{E01F3A0C-2C87-4CE4-9C2D-3E097F009495}"/>
    <cellStyle name="20% - Accent2 3 2" xfId="38" xr:uid="{0F99396C-0A6B-4183-B38B-C99F9EC49A6C}"/>
    <cellStyle name="20% - Accent2 3 2 2" xfId="39" xr:uid="{87B47D32-75BB-4DD8-B435-6465894C08AA}"/>
    <cellStyle name="20% - Accent2 3 2 3" xfId="40" xr:uid="{D2DFE6D4-EDBB-48DA-ABDE-068F677242E4}"/>
    <cellStyle name="20% - Accent2 4" xfId="41" xr:uid="{9DEF6874-B96F-4FEE-BAC8-0BAACF172AB5}"/>
    <cellStyle name="20% - Accent2 4 2" xfId="42" xr:uid="{467ABCAD-524D-4A9E-A3ED-4B097769B092}"/>
    <cellStyle name="20% - Accent2 4 2 2" xfId="43" xr:uid="{B8D5C129-7DF2-4580-ACF6-7B5D3E508C7B}"/>
    <cellStyle name="20% - Accent2 4 2 3" xfId="44" xr:uid="{C245EFC8-49F7-4EE9-819D-D945FC4FDFE9}"/>
    <cellStyle name="20% - Accent2 5" xfId="45" xr:uid="{29ADAB5E-BF6B-401C-9DA4-BFE8282D6263}"/>
    <cellStyle name="20% - Accent2 5 2" xfId="46" xr:uid="{EEFC22C5-44DA-4EB0-87BB-80F006EA683B}"/>
    <cellStyle name="20% - Accent2 5 2 2" xfId="47" xr:uid="{D03990B9-A519-46C4-897A-FEC85686679D}"/>
    <cellStyle name="20% - Accent2 5 2 3" xfId="48" xr:uid="{8A355B85-BC3A-40D1-842A-60C8CEA177A8}"/>
    <cellStyle name="20% - Accent2 6" xfId="49" xr:uid="{2BAFF08D-0AAC-4764-9380-965AF319DB52}"/>
    <cellStyle name="20% - Accent2 6 2" xfId="50" xr:uid="{E54AA057-EDCA-4C02-B747-49DF311EF2AE}"/>
    <cellStyle name="20% - Accent2 6 2 2" xfId="51" xr:uid="{756A76AA-9E39-4D60-A03E-B7A68AC79F1A}"/>
    <cellStyle name="20% - Accent2 6 2 3" xfId="52" xr:uid="{BBB4A5F6-4C6F-4AF1-85A0-DD3D9CF1A2F5}"/>
    <cellStyle name="20% - Accent2 7 2" xfId="53" xr:uid="{C3AA0226-0AEF-4F89-B457-874B063A1615}"/>
    <cellStyle name="20% - Accent2 7 2 2" xfId="54" xr:uid="{B92CE397-E5ED-454F-B7F4-7726EE69A769}"/>
    <cellStyle name="20% - Accent2 7 2 3" xfId="55" xr:uid="{D43332E6-E19D-436F-B827-3FF2731E8870}"/>
    <cellStyle name="20% - Accent3" xfId="56" builtinId="38" customBuiltin="1"/>
    <cellStyle name="20% - Accent3 2" xfId="57" xr:uid="{F1BF3967-BBA3-4C31-BEC4-3A701CF19F2D}"/>
    <cellStyle name="20% - Accent3 2 2" xfId="58" xr:uid="{F4B42268-5A43-42F8-97EC-6A78E32A4586}"/>
    <cellStyle name="20% - Accent3 2 2 2" xfId="59" xr:uid="{2D9005EB-FF0F-48D1-A1FB-F3541F1B4521}"/>
    <cellStyle name="20% - Accent3 2 2 2 2" xfId="60" xr:uid="{B7E950F6-E9C7-48D4-B490-6E992E13BD19}"/>
    <cellStyle name="20% - Accent3 2 2 2 3" xfId="61" xr:uid="{2F719019-0F2B-4B01-B2FF-F16669E57673}"/>
    <cellStyle name="20% - Accent3 3" xfId="62" xr:uid="{09B3F7AD-3F06-4723-A238-FDC74F00CFED}"/>
    <cellStyle name="20% - Accent3 3 2" xfId="63" xr:uid="{C73ACE7B-DE9B-40D5-B7B9-B0400A923B93}"/>
    <cellStyle name="20% - Accent3 3 2 2" xfId="64" xr:uid="{DDC98F54-9A97-4E41-8444-2410DB6FF2B8}"/>
    <cellStyle name="20% - Accent3 3 2 3" xfId="65" xr:uid="{722FAB9B-A670-472E-AC23-F8938F35E49E}"/>
    <cellStyle name="20% - Accent3 4" xfId="66" xr:uid="{B91BADE1-7DE9-44A4-8EC6-0929DCAF6FCB}"/>
    <cellStyle name="20% - Accent3 4 2" xfId="67" xr:uid="{B955B478-B5D7-4712-9BF8-908D8448D8A0}"/>
    <cellStyle name="20% - Accent3 4 2 2" xfId="68" xr:uid="{B37822C4-4D36-46DA-B4C9-FF2276A71A1E}"/>
    <cellStyle name="20% - Accent3 4 2 3" xfId="69" xr:uid="{21FD9853-3551-4AE8-8747-B5F7CCA9C9E1}"/>
    <cellStyle name="20% - Accent3 5" xfId="70" xr:uid="{5D432050-AEE7-421F-8330-67BE00A135E1}"/>
    <cellStyle name="20% - Accent3 5 2" xfId="71" xr:uid="{C391C1F5-4AC8-4D90-973F-CD8861232433}"/>
    <cellStyle name="20% - Accent3 5 2 2" xfId="72" xr:uid="{EA77F77B-A78C-4AA4-86CB-116F07215645}"/>
    <cellStyle name="20% - Accent3 5 2 3" xfId="73" xr:uid="{E6E5A404-2B4A-4AFF-838F-2B613C58E12D}"/>
    <cellStyle name="20% - Accent3 6" xfId="74" xr:uid="{8EE12A6F-067D-473C-A32A-9C8E0EFD7C11}"/>
    <cellStyle name="20% - Accent3 6 2" xfId="75" xr:uid="{3AFBCD73-3682-4112-BA15-5F791D4630B7}"/>
    <cellStyle name="20% - Accent3 6 2 2" xfId="76" xr:uid="{26DE0010-9A07-494C-97C1-9DFE04C8FB40}"/>
    <cellStyle name="20% - Accent3 6 2 3" xfId="77" xr:uid="{894ABECE-03C6-4654-A3D1-2FFF5705A6D0}"/>
    <cellStyle name="20% - Accent3 7 2" xfId="78" xr:uid="{3BE81581-378F-4613-91A9-DBF2DA2C5109}"/>
    <cellStyle name="20% - Accent3 7 2 2" xfId="79" xr:uid="{E08E20E2-5012-43AB-9337-42F02C08B51B}"/>
    <cellStyle name="20% - Accent3 7 2 3" xfId="80" xr:uid="{9137E5BE-81C0-40EE-B154-E4DE130491C0}"/>
    <cellStyle name="20% - Accent4" xfId="81" builtinId="42" customBuiltin="1"/>
    <cellStyle name="20% - Accent4 2" xfId="82" xr:uid="{BE7328DF-79B0-4E49-BA8B-E54AAC62608B}"/>
    <cellStyle name="20% - Accent4 2 2" xfId="83" xr:uid="{1C520F3B-6AFF-42BD-9243-92F8E99E112C}"/>
    <cellStyle name="20% - Accent4 2 2 2" xfId="84" xr:uid="{C226C385-0632-423F-B5FE-81366B1EBB04}"/>
    <cellStyle name="20% - Accent4 2 2 2 2" xfId="85" xr:uid="{3C393137-90CF-40CF-A5DC-61EB6DC14634}"/>
    <cellStyle name="20% - Accent4 2 2 2 3" xfId="86" xr:uid="{6C6985C1-753B-4774-917A-C26FAC6B3E3C}"/>
    <cellStyle name="20% - Accent4 3" xfId="87" xr:uid="{57FFEAED-9826-4461-AADB-26696DEC8F10}"/>
    <cellStyle name="20% - Accent4 3 2" xfId="88" xr:uid="{CD214FB9-C3E7-4779-89D4-EEA475D220A9}"/>
    <cellStyle name="20% - Accent4 3 2 2" xfId="89" xr:uid="{4A3BB63A-4457-4C3C-B270-40F9F3C51F6E}"/>
    <cellStyle name="20% - Accent4 3 2 3" xfId="90" xr:uid="{2A64E087-D882-4F04-9F13-1FF135A03073}"/>
    <cellStyle name="20% - Accent4 4" xfId="91" xr:uid="{D96D7728-E7E6-44D8-9BD1-A6ABA0B40D2D}"/>
    <cellStyle name="20% - Accent4 4 2" xfId="92" xr:uid="{3321FE4A-843A-45B8-9528-D8EBBE0BDEDE}"/>
    <cellStyle name="20% - Accent4 4 2 2" xfId="93" xr:uid="{199C0AFE-E937-46DE-A026-43412B47B661}"/>
    <cellStyle name="20% - Accent4 4 2 3" xfId="94" xr:uid="{9B34A823-819F-4D5E-83A0-A2F8FEB476CA}"/>
    <cellStyle name="20% - Accent4 5" xfId="95" xr:uid="{63BD679F-96BB-40C2-8798-C34228D92610}"/>
    <cellStyle name="20% - Accent4 5 2" xfId="96" xr:uid="{058608DE-4B46-450D-A83F-C0FBD7C178F4}"/>
    <cellStyle name="20% - Accent4 5 2 2" xfId="97" xr:uid="{B71F5FD2-8523-4793-B3C4-E0532C165E8A}"/>
    <cellStyle name="20% - Accent4 5 2 3" xfId="98" xr:uid="{56833E55-5D54-4D7B-A16C-B043A535F150}"/>
    <cellStyle name="20% - Accent4 6" xfId="99" xr:uid="{6AFA7EFD-841B-48CB-A38E-3D318C2F6C08}"/>
    <cellStyle name="20% - Accent4 6 2" xfId="100" xr:uid="{3F92CB54-0E47-4017-A4D5-6EAFA2CE51A7}"/>
    <cellStyle name="20% - Accent4 6 2 2" xfId="101" xr:uid="{07D305EF-116C-4BCC-A988-63F8B8BD755C}"/>
    <cellStyle name="20% - Accent4 6 2 3" xfId="102" xr:uid="{EA3A570B-6D85-4342-A322-853B6CF41C95}"/>
    <cellStyle name="20% - Accent4 7 2" xfId="103" xr:uid="{E7B8A130-603E-4D96-B7FE-AF9EE3FEE8AE}"/>
    <cellStyle name="20% - Accent4 7 2 2" xfId="104" xr:uid="{938F88E2-A86F-4D78-BD65-446E3DF3382C}"/>
    <cellStyle name="20% - Accent4 7 2 3" xfId="105" xr:uid="{CD0BE880-9A21-4464-A741-E16A6961549A}"/>
    <cellStyle name="20% - Accent5" xfId="106" builtinId="46" customBuiltin="1"/>
    <cellStyle name="20% - Accent5 2" xfId="107" xr:uid="{31CE04D5-BA05-4E76-922A-CD78A705E528}"/>
    <cellStyle name="20% - Accent5 2 2" xfId="108" xr:uid="{22A3EE72-6F9C-4C1C-8ED5-6816D4D595B8}"/>
    <cellStyle name="20% - Accent5 2 2 2" xfId="109" xr:uid="{65A46637-FE1C-4523-B276-33B6CDB39EA6}"/>
    <cellStyle name="20% - Accent5 2 2 2 2" xfId="110" xr:uid="{DD177EBB-792B-4BA7-AD5A-7253C2D582D8}"/>
    <cellStyle name="20% - Accent5 2 2 2 3" xfId="111" xr:uid="{C716C1CB-8F18-4356-982B-F4250C1070F1}"/>
    <cellStyle name="20% - Accent5 3" xfId="112" xr:uid="{30C115F8-8783-49B4-A6BD-A55E512382D3}"/>
    <cellStyle name="20% - Accent5 3 2" xfId="113" xr:uid="{022FDF01-EC54-4BEC-9960-5A81D009374A}"/>
    <cellStyle name="20% - Accent5 3 2 2" xfId="114" xr:uid="{F37E13FA-DC24-4300-BAA2-E54072467467}"/>
    <cellStyle name="20% - Accent5 3 2 3" xfId="115" xr:uid="{ABCD2EB9-F1DB-4A31-85CD-E70103510F1D}"/>
    <cellStyle name="20% - Accent5 4" xfId="116" xr:uid="{45D233EE-1326-492F-B11B-29A23596A9B3}"/>
    <cellStyle name="20% - Accent5 4 2" xfId="117" xr:uid="{014601DD-D27D-4C0F-AE50-0504CF1CA1E3}"/>
    <cellStyle name="20% - Accent5 4 2 2" xfId="118" xr:uid="{3B157C32-B73A-4066-83A0-03A9CBB6A75F}"/>
    <cellStyle name="20% - Accent5 4 2 3" xfId="119" xr:uid="{132E6601-C62B-4C6B-A7DE-B7CAA93556A8}"/>
    <cellStyle name="20% - Accent5 5" xfId="120" xr:uid="{EFD5039F-2AF9-4C19-B528-EAE9287C547B}"/>
    <cellStyle name="20% - Accent5 5 2" xfId="121" xr:uid="{4AB44053-F294-4472-84A6-3FD6DABF64F1}"/>
    <cellStyle name="20% - Accent5 5 2 2" xfId="122" xr:uid="{4F9C5EF3-A668-4C68-BC23-D786EF393B9F}"/>
    <cellStyle name="20% - Accent5 5 2 3" xfId="123" xr:uid="{CA8C6267-4C2C-44F6-BFC1-5D4F34575F3B}"/>
    <cellStyle name="20% - Accent5 6" xfId="124" xr:uid="{CB9154C8-5E53-40AE-8C53-9754319B3DAB}"/>
    <cellStyle name="20% - Accent5 6 2" xfId="125" xr:uid="{309D4AFA-15C7-4480-8C66-54C51F855BEB}"/>
    <cellStyle name="20% - Accent5 6 2 2" xfId="126" xr:uid="{09274E72-A7A2-4BD1-B872-F641BDE5CF8B}"/>
    <cellStyle name="20% - Accent5 6 2 3" xfId="127" xr:uid="{5976D09A-255A-47F5-A5CB-234CAC866717}"/>
    <cellStyle name="20% - Accent5 7 2" xfId="128" xr:uid="{EB2CA3B0-2248-4914-8686-A6EF0C60A7A7}"/>
    <cellStyle name="20% - Accent5 7 2 2" xfId="129" xr:uid="{F8142089-868F-46D4-8DD5-5179BEA8CD47}"/>
    <cellStyle name="20% - Accent5 7 2 3" xfId="130" xr:uid="{27709E6D-F633-414F-80FD-B7FCF0DE94A7}"/>
    <cellStyle name="20% - Accent6" xfId="131" builtinId="50" customBuiltin="1"/>
    <cellStyle name="20% - Accent6 2" xfId="132" xr:uid="{A1F9C678-51DD-48AD-98A0-A21846574AD4}"/>
    <cellStyle name="20% - Accent6 2 2" xfId="133" xr:uid="{1811693A-DDCC-4A4B-8209-98167CE628B0}"/>
    <cellStyle name="20% - Accent6 2 2 2" xfId="134" xr:uid="{7B47500F-4809-4BC3-AD45-8A6B918AB40A}"/>
    <cellStyle name="20% - Accent6 2 2 2 2" xfId="135" xr:uid="{65B2859C-3637-4D07-92E6-165FEBC94E9E}"/>
    <cellStyle name="20% - Accent6 2 2 2 3" xfId="136" xr:uid="{90074A8A-CF20-41CD-B7E4-43F5EDF36225}"/>
    <cellStyle name="20% - Accent6 3" xfId="137" xr:uid="{D7393FBE-2B25-4F8E-802B-8725BFD42B0B}"/>
    <cellStyle name="20% - Accent6 3 2" xfId="138" xr:uid="{D2008902-F53B-4355-B402-516E6E95262B}"/>
    <cellStyle name="20% - Accent6 3 2 2" xfId="139" xr:uid="{0C9A5B96-861E-4BDB-98D5-CE87AED4383E}"/>
    <cellStyle name="20% - Accent6 3 2 3" xfId="140" xr:uid="{EB50C3EE-A8B8-4CB6-887F-07ED71D22FE0}"/>
    <cellStyle name="20% - Accent6 4" xfId="141" xr:uid="{2F40D355-7374-44BA-94E0-FBB81CC13053}"/>
    <cellStyle name="20% - Accent6 4 2" xfId="142" xr:uid="{B0B08E3E-6DDE-4E44-B3DB-6AAC99671D5F}"/>
    <cellStyle name="20% - Accent6 4 2 2" xfId="143" xr:uid="{8AAA3809-C29E-4F10-87E8-F33E28D9EEEF}"/>
    <cellStyle name="20% - Accent6 4 2 3" xfId="144" xr:uid="{154C2481-9B1B-433B-A459-AB3BE7191E86}"/>
    <cellStyle name="20% - Accent6 5" xfId="145" xr:uid="{2FF2970F-9EA5-4DFA-ABFA-B26E174C0213}"/>
    <cellStyle name="20% - Accent6 5 2" xfId="146" xr:uid="{7957754D-BB9B-4F03-BF6D-8E1EA219266E}"/>
    <cellStyle name="20% - Accent6 5 2 2" xfId="147" xr:uid="{2A25956E-F257-4C59-8D2E-78CCE16930C1}"/>
    <cellStyle name="20% - Accent6 5 2 3" xfId="148" xr:uid="{E2C3133C-D08D-4FC7-BB33-392369AB14BC}"/>
    <cellStyle name="20% - Accent6 6" xfId="149" xr:uid="{7B238EB7-55B5-41DF-8FD2-C72EC9F68036}"/>
    <cellStyle name="20% - Accent6 6 2" xfId="150" xr:uid="{DCE960F4-E7C2-4186-ABD1-7F7E0AE701B2}"/>
    <cellStyle name="20% - Accent6 6 2 2" xfId="151" xr:uid="{6B3FEF1C-F87F-48F9-AA9A-8E6D97519B65}"/>
    <cellStyle name="20% - Accent6 6 2 3" xfId="152" xr:uid="{C4B4090C-2F90-42A1-940A-5A115912207A}"/>
    <cellStyle name="20% - Accent6 7 2" xfId="153" xr:uid="{7E3F6686-A5DA-4603-95A9-60C6CB22B096}"/>
    <cellStyle name="20% - Accent6 7 2 2" xfId="154" xr:uid="{D0F00796-8F8D-41E5-BB29-2D080A740A96}"/>
    <cellStyle name="20% - Accent6 7 2 3" xfId="155" xr:uid="{F6EAB64B-E8BA-4D7F-849A-DD56BDD9EB95}"/>
    <cellStyle name="3232" xfId="156" xr:uid="{253A7CCC-C16D-4B89-A0E6-0E1362DBC1AA}"/>
    <cellStyle name="3232 2" xfId="157" xr:uid="{CFA369BF-249C-424B-8ED5-8B6C0E3FB560}"/>
    <cellStyle name="3232 2 2" xfId="158" xr:uid="{499B36CE-2C75-4CBF-9766-B5AFDD2FDA62}"/>
    <cellStyle name="3232 3" xfId="159" xr:uid="{3D0CD7DA-692E-463D-9B27-30E6A75E7D04}"/>
    <cellStyle name="3232 4" xfId="160" xr:uid="{BCC856FE-D3F6-493A-B010-3AE4D333D642}"/>
    <cellStyle name="3232_3Com Price List for Marcom" xfId="161" xr:uid="{1B0E33AA-FF87-450D-94A5-4ABF9AF139BD}"/>
    <cellStyle name="40% - Accent1" xfId="162" builtinId="31" customBuiltin="1"/>
    <cellStyle name="40% - Accent1 2" xfId="163" xr:uid="{B8B3301F-134A-448A-8CEC-4FC61D0EDAAD}"/>
    <cellStyle name="40% - Accent1 2 2" xfId="164" xr:uid="{AEE3FEAB-84A3-4F7A-B553-B6142A595DA0}"/>
    <cellStyle name="40% - Accent1 2 2 2" xfId="165" xr:uid="{B8D17444-75E1-4E5D-9F45-4E261A34CA43}"/>
    <cellStyle name="40% - Accent1 2 2 2 2" xfId="166" xr:uid="{BD724437-4D07-422C-B9B4-AB41BD07D3F1}"/>
    <cellStyle name="40% - Accent1 2 2 2 3" xfId="167" xr:uid="{0431FDA5-AF88-4632-B147-94D1A1CDC614}"/>
    <cellStyle name="40% - Accent1 3" xfId="168" xr:uid="{A90D3484-5095-461F-A2CA-EA192B142A72}"/>
    <cellStyle name="40% - Accent1 3 2" xfId="169" xr:uid="{CACF208D-111E-4B58-8263-D59BC31DA452}"/>
    <cellStyle name="40% - Accent1 3 2 2" xfId="170" xr:uid="{2D62BDD9-0319-4940-A30D-07AA2E2630A4}"/>
    <cellStyle name="40% - Accent1 3 2 3" xfId="171" xr:uid="{CD800397-F4E5-429F-A616-2F633FA7F579}"/>
    <cellStyle name="40% - Accent1 4" xfId="172" xr:uid="{60C56054-9E12-4410-A300-E841F60D2EE0}"/>
    <cellStyle name="40% - Accent1 4 2" xfId="173" xr:uid="{BDA75E8B-7FFE-48C4-8184-43C2A3425E67}"/>
    <cellStyle name="40% - Accent1 4 2 2" xfId="174" xr:uid="{64661154-A4D1-4B1B-9F05-7364A661490C}"/>
    <cellStyle name="40% - Accent1 4 2 3" xfId="175" xr:uid="{0DAFD8D2-6C68-4EB9-8A27-29287CB2BD89}"/>
    <cellStyle name="40% - Accent1 5" xfId="176" xr:uid="{E59AC088-2951-4387-B599-ECA14FF3B2F8}"/>
    <cellStyle name="40% - Accent1 5 2" xfId="177" xr:uid="{5A49142C-AB7D-4EAD-9622-1527F18BD3B3}"/>
    <cellStyle name="40% - Accent1 5 2 2" xfId="178" xr:uid="{27BA850F-A865-4EF4-BC89-3D28B1596F88}"/>
    <cellStyle name="40% - Accent1 5 2 3" xfId="179" xr:uid="{F6FFD8FA-C4A9-43FD-AE6E-874F50DD7A14}"/>
    <cellStyle name="40% - Accent1 6" xfId="180" xr:uid="{7292B7F2-A91D-4566-A1F1-6D40C3FBFDD5}"/>
    <cellStyle name="40% - Accent1 6 2" xfId="181" xr:uid="{C1FCD875-8334-45AD-85AC-76F2DFE59FB3}"/>
    <cellStyle name="40% - Accent1 6 2 2" xfId="182" xr:uid="{0D140E07-805D-4384-B83A-37E7F84CCBB3}"/>
    <cellStyle name="40% - Accent1 6 2 3" xfId="183" xr:uid="{61152A70-40FF-45E6-B766-1C6BB26DD2C5}"/>
    <cellStyle name="40% - Accent1 7 2" xfId="184" xr:uid="{AF2E64A4-8478-4C1E-B75F-652AD78002CA}"/>
    <cellStyle name="40% - Accent1 7 2 2" xfId="185" xr:uid="{3F0B95BD-B588-4443-90EE-666F040CDCB2}"/>
    <cellStyle name="40% - Accent1 7 2 3" xfId="186" xr:uid="{30E94BCA-76E3-4EEC-8C25-75DF25D2D6CF}"/>
    <cellStyle name="40% - Accent2" xfId="187" builtinId="35" customBuiltin="1"/>
    <cellStyle name="40% - Accent2 2" xfId="188" xr:uid="{3B6ED453-89ED-4443-8D4A-145C98FAD4A3}"/>
    <cellStyle name="40% - Accent2 2 2" xfId="189" xr:uid="{79ED67F8-26EA-45DE-8A4B-6B8C629C7FDC}"/>
    <cellStyle name="40% - Accent2 2 2 2" xfId="190" xr:uid="{DA76A935-5CFB-42D3-932E-FDE99BAB263A}"/>
    <cellStyle name="40% - Accent2 2 2 2 2" xfId="191" xr:uid="{EB239B6D-0929-4271-8BBC-7CEA57660D52}"/>
    <cellStyle name="40% - Accent2 2 2 2 3" xfId="192" xr:uid="{2EE055D8-033F-4AB9-88FF-62373B9AF8B0}"/>
    <cellStyle name="40% - Accent2 3" xfId="193" xr:uid="{7CFFEB68-E94C-432A-AD79-8C3959D0E199}"/>
    <cellStyle name="40% - Accent2 3 2" xfId="194" xr:uid="{39C42146-1D1B-42C9-9F38-8F8CA4268D72}"/>
    <cellStyle name="40% - Accent2 3 2 2" xfId="195" xr:uid="{708EB5CD-92C2-4168-BF1A-F7280FA80A9B}"/>
    <cellStyle name="40% - Accent2 3 2 3" xfId="196" xr:uid="{A838DB92-5056-453B-ACB3-AA56AA715DDF}"/>
    <cellStyle name="40% - Accent2 4" xfId="197" xr:uid="{52A3DBDE-372C-4F0D-A019-36AA1D249DBF}"/>
    <cellStyle name="40% - Accent2 4 2" xfId="198" xr:uid="{541350B8-FF56-4A34-9CBD-5EDD08B109A9}"/>
    <cellStyle name="40% - Accent2 4 2 2" xfId="199" xr:uid="{6D2CE6BE-FE68-49D7-AA48-ED70FCE69AD2}"/>
    <cellStyle name="40% - Accent2 4 2 3" xfId="200" xr:uid="{B62AA40E-5E78-40B3-894B-C3500206AD89}"/>
    <cellStyle name="40% - Accent2 5" xfId="201" xr:uid="{A0FD726F-25BD-4C35-ACA3-335BD6FAF896}"/>
    <cellStyle name="40% - Accent2 5 2" xfId="202" xr:uid="{E3EB9F00-75C3-4DE1-A065-F21ABA72FEC8}"/>
    <cellStyle name="40% - Accent2 5 2 2" xfId="203" xr:uid="{85D04D2C-668B-455B-B53E-187AC2329980}"/>
    <cellStyle name="40% - Accent2 5 2 3" xfId="204" xr:uid="{D94F7574-72A2-4FC2-8BBB-5D7FA9F193F6}"/>
    <cellStyle name="40% - Accent2 6" xfId="205" xr:uid="{384B65DD-A1F5-4DFB-80A6-F4F16EBB8E3F}"/>
    <cellStyle name="40% - Accent2 6 2" xfId="206" xr:uid="{6AB82C09-C603-406A-AAB2-D4406775CC74}"/>
    <cellStyle name="40% - Accent2 6 2 2" xfId="207" xr:uid="{17078C73-FACD-49F1-AEC8-66374AC1A7D9}"/>
    <cellStyle name="40% - Accent2 6 2 3" xfId="208" xr:uid="{1E85E3F9-CBFE-48C4-ABD6-AF6C236A291B}"/>
    <cellStyle name="40% - Accent2 7 2" xfId="209" xr:uid="{BA68975A-DF4A-49A3-AA57-727435F4E913}"/>
    <cellStyle name="40% - Accent2 7 2 2" xfId="210" xr:uid="{24646802-4486-4EF4-8BF9-4A55A1474A4B}"/>
    <cellStyle name="40% - Accent2 7 2 3" xfId="211" xr:uid="{DEAF7B1A-03C7-49EE-8836-DC394C2BF6F2}"/>
    <cellStyle name="40% - Accent3" xfId="212" builtinId="39" customBuiltin="1"/>
    <cellStyle name="40% - Accent3 2" xfId="213" xr:uid="{FB136610-F9E3-4767-BF05-EE1E803C3F17}"/>
    <cellStyle name="40% - Accent3 2 2" xfId="214" xr:uid="{C72B0D5A-020E-400B-867F-6F54A638F8FF}"/>
    <cellStyle name="40% - Accent3 2 2 2" xfId="215" xr:uid="{C7EEE660-DD88-4D85-8BD7-D5A6C9315D7D}"/>
    <cellStyle name="40% - Accent3 2 2 2 2" xfId="216" xr:uid="{CF7A33D2-B8A5-46CC-BA79-2DF022802FB2}"/>
    <cellStyle name="40% - Accent3 2 2 2 3" xfId="217" xr:uid="{A255430E-FD83-4E3D-93B5-56144A30C01F}"/>
    <cellStyle name="40% - Accent3 3" xfId="218" xr:uid="{579AFFB5-FE3B-4B6C-BCF0-7B6E9B833AE8}"/>
    <cellStyle name="40% - Accent3 3 2" xfId="219" xr:uid="{DBC52B3F-CBCE-4072-9369-17C30DF1ADAF}"/>
    <cellStyle name="40% - Accent3 3 2 2" xfId="220" xr:uid="{9C8D0566-17BA-418F-B2B3-A8B55097AC08}"/>
    <cellStyle name="40% - Accent3 3 2 3" xfId="221" xr:uid="{8CB077C9-6D67-4D97-906E-1FA61E175DB2}"/>
    <cellStyle name="40% - Accent3 4" xfId="222" xr:uid="{BA9C77D8-104B-4381-AB7E-CD200AC5FEEB}"/>
    <cellStyle name="40% - Accent3 4 2" xfId="223" xr:uid="{DFADB8A7-7C07-4778-AD0C-9CF1973F2F0F}"/>
    <cellStyle name="40% - Accent3 4 2 2" xfId="224" xr:uid="{F34B1C68-8C1A-457D-868A-E05AD5171E9F}"/>
    <cellStyle name="40% - Accent3 4 2 3" xfId="225" xr:uid="{3D13D33C-9BEF-4FFC-BAF5-4AAE5A412B63}"/>
    <cellStyle name="40% - Accent3 5" xfId="226" xr:uid="{BBF8C2AF-B9C7-4C37-86E9-A0422D2E510E}"/>
    <cellStyle name="40% - Accent3 5 2" xfId="227" xr:uid="{E20AF17A-A9BF-4815-8C28-E71A5F434D44}"/>
    <cellStyle name="40% - Accent3 5 2 2" xfId="228" xr:uid="{EF35FF79-0B95-4AAD-B3E7-92BE8E1E1D85}"/>
    <cellStyle name="40% - Accent3 5 2 3" xfId="229" xr:uid="{6038502F-0192-415B-94D0-1D909C74683B}"/>
    <cellStyle name="40% - Accent3 6" xfId="230" xr:uid="{E68DE87A-23C1-4055-9146-8F7E31470F0B}"/>
    <cellStyle name="40% - Accent3 6 2" xfId="231" xr:uid="{86690F35-CE18-4757-BF9E-BE21B03709BF}"/>
    <cellStyle name="40% - Accent3 6 2 2" xfId="232" xr:uid="{EA8CCBCA-C342-42FC-A849-125E3EBAD143}"/>
    <cellStyle name="40% - Accent3 6 2 3" xfId="233" xr:uid="{FC3A1E33-6B16-4579-9525-C1CCDB5A050B}"/>
    <cellStyle name="40% - Accent3 7 2" xfId="234" xr:uid="{59DD3A03-6B50-47C6-97A6-15A1EB58D43A}"/>
    <cellStyle name="40% - Accent3 7 2 2" xfId="235" xr:uid="{E7AC0116-51BE-48E7-B557-C8F12257B50B}"/>
    <cellStyle name="40% - Accent3 7 2 3" xfId="236" xr:uid="{8ABCB98B-4FC6-4B7B-8905-494C03B3BCBC}"/>
    <cellStyle name="40% - Accent4" xfId="237" builtinId="43" customBuiltin="1"/>
    <cellStyle name="40% - Accent4 2" xfId="238" xr:uid="{6F3AFA95-E8AD-436D-AEF4-4933CC582085}"/>
    <cellStyle name="40% - Accent4 2 2" xfId="239" xr:uid="{A2E25D2B-2106-423F-88A8-C5EF33F87435}"/>
    <cellStyle name="40% - Accent4 2 2 2" xfId="240" xr:uid="{9F6686ED-E122-4FDE-BE58-0D38F5A38D5D}"/>
    <cellStyle name="40% - Accent4 2 2 2 2" xfId="241" xr:uid="{F3BBEC69-862C-46DE-9FD6-506421819116}"/>
    <cellStyle name="40% - Accent4 2 2 2 3" xfId="242" xr:uid="{C6CFD0DC-38F3-40E5-9922-735502C4DFD1}"/>
    <cellStyle name="40% - Accent4 3" xfId="243" xr:uid="{A95CF394-2919-491F-9D14-1C900180F199}"/>
    <cellStyle name="40% - Accent4 3 2" xfId="244" xr:uid="{B19FB936-2922-4946-939F-828BB749952B}"/>
    <cellStyle name="40% - Accent4 3 2 2" xfId="245" xr:uid="{ED97F534-035E-4090-9E12-5A2470568BF6}"/>
    <cellStyle name="40% - Accent4 3 2 3" xfId="246" xr:uid="{15A89329-CF0F-4E4E-A014-0F5DC4275BD1}"/>
    <cellStyle name="40% - Accent4 4" xfId="247" xr:uid="{7C255555-434F-4F78-9E3F-F3CE84D14A65}"/>
    <cellStyle name="40% - Accent4 4 2" xfId="248" xr:uid="{2CF7B651-9C76-4B66-B146-96CF0216AA39}"/>
    <cellStyle name="40% - Accent4 4 2 2" xfId="249" xr:uid="{28C5F579-5CE0-414F-B0D8-C946125914C2}"/>
    <cellStyle name="40% - Accent4 4 2 3" xfId="250" xr:uid="{E59B1BF5-151F-46B3-A93A-B066A79E91E8}"/>
    <cellStyle name="40% - Accent4 5" xfId="251" xr:uid="{CEE65E1D-8142-4376-AD31-E581961FDE04}"/>
    <cellStyle name="40% - Accent4 5 2" xfId="252" xr:uid="{196849DB-A752-488E-8F31-8C3A57C0B6E5}"/>
    <cellStyle name="40% - Accent4 5 2 2" xfId="253" xr:uid="{F8C63ACE-0EFC-4772-861E-C2967578DAD1}"/>
    <cellStyle name="40% - Accent4 5 2 3" xfId="254" xr:uid="{1435E5DB-65DC-40B7-9A2B-D59664607436}"/>
    <cellStyle name="40% - Accent4 6" xfId="255" xr:uid="{DB399895-24A6-4CF7-B61C-7E536EEAE427}"/>
    <cellStyle name="40% - Accent4 6 2" xfId="256" xr:uid="{2B24944C-9832-4D6F-8B5B-86091AB59991}"/>
    <cellStyle name="40% - Accent4 6 2 2" xfId="257" xr:uid="{0F183AFB-A38A-496A-AE3D-597831B02565}"/>
    <cellStyle name="40% - Accent4 6 2 3" xfId="258" xr:uid="{092BF76C-DD66-4D5C-B071-B53B4035F8A8}"/>
    <cellStyle name="40% - Accent4 7 2" xfId="259" xr:uid="{9C5BF32C-ABED-4DAD-87C3-6DC4AE9D0B9C}"/>
    <cellStyle name="40% - Accent4 7 2 2" xfId="260" xr:uid="{02EFE47D-0DEF-4A72-92E9-FC6082475DBD}"/>
    <cellStyle name="40% - Accent4 7 2 3" xfId="261" xr:uid="{366BCE35-7433-4738-A0B8-2083A512D5F3}"/>
    <cellStyle name="40% - Accent5" xfId="262" builtinId="47" customBuiltin="1"/>
    <cellStyle name="40% - Accent5 2" xfId="263" xr:uid="{01A7C9BC-0D34-4B9B-8932-E693FBD8C782}"/>
    <cellStyle name="40% - Accent5 2 2" xfId="264" xr:uid="{C6E41635-E50C-49FF-A081-6E87BDCABD38}"/>
    <cellStyle name="40% - Accent5 2 2 2" xfId="265" xr:uid="{630A8E05-41CB-4AF5-900E-C6D0C5276E9A}"/>
    <cellStyle name="40% - Accent5 2 2 2 2" xfId="266" xr:uid="{92E3BFF1-0C96-4349-ADBA-6C6D0733429A}"/>
    <cellStyle name="40% - Accent5 2 2 2 3" xfId="267" xr:uid="{80C42F14-927A-439B-B713-2CCCD57CB53C}"/>
    <cellStyle name="40% - Accent5 3" xfId="268" xr:uid="{3425E47F-F480-4C02-B6AE-C1C559538BE9}"/>
    <cellStyle name="40% - Accent5 3 2" xfId="269" xr:uid="{71F4450A-4736-462A-A494-BF0331B860F4}"/>
    <cellStyle name="40% - Accent5 3 2 2" xfId="270" xr:uid="{B044B98A-808D-4D7A-B269-5BCD20B0E5F5}"/>
    <cellStyle name="40% - Accent5 3 2 3" xfId="271" xr:uid="{26D852E9-121B-4F05-B8A2-3EEE09170BB4}"/>
    <cellStyle name="40% - Accent5 4" xfId="272" xr:uid="{5EF2A273-E2CD-44E3-BDD9-85D0B06DB2BD}"/>
    <cellStyle name="40% - Accent5 4 2" xfId="273" xr:uid="{B3202736-D384-457F-A2CC-0730C76C010B}"/>
    <cellStyle name="40% - Accent5 4 2 2" xfId="274" xr:uid="{9F4D48E2-3480-4321-BF76-6D8AE0E07D38}"/>
    <cellStyle name="40% - Accent5 4 2 3" xfId="275" xr:uid="{FB851027-CC79-4B35-A381-9DBBE12BF719}"/>
    <cellStyle name="40% - Accent5 5" xfId="276" xr:uid="{390FAD8D-D065-41AC-B563-51984CBD99F7}"/>
    <cellStyle name="40% - Accent5 5 2" xfId="277" xr:uid="{C64635B8-AC19-4233-94B9-43D961B3B34D}"/>
    <cellStyle name="40% - Accent5 5 2 2" xfId="278" xr:uid="{9C307CB8-775C-4D28-AF86-11621E3A1E53}"/>
    <cellStyle name="40% - Accent5 5 2 3" xfId="279" xr:uid="{733E602E-F871-4119-8541-0E138973DBBA}"/>
    <cellStyle name="40% - Accent5 6" xfId="280" xr:uid="{9A02D349-D08A-4F9C-9F1B-594E32D2436D}"/>
    <cellStyle name="40% - Accent5 6 2" xfId="281" xr:uid="{EB6D3CB7-1A1E-4CAA-8099-B8278D68B15B}"/>
    <cellStyle name="40% - Accent5 6 2 2" xfId="282" xr:uid="{1E7B129D-9C87-4EFD-99F0-5D7EB2281184}"/>
    <cellStyle name="40% - Accent5 6 2 3" xfId="283" xr:uid="{2CA58971-8CE2-4B4F-8AE0-B614CF000468}"/>
    <cellStyle name="40% - Accent5 7 2" xfId="284" xr:uid="{3E5D1409-4546-48B4-BBE6-EAC0FE8666BF}"/>
    <cellStyle name="40% - Accent5 7 2 2" xfId="285" xr:uid="{C2ED3310-3AAE-4E34-ADC2-EB5C185EEAF5}"/>
    <cellStyle name="40% - Accent5 7 2 3" xfId="286" xr:uid="{B68EA74A-190B-41F1-8D32-50C48D4CA8E9}"/>
    <cellStyle name="40% - Accent6" xfId="287" builtinId="51" customBuiltin="1"/>
    <cellStyle name="40% - Accent6 2" xfId="288" xr:uid="{FB3BE3C7-F019-4826-B890-BAC0DBF06D19}"/>
    <cellStyle name="40% - Accent6 2 2" xfId="289" xr:uid="{30DEC145-9623-42A7-A927-DAF9EE1090CD}"/>
    <cellStyle name="40% - Accent6 2 2 2" xfId="290" xr:uid="{AF4BF3CB-5E82-4DBA-8A3C-C36AD6392E07}"/>
    <cellStyle name="40% - Accent6 2 2 2 2" xfId="291" xr:uid="{EFD42317-AEFA-4BA4-8CB2-911E75711650}"/>
    <cellStyle name="40% - Accent6 2 2 2 3" xfId="292" xr:uid="{2D5568B0-7792-4A38-B4D1-897FB73F7903}"/>
    <cellStyle name="40% - Accent6 3" xfId="293" xr:uid="{4327068B-2BBC-4393-A2F2-35A9F5A2D930}"/>
    <cellStyle name="40% - Accent6 3 2" xfId="294" xr:uid="{E3ED31D6-A66D-4FD4-A5D1-FEF21EF45985}"/>
    <cellStyle name="40% - Accent6 3 2 2" xfId="295" xr:uid="{2F5FC766-9388-4374-97F9-1AB7B7295450}"/>
    <cellStyle name="40% - Accent6 3 2 3" xfId="296" xr:uid="{87A5F939-9AAA-474E-8892-77636A09E62D}"/>
    <cellStyle name="40% - Accent6 4" xfId="297" xr:uid="{1BEE6946-E672-4750-98C2-98DA69F407EF}"/>
    <cellStyle name="40% - Accent6 4 2" xfId="298" xr:uid="{35C2A448-797E-4212-814F-85F944DDD2E4}"/>
    <cellStyle name="40% - Accent6 4 2 2" xfId="299" xr:uid="{7968A2CF-AB15-4B2F-BF7F-06DA5C087469}"/>
    <cellStyle name="40% - Accent6 4 2 3" xfId="300" xr:uid="{EA1B6B9C-8E64-4794-9E7F-669AA1327C40}"/>
    <cellStyle name="40% - Accent6 5" xfId="301" xr:uid="{6E5C2CAD-C50F-4EE6-8B5B-F57048DD2659}"/>
    <cellStyle name="40% - Accent6 5 2" xfId="302" xr:uid="{DD12DD43-5EC1-4F30-8203-C1884592DCF5}"/>
    <cellStyle name="40% - Accent6 5 2 2" xfId="303" xr:uid="{FF98B1D7-AF96-4163-94B2-3E1420A3BDCE}"/>
    <cellStyle name="40% - Accent6 5 2 3" xfId="304" xr:uid="{7F086002-926F-4B8B-B82A-7825B816C54E}"/>
    <cellStyle name="40% - Accent6 6" xfId="305" xr:uid="{27608B97-AA1C-44D9-A653-21368F423FE9}"/>
    <cellStyle name="40% - Accent6 6 2" xfId="306" xr:uid="{3A49692E-8868-44BE-8A02-27A2B1D37C3B}"/>
    <cellStyle name="40% - Accent6 6 2 2" xfId="307" xr:uid="{19213D1F-0E79-4E08-87E6-F70F714AD0D7}"/>
    <cellStyle name="40% - Accent6 6 2 3" xfId="308" xr:uid="{CDB55695-F4E9-4D89-9F30-0CB4569AFC24}"/>
    <cellStyle name="40% - Accent6 7 2" xfId="309" xr:uid="{AF49C143-E308-4C25-94C0-75FB9447A1E9}"/>
    <cellStyle name="40% - Accent6 7 2 2" xfId="310" xr:uid="{C27A3E1A-46B6-42C1-9ADB-67CD411C0801}"/>
    <cellStyle name="40% - Accent6 7 2 3" xfId="311" xr:uid="{34F4D13E-7099-494D-8DC3-F9EDFA1AF81A}"/>
    <cellStyle name="60% - Accent1" xfId="312" builtinId="32" customBuiltin="1"/>
    <cellStyle name="60% - Accent1 2" xfId="313" xr:uid="{5179DAAB-9AFE-442F-8DC8-C97BF79FF9F0}"/>
    <cellStyle name="60% - Accent1 2 2" xfId="314" xr:uid="{AD195B8A-BE71-4BCF-B19A-2EEA568BF40B}"/>
    <cellStyle name="60% - Accent1 2 2 2" xfId="315" xr:uid="{1E141F12-6AB7-4BD3-95F9-BE47BF644CCD}"/>
    <cellStyle name="60% - Accent1 2 2 2 2" xfId="316" xr:uid="{0FE050F5-3C44-4276-B301-65810B8ACBBF}"/>
    <cellStyle name="60% - Accent1 2 2 2 3" xfId="317" xr:uid="{800DE66C-EFAC-4670-9BCB-8AE20D60048B}"/>
    <cellStyle name="60% - Accent1 3" xfId="318" xr:uid="{7393D9D0-642A-4A04-B800-4F1370B69CB9}"/>
    <cellStyle name="60% - Accent1 3 2" xfId="319" xr:uid="{DEB7806C-29C4-4737-9524-4EA676DF838A}"/>
    <cellStyle name="60% - Accent1 3 2 2" xfId="320" xr:uid="{F85C70DD-F115-488B-A54B-C5D99AD363E9}"/>
    <cellStyle name="60% - Accent1 3 2 3" xfId="321" xr:uid="{B3888008-1961-4879-BBA2-A080C52A2398}"/>
    <cellStyle name="60% - Accent1 4" xfId="322" xr:uid="{9A877F91-3F75-4485-AC86-0F3F0D69DD70}"/>
    <cellStyle name="60% - Accent1 4 2" xfId="323" xr:uid="{3710E8B6-D3EE-4EDA-9877-08FC29F1B592}"/>
    <cellStyle name="60% - Accent1 4 2 2" xfId="324" xr:uid="{7E430BD9-BD46-4BAF-A410-69CD81169679}"/>
    <cellStyle name="60% - Accent1 4 2 3" xfId="325" xr:uid="{63A7EC82-1F64-4D24-866E-02A031A15360}"/>
    <cellStyle name="60% - Accent1 5" xfId="326" xr:uid="{8CEB06AA-3D9B-488A-A106-118787CCE40B}"/>
    <cellStyle name="60% - Accent1 5 2" xfId="327" xr:uid="{36150356-17E5-4D3D-A411-AA93D5E724FA}"/>
    <cellStyle name="60% - Accent1 5 2 2" xfId="328" xr:uid="{96352581-F370-45BA-9A38-AD0B3390CB6D}"/>
    <cellStyle name="60% - Accent1 5 2 3" xfId="329" xr:uid="{1C943248-CB43-4ABF-8667-478A99163BE6}"/>
    <cellStyle name="60% - Accent1 6" xfId="330" xr:uid="{F7FACD19-A33A-4721-AC35-30DDF2676D64}"/>
    <cellStyle name="60% - Accent1 6 2" xfId="331" xr:uid="{765FA689-C92E-4B12-92AC-87DBDE5C09D6}"/>
    <cellStyle name="60% - Accent1 6 2 2" xfId="332" xr:uid="{55E22D1D-2275-4EA6-89DC-A244B916C718}"/>
    <cellStyle name="60% - Accent1 6 2 3" xfId="333" xr:uid="{85D6BC0A-E2AF-41F5-ABF5-ADDD9D28A883}"/>
    <cellStyle name="60% - Accent1 7" xfId="1506" xr:uid="{071B1C86-8093-48F9-9019-4AFAB54B6050}"/>
    <cellStyle name="60% - Accent1 7 2" xfId="334" xr:uid="{3F538625-A550-4480-B4B0-71D6C3C437FB}"/>
    <cellStyle name="60% - Accent1 7 2 2" xfId="335" xr:uid="{80A55D8C-21DC-4F10-8B44-058A3050D88A}"/>
    <cellStyle name="60% - Accent1 7 2 3" xfId="336" xr:uid="{FC1A1257-61FE-4956-ADFA-D1FDA92DD8F1}"/>
    <cellStyle name="60% - Accent2" xfId="337" builtinId="36" customBuiltin="1"/>
    <cellStyle name="60% - Accent2 2" xfId="338" xr:uid="{06FA8971-167F-47EA-8C87-39BDD9F0FCFA}"/>
    <cellStyle name="60% - Accent2 2 2" xfId="339" xr:uid="{321C08EC-A343-4F13-8323-28C3456BD5B4}"/>
    <cellStyle name="60% - Accent2 2 2 2" xfId="340" xr:uid="{DB9BB9EB-10B0-4984-B080-A6162DD1884B}"/>
    <cellStyle name="60% - Accent2 2 2 2 2" xfId="341" xr:uid="{9B249662-8F59-44A7-BAF8-C44AB6EEE504}"/>
    <cellStyle name="60% - Accent2 2 2 2 3" xfId="342" xr:uid="{8D614E01-3284-4162-A397-5B4A6467B566}"/>
    <cellStyle name="60% - Accent2 3" xfId="343" xr:uid="{F4961194-56A5-4453-8C79-B8109C80D4AB}"/>
    <cellStyle name="60% - Accent2 3 2" xfId="344" xr:uid="{069C40E7-2C5A-4E8A-8477-D6820A845530}"/>
    <cellStyle name="60% - Accent2 3 2 2" xfId="345" xr:uid="{0091F816-AC1D-411B-BA1A-33A17F812621}"/>
    <cellStyle name="60% - Accent2 3 2 3" xfId="346" xr:uid="{1DB41FBA-A54A-4D14-BD51-FEB340E2B6D6}"/>
    <cellStyle name="60% - Accent2 4" xfId="347" xr:uid="{E14BDE17-EB17-4021-855D-5B0B6602519E}"/>
    <cellStyle name="60% - Accent2 4 2" xfId="348" xr:uid="{B16DC3F1-1342-42A0-974C-BC1804383BA8}"/>
    <cellStyle name="60% - Accent2 4 2 2" xfId="349" xr:uid="{50B1EC13-39CA-4A13-BBBE-BA81E9DAB758}"/>
    <cellStyle name="60% - Accent2 4 2 3" xfId="350" xr:uid="{9CA83E64-E897-45DD-9851-6E1FBFB7D165}"/>
    <cellStyle name="60% - Accent2 5" xfId="351" xr:uid="{64B3B344-6C0F-43AE-B5BB-DC55AEAD1930}"/>
    <cellStyle name="60% - Accent2 5 2" xfId="352" xr:uid="{6D804A2A-80FC-4D64-A386-86CD39B0BA12}"/>
    <cellStyle name="60% - Accent2 5 2 2" xfId="353" xr:uid="{2CF26B05-172F-4B7A-8739-2218D139B850}"/>
    <cellStyle name="60% - Accent2 5 2 3" xfId="354" xr:uid="{7390C58C-1E44-41A2-8282-D1F3F3D0DD9B}"/>
    <cellStyle name="60% - Accent2 6" xfId="355" xr:uid="{3F1715EC-E939-49D1-BD63-509991CE82AC}"/>
    <cellStyle name="60% - Accent2 6 2" xfId="356" xr:uid="{2C7228E1-8D75-43A1-A5B8-FC02885F763A}"/>
    <cellStyle name="60% - Accent2 6 2 2" xfId="357" xr:uid="{E0C83DB3-7906-4A02-9229-016A8E1DDC01}"/>
    <cellStyle name="60% - Accent2 6 2 3" xfId="358" xr:uid="{E4EFF250-A970-4BFB-A629-08E62AE6FD2E}"/>
    <cellStyle name="60% - Accent2 7" xfId="1507" xr:uid="{7CDA5AB1-A3B0-4C87-926C-8C8AD8692092}"/>
    <cellStyle name="60% - Accent2 7 2" xfId="359" xr:uid="{1B13EAE1-84A3-4CA7-BD64-035CD20201CC}"/>
    <cellStyle name="60% - Accent2 7 2 2" xfId="360" xr:uid="{2D76F319-D716-4AEC-B4E0-770E659A5B82}"/>
    <cellStyle name="60% - Accent2 7 2 3" xfId="361" xr:uid="{D57680B9-EC23-48BB-9DC5-054E9C0CF49C}"/>
    <cellStyle name="60% - Accent3" xfId="362" builtinId="40" customBuiltin="1"/>
    <cellStyle name="60% - Accent3 2" xfId="363" xr:uid="{E398A96A-D0A8-4463-B598-498137074CA0}"/>
    <cellStyle name="60% - Accent3 2 2" xfId="364" xr:uid="{0A2FA78F-3A35-486D-A8BB-31F4E6E53C3E}"/>
    <cellStyle name="60% - Accent3 2 2 2" xfId="365" xr:uid="{8C8585FE-D218-4B98-8BDE-76A0CDDD9BBD}"/>
    <cellStyle name="60% - Accent3 2 2 2 2" xfId="366" xr:uid="{1FC0CD77-5BDD-470B-B515-7C3AEA845A30}"/>
    <cellStyle name="60% - Accent3 2 2 2 3" xfId="367" xr:uid="{833544A2-71F1-4D33-9D06-584B1BB339CF}"/>
    <cellStyle name="60% - Accent3 3" xfId="368" xr:uid="{FB478AFD-B19B-45AD-B174-43CEA5C7894F}"/>
    <cellStyle name="60% - Accent3 3 2" xfId="369" xr:uid="{C1370DB1-6421-475B-B2F0-85A08FC18D7D}"/>
    <cellStyle name="60% - Accent3 3 2 2" xfId="370" xr:uid="{C6201866-FFF4-4257-A708-8D846A8CAF13}"/>
    <cellStyle name="60% - Accent3 3 2 3" xfId="371" xr:uid="{7FB47480-380B-4460-B9EE-495D2A05FA3F}"/>
    <cellStyle name="60% - Accent3 4" xfId="372" xr:uid="{2C3766D6-4A12-4FE2-9B06-F68E21BBC7A7}"/>
    <cellStyle name="60% - Accent3 4 2" xfId="373" xr:uid="{BE775D02-62D6-4DCF-B777-41D465D4329C}"/>
    <cellStyle name="60% - Accent3 4 2 2" xfId="374" xr:uid="{B8D455E0-3AFD-459D-A679-16FB9E6DA9A2}"/>
    <cellStyle name="60% - Accent3 4 2 3" xfId="375" xr:uid="{9B5D97CF-090E-4824-95C1-4FA5E18C7797}"/>
    <cellStyle name="60% - Accent3 5" xfId="376" xr:uid="{A6738F6D-F61C-4D81-9DB7-1869E089932A}"/>
    <cellStyle name="60% - Accent3 5 2" xfId="377" xr:uid="{28674586-70CD-40C6-924A-F6D1F12E83D0}"/>
    <cellStyle name="60% - Accent3 5 2 2" xfId="378" xr:uid="{7BAA0595-D3C8-4FB2-9280-E0CF8C64EF19}"/>
    <cellStyle name="60% - Accent3 5 2 3" xfId="379" xr:uid="{2CFB59FD-DF02-4BEF-B858-18FA28621CB4}"/>
    <cellStyle name="60% - Accent3 6" xfId="380" xr:uid="{B4341647-4A5F-492B-AAA1-016F72A45E98}"/>
    <cellStyle name="60% - Accent3 6 2" xfId="381" xr:uid="{4C232644-64AA-4ACB-8122-EFDFEDA2171E}"/>
    <cellStyle name="60% - Accent3 6 2 2" xfId="382" xr:uid="{FDDDAB40-47F9-4983-87B8-2F5422557C18}"/>
    <cellStyle name="60% - Accent3 6 2 3" xfId="383" xr:uid="{CF7C61E3-974E-4BC1-854B-0A7260B7ED04}"/>
    <cellStyle name="60% - Accent3 7" xfId="1508" xr:uid="{C40806BA-5079-4C3F-BF23-F96DDF1CB2B3}"/>
    <cellStyle name="60% - Accent3 7 2" xfId="384" xr:uid="{1B0CF017-4300-4F2B-A176-2E0EBA4E06CF}"/>
    <cellStyle name="60% - Accent3 7 2 2" xfId="385" xr:uid="{AFFBBCF5-22A9-47E0-8308-6B99B28F9E1A}"/>
    <cellStyle name="60% - Accent3 7 2 3" xfId="386" xr:uid="{CC849E45-1C37-4CCA-8FC5-043C34026392}"/>
    <cellStyle name="60% - Accent4" xfId="387" builtinId="44" customBuiltin="1"/>
    <cellStyle name="60% - Accent4 2" xfId="388" xr:uid="{F6C1C430-6479-4D8C-961A-5F3AC24D1A47}"/>
    <cellStyle name="60% - Accent4 2 2" xfId="389" xr:uid="{DE973F69-A94A-4948-9E6D-9986B373EDDE}"/>
    <cellStyle name="60% - Accent4 2 2 2" xfId="390" xr:uid="{9A56B6A3-DCFE-4D25-866F-561F0BCE7D65}"/>
    <cellStyle name="60% - Accent4 2 2 2 2" xfId="391" xr:uid="{90C3892E-D8B3-4FAF-A9D7-5A5E263BE666}"/>
    <cellStyle name="60% - Accent4 2 2 2 3" xfId="392" xr:uid="{79A4B250-1A2F-43DE-AFCD-CFF24041529E}"/>
    <cellStyle name="60% - Accent4 3" xfId="393" xr:uid="{02669813-D8B0-4A2A-A5BB-139EAFF9D0F4}"/>
    <cellStyle name="60% - Accent4 3 2" xfId="394" xr:uid="{7A656A23-1CB5-486C-9816-90616041B840}"/>
    <cellStyle name="60% - Accent4 3 2 2" xfId="395" xr:uid="{62DCC4E6-74BC-4C58-8C82-28EB5519A1B4}"/>
    <cellStyle name="60% - Accent4 3 2 3" xfId="396" xr:uid="{A2864B7B-15C6-45B3-98AD-2000B6BC3B44}"/>
    <cellStyle name="60% - Accent4 4" xfId="397" xr:uid="{62064C72-0384-4CB6-B319-70CD4FD1D64C}"/>
    <cellStyle name="60% - Accent4 4 2" xfId="398" xr:uid="{07DF06B3-FC58-4740-9604-F3D8DE05A19A}"/>
    <cellStyle name="60% - Accent4 4 2 2" xfId="399" xr:uid="{1D107838-974D-4553-AC91-BF541167BC45}"/>
    <cellStyle name="60% - Accent4 4 2 3" xfId="400" xr:uid="{11435713-FFB3-4E4E-B4A2-D24BFC3C94A6}"/>
    <cellStyle name="60% - Accent4 5" xfId="401" xr:uid="{082306A3-1B66-4F08-9106-EBFA6CBFE16F}"/>
    <cellStyle name="60% - Accent4 5 2" xfId="402" xr:uid="{A3672423-6894-4184-81BA-2B11CA54BFB4}"/>
    <cellStyle name="60% - Accent4 5 2 2" xfId="403" xr:uid="{D8F3CE75-824E-4A66-A9F3-E3A1F5E38898}"/>
    <cellStyle name="60% - Accent4 5 2 3" xfId="404" xr:uid="{5EFF9178-FAAC-4FF5-B9D2-4830BA199D1B}"/>
    <cellStyle name="60% - Accent4 6" xfId="405" xr:uid="{144581E3-B9F2-4156-9CA7-F65741F55A5A}"/>
    <cellStyle name="60% - Accent4 6 2" xfId="406" xr:uid="{0BA93D09-5CF7-4846-A917-2655BA6B8E2D}"/>
    <cellStyle name="60% - Accent4 6 2 2" xfId="407" xr:uid="{9F744979-F14C-4910-B04B-E558737AF2A1}"/>
    <cellStyle name="60% - Accent4 6 2 3" xfId="408" xr:uid="{DDE72F03-4EC8-4456-920C-ECE1B1CCDDB1}"/>
    <cellStyle name="60% - Accent4 7" xfId="1509" xr:uid="{ED5F2B67-9F6E-4FC3-9910-E7BF2994F4F4}"/>
    <cellStyle name="60% - Accent4 7 2" xfId="409" xr:uid="{69BC81AE-14EE-4E28-A3E4-BD13FDF1A1F7}"/>
    <cellStyle name="60% - Accent4 7 2 2" xfId="410" xr:uid="{59A4361F-AA6C-4ABD-9815-6E8EAB51C087}"/>
    <cellStyle name="60% - Accent4 7 2 3" xfId="411" xr:uid="{2EC16AF3-2BBE-4246-9E94-01C89706D3E8}"/>
    <cellStyle name="60% - Accent5" xfId="412" builtinId="48" customBuiltin="1"/>
    <cellStyle name="60% - Accent5 2" xfId="413" xr:uid="{45BABEC0-865B-4F05-A265-DBEF07F88E85}"/>
    <cellStyle name="60% - Accent5 2 2" xfId="414" xr:uid="{28BD2A99-97AC-4FBA-BC24-7ADAB38C2BE1}"/>
    <cellStyle name="60% - Accent5 2 2 2" xfId="415" xr:uid="{B6C65214-CEC4-4891-8C9C-E6D3076FF404}"/>
    <cellStyle name="60% - Accent5 2 2 2 2" xfId="416" xr:uid="{BB56E00A-986C-4C9A-8EF4-4F28ED305CC5}"/>
    <cellStyle name="60% - Accent5 2 2 2 3" xfId="417" xr:uid="{51EE0734-169A-4BA7-B503-B9A5265020F1}"/>
    <cellStyle name="60% - Accent5 3" xfId="418" xr:uid="{8486D1A8-3176-430B-A024-88F6FCF37B30}"/>
    <cellStyle name="60% - Accent5 3 2" xfId="419" xr:uid="{8C33DD34-7207-4B8A-AC7B-0AE56E1E63E8}"/>
    <cellStyle name="60% - Accent5 3 2 2" xfId="420" xr:uid="{2E08B599-5B27-45AD-8B81-A4AFC22674AE}"/>
    <cellStyle name="60% - Accent5 3 2 3" xfId="421" xr:uid="{6F35C4F5-FA35-48D8-ACC2-7C016043C595}"/>
    <cellStyle name="60% - Accent5 4" xfId="422" xr:uid="{B20889B3-0934-49AB-B2C3-7692C9F8CE16}"/>
    <cellStyle name="60% - Accent5 4 2" xfId="423" xr:uid="{8A407BE0-84C6-4DA3-8A99-50CE13C03189}"/>
    <cellStyle name="60% - Accent5 4 2 2" xfId="424" xr:uid="{860D9392-6932-41BB-A4C0-04BD60FEEBE6}"/>
    <cellStyle name="60% - Accent5 4 2 3" xfId="425" xr:uid="{6983B04C-71A2-4D2E-B3D9-36D14A951F69}"/>
    <cellStyle name="60% - Accent5 5" xfId="426" xr:uid="{D0F32FF0-FA7B-4A24-9ACA-BD83776577A1}"/>
    <cellStyle name="60% - Accent5 5 2" xfId="427" xr:uid="{03171FBB-0AB4-4475-96E3-FC3D0F9E554B}"/>
    <cellStyle name="60% - Accent5 5 2 2" xfId="428" xr:uid="{6D5FBE6D-68C7-4D0D-858A-3660CF37B3BA}"/>
    <cellStyle name="60% - Accent5 5 2 3" xfId="429" xr:uid="{DC43A52A-20D5-48B2-AF00-04A4253029A0}"/>
    <cellStyle name="60% - Accent5 6" xfId="430" xr:uid="{F39CC119-9FA8-4ADA-980C-53021F8E19C4}"/>
    <cellStyle name="60% - Accent5 6 2" xfId="431" xr:uid="{71B8D793-1053-442B-A94F-C1234C24D443}"/>
    <cellStyle name="60% - Accent5 6 2 2" xfId="432" xr:uid="{B3890B68-5C82-41C6-A56C-2B45845A8DF6}"/>
    <cellStyle name="60% - Accent5 6 2 3" xfId="433" xr:uid="{82BA00BB-8A9E-4620-8FD5-40E48470AFD1}"/>
    <cellStyle name="60% - Accent5 7" xfId="1510" xr:uid="{F537B59B-C20D-4815-A4FF-1DE6EACF9F1D}"/>
    <cellStyle name="60% - Accent5 7 2" xfId="434" xr:uid="{DE959F9A-270E-4230-8368-58D93A5740F3}"/>
    <cellStyle name="60% - Accent5 7 2 2" xfId="435" xr:uid="{159B9ECE-4D91-49BE-A481-51E3B333BAD2}"/>
    <cellStyle name="60% - Accent5 7 2 3" xfId="436" xr:uid="{FEE393BD-44ED-40FA-9237-95567F7EC732}"/>
    <cellStyle name="60% - Accent6" xfId="437" builtinId="52" customBuiltin="1"/>
    <cellStyle name="60% - Accent6 2" xfId="438" xr:uid="{760A0247-ABC0-41AC-9D13-96E39BA7F452}"/>
    <cellStyle name="60% - Accent6 2 2" xfId="439" xr:uid="{E9EE0B41-5383-4DF6-937D-32D976CFD35D}"/>
    <cellStyle name="60% - Accent6 2 2 2" xfId="440" xr:uid="{727C322F-596E-44CA-81D5-7E95DD661B3A}"/>
    <cellStyle name="60% - Accent6 2 2 2 2" xfId="441" xr:uid="{A6F6E6F7-7C62-416B-91F0-BC8C3D66AF39}"/>
    <cellStyle name="60% - Accent6 2 2 2 3" xfId="442" xr:uid="{1D9809F2-4059-47C2-85AB-CA622644A95D}"/>
    <cellStyle name="60% - Accent6 3" xfId="443" xr:uid="{FFBBCDA0-1E6D-4498-8AD1-BAE1646B160E}"/>
    <cellStyle name="60% - Accent6 3 2" xfId="444" xr:uid="{22AE850E-C14A-488F-A9F0-93DEED6E2666}"/>
    <cellStyle name="60% - Accent6 3 2 2" xfId="445" xr:uid="{AFE6EFEA-EB31-46A7-ADFD-329D5388D6AD}"/>
    <cellStyle name="60% - Accent6 3 2 3" xfId="446" xr:uid="{A2E606E6-CBA4-4919-B93F-8368908F0D4A}"/>
    <cellStyle name="60% - Accent6 4" xfId="447" xr:uid="{79A436D4-0AC4-43D5-8822-D003C2D4DA68}"/>
    <cellStyle name="60% - Accent6 4 2" xfId="448" xr:uid="{A6E28F57-5A49-4C29-912C-054647715425}"/>
    <cellStyle name="60% - Accent6 4 2 2" xfId="449" xr:uid="{D5045234-34BD-4ADD-BC7E-38B92329EF43}"/>
    <cellStyle name="60% - Accent6 4 2 3" xfId="450" xr:uid="{D6004EA6-6C39-4822-AFA9-AE71DE79715B}"/>
    <cellStyle name="60% - Accent6 5" xfId="451" xr:uid="{23216FF6-1AE6-4BC2-B912-E84DF52DBCCB}"/>
    <cellStyle name="60% - Accent6 5 2" xfId="452" xr:uid="{10C248D6-63A2-470B-AD55-347519E7055A}"/>
    <cellStyle name="60% - Accent6 5 2 2" xfId="453" xr:uid="{99DCDAC0-0D64-4A4B-BC75-0E364DF6AC63}"/>
    <cellStyle name="60% - Accent6 5 2 3" xfId="454" xr:uid="{10BBCF72-2B3A-4361-ADA0-7D6E6CA03D81}"/>
    <cellStyle name="60% - Accent6 6" xfId="455" xr:uid="{261F66AD-458D-4D69-8C41-92D1535D71F1}"/>
    <cellStyle name="60% - Accent6 6 2" xfId="456" xr:uid="{79D4D401-B9C9-4668-BCA2-421F41FCA684}"/>
    <cellStyle name="60% - Accent6 6 2 2" xfId="457" xr:uid="{BEAE5CC3-1D34-4A0B-8103-C1B4B24D4761}"/>
    <cellStyle name="60% - Accent6 6 2 3" xfId="458" xr:uid="{E594EC15-C761-44BB-ADDD-0EB33E9DE1DA}"/>
    <cellStyle name="60% - Accent6 7" xfId="1511" xr:uid="{6BF7770D-B236-4AE0-898C-62449723639A}"/>
    <cellStyle name="60% - Accent6 7 2" xfId="459" xr:uid="{E15A8B4B-4832-47C8-8CFF-B12A02C7F40C}"/>
    <cellStyle name="60% - Accent6 7 2 2" xfId="460" xr:uid="{23FD79FA-C73D-4B76-99D4-0CEF39FA6DDE}"/>
    <cellStyle name="60% - Accent6 7 2 3" xfId="461" xr:uid="{C421A97C-16DF-404D-AB27-9116BA39D43C}"/>
    <cellStyle name="Accent1" xfId="462" builtinId="29" customBuiltin="1"/>
    <cellStyle name="Accent1 2" xfId="463" xr:uid="{BD86E572-89A2-428B-AD81-75E4699E3D7A}"/>
    <cellStyle name="Accent1 2 2" xfId="464" xr:uid="{ADF18CA0-6B27-446F-AC1B-AE27F3BA6A85}"/>
    <cellStyle name="Accent1 2 2 2" xfId="465" xr:uid="{23BE7423-0E43-4D7B-B7AC-ECA950FF72FE}"/>
    <cellStyle name="Accent1 2 2 2 2" xfId="466" xr:uid="{600D539D-A9EB-4A23-97D1-D7BC22D33818}"/>
    <cellStyle name="Accent1 2 2 2 3" xfId="467" xr:uid="{7057C1D2-444B-43C4-AE37-985F2D17878D}"/>
    <cellStyle name="Accent1 3" xfId="468" xr:uid="{95F727FA-A1C9-41C6-BFF4-A9B21EAC24FF}"/>
    <cellStyle name="Accent1 3 2" xfId="469" xr:uid="{A9D9BC41-89FC-4341-953D-914B3EE0E510}"/>
    <cellStyle name="Accent1 3 2 2" xfId="470" xr:uid="{F0424290-A6E9-4E5F-96A5-51CE031A2232}"/>
    <cellStyle name="Accent1 3 2 3" xfId="471" xr:uid="{27E3B63F-04CA-4E4F-976C-6ADB79EC288B}"/>
    <cellStyle name="Accent1 4" xfId="472" xr:uid="{0909DF06-7824-44F0-A565-9D46005ACE23}"/>
    <cellStyle name="Accent1 4 2" xfId="473" xr:uid="{4890A68A-792E-4C45-B160-80C4F6C23EA5}"/>
    <cellStyle name="Accent1 4 2 2" xfId="474" xr:uid="{F6E1B69E-88CB-410E-AD11-883D2E4B8097}"/>
    <cellStyle name="Accent1 4 2 3" xfId="475" xr:uid="{381E1384-7D6B-487C-8FAC-6C51B5B904D4}"/>
    <cellStyle name="Accent1 5" xfId="476" xr:uid="{0408B05F-CF4B-40B1-BFEC-B45063A64233}"/>
    <cellStyle name="Accent1 5 2" xfId="477" xr:uid="{0946F0D3-0C12-45DA-BE76-1F828E22A0EC}"/>
    <cellStyle name="Accent1 5 2 2" xfId="478" xr:uid="{C643E116-FBB9-4C7D-9641-D3E4833D9CED}"/>
    <cellStyle name="Accent1 5 2 3" xfId="479" xr:uid="{20654BA2-F32D-4CFF-A09E-78E1328C39A3}"/>
    <cellStyle name="Accent1 6" xfId="480" xr:uid="{BF38C217-644D-40AA-A52B-53DBF150608A}"/>
    <cellStyle name="Accent1 6 2" xfId="481" xr:uid="{CEAEE955-B151-4AF5-859D-7982960F9210}"/>
    <cellStyle name="Accent1 6 2 2" xfId="482" xr:uid="{47C7E889-6E93-481F-8ABF-662C4278A30E}"/>
    <cellStyle name="Accent1 6 2 3" xfId="483" xr:uid="{47263485-459D-4FAC-A8EB-4E10F446C630}"/>
    <cellStyle name="Accent1 7 2" xfId="484" xr:uid="{118DEE8B-F353-4A77-BDBB-CC6EB9232888}"/>
    <cellStyle name="Accent1 7 2 2" xfId="485" xr:uid="{6860536B-3CC2-4132-9407-BDD3851B85D0}"/>
    <cellStyle name="Accent1 7 2 3" xfId="486" xr:uid="{88C28A59-6079-481E-94E6-44370C5C824B}"/>
    <cellStyle name="Accent2" xfId="487" builtinId="33" customBuiltin="1"/>
    <cellStyle name="Accent2 2" xfId="488" xr:uid="{6AF8F7D4-ED85-47CA-9787-79E3A5F49457}"/>
    <cellStyle name="Accent2 2 2" xfId="489" xr:uid="{AAB34BF2-81EB-463F-8F12-9E13C8FFF752}"/>
    <cellStyle name="Accent2 2 2 2" xfId="490" xr:uid="{6E227CC0-3744-4C01-ACA3-3305B3CEBCE6}"/>
    <cellStyle name="Accent2 2 2 2 2" xfId="491" xr:uid="{1A9A6C83-B2D5-43CF-807D-B90FB3E9337A}"/>
    <cellStyle name="Accent2 2 2 2 3" xfId="492" xr:uid="{4656B088-8E0B-4F43-90C8-A328EB913EAA}"/>
    <cellStyle name="Accent2 3" xfId="493" xr:uid="{BB67A060-B791-4DFE-9E6F-841AFEED8E5C}"/>
    <cellStyle name="Accent2 3 2" xfId="494" xr:uid="{9303B8BF-0063-4F35-A850-ECD856194EBE}"/>
    <cellStyle name="Accent2 3 2 2" xfId="495" xr:uid="{138BF066-2545-4770-A890-5D5884D3407D}"/>
    <cellStyle name="Accent2 3 2 3" xfId="496" xr:uid="{C0A72EDD-0180-491B-B509-EAE6830DD7B6}"/>
    <cellStyle name="Accent2 4" xfId="497" xr:uid="{BB0B01FA-9B67-4A21-B434-223597E99E54}"/>
    <cellStyle name="Accent2 4 2" xfId="498" xr:uid="{9A4E7FA6-D8FF-4939-A55A-8920A30144B9}"/>
    <cellStyle name="Accent2 4 2 2" xfId="499" xr:uid="{7547781F-CF94-438F-97E0-83D7F443FDFC}"/>
    <cellStyle name="Accent2 4 2 3" xfId="500" xr:uid="{47462CDE-4DF7-4751-9130-CF6698D8096E}"/>
    <cellStyle name="Accent2 5" xfId="501" xr:uid="{9BE45CE2-45F2-426B-B449-09FA23087C52}"/>
    <cellStyle name="Accent2 5 2" xfId="502" xr:uid="{6F3CED9A-08BA-441A-AF4D-F54D5C95929C}"/>
    <cellStyle name="Accent2 5 2 2" xfId="503" xr:uid="{733DD080-0827-40A3-BE97-16CBE1CE47C2}"/>
    <cellStyle name="Accent2 5 2 3" xfId="504" xr:uid="{2A9D9081-3E53-475B-A540-93AD6030AAB7}"/>
    <cellStyle name="Accent2 6" xfId="505" xr:uid="{4ACAD017-43F8-46E9-8949-2312CA02EDBC}"/>
    <cellStyle name="Accent2 6 2" xfId="506" xr:uid="{33C96518-44A7-4123-90DF-0CC2029CADB8}"/>
    <cellStyle name="Accent2 6 2 2" xfId="507" xr:uid="{0E11ED73-7390-4C75-BF05-3C8A340A408C}"/>
    <cellStyle name="Accent2 6 2 3" xfId="508" xr:uid="{DD185D92-176E-48AC-9065-507779A9BD45}"/>
    <cellStyle name="Accent2 7 2" xfId="509" xr:uid="{3C2CC5D4-8A62-410E-887A-8F910695A2E1}"/>
    <cellStyle name="Accent2 7 2 2" xfId="510" xr:uid="{647B08D9-1E8B-4C0B-8F12-1B2101C83519}"/>
    <cellStyle name="Accent2 7 2 3" xfId="511" xr:uid="{2DFAAB67-57BF-4002-A067-10F1C4A2D10B}"/>
    <cellStyle name="Accent3" xfId="512" builtinId="37" customBuiltin="1"/>
    <cellStyle name="Accent3 2" xfId="513" xr:uid="{17476B47-28F5-495C-BCF0-E0AF9CA9B70C}"/>
    <cellStyle name="Accent3 2 2" xfId="514" xr:uid="{7B0CDC4B-5993-4AC1-9357-490CB98769C4}"/>
    <cellStyle name="Accent3 2 2 2" xfId="515" xr:uid="{50816F65-528B-442E-9D8E-F1FB29440C9C}"/>
    <cellStyle name="Accent3 2 2 2 2" xfId="516" xr:uid="{E771214C-82B6-4FED-A108-84ADE3580A92}"/>
    <cellStyle name="Accent3 2 2 2 3" xfId="517" xr:uid="{87C461B1-B76D-425E-BD00-DE9A832F9333}"/>
    <cellStyle name="Accent3 3" xfId="518" xr:uid="{473AAEEC-DB53-4C30-ABB1-3B541D3A0FDF}"/>
    <cellStyle name="Accent3 3 2" xfId="519" xr:uid="{A1A229F5-B2AC-46C9-A664-C273A1E1E5F3}"/>
    <cellStyle name="Accent3 3 2 2" xfId="520" xr:uid="{61C7A587-9836-4C43-BFE3-9807E4F6FD42}"/>
    <cellStyle name="Accent3 3 2 3" xfId="521" xr:uid="{7F7643E0-9345-4492-9AA7-6427880F70F7}"/>
    <cellStyle name="Accent3 4" xfId="522" xr:uid="{A8873721-965A-4E33-893A-90C0949155CB}"/>
    <cellStyle name="Accent3 4 2" xfId="523" xr:uid="{94F1D64D-FD34-4A5B-B281-1DF3C755FC5A}"/>
    <cellStyle name="Accent3 4 2 2" xfId="524" xr:uid="{161AF3E2-16FF-4026-AC44-C61924157A09}"/>
    <cellStyle name="Accent3 4 2 3" xfId="525" xr:uid="{B927625F-9620-4866-8545-28EA14B7A2F8}"/>
    <cellStyle name="Accent3 5" xfId="526" xr:uid="{7E06F4CA-5265-43B9-805F-086A98C468DB}"/>
    <cellStyle name="Accent3 5 2" xfId="527" xr:uid="{E1283DE0-7DE7-49A8-8765-A27056666FA0}"/>
    <cellStyle name="Accent3 5 2 2" xfId="528" xr:uid="{625EA745-47BB-4E9C-8995-2987C826C21F}"/>
    <cellStyle name="Accent3 5 2 3" xfId="529" xr:uid="{6C556970-88CC-47CA-B063-FDB7F4522978}"/>
    <cellStyle name="Accent3 6" xfId="530" xr:uid="{28027AD1-66D0-4C0B-896C-D7DABE36DEAC}"/>
    <cellStyle name="Accent3 6 2" xfId="531" xr:uid="{F1336A72-A9A6-42BA-854E-A00E09EF8A68}"/>
    <cellStyle name="Accent3 6 2 2" xfId="532" xr:uid="{0A32D007-4431-4995-9518-C9539F74E8FE}"/>
    <cellStyle name="Accent3 6 2 3" xfId="533" xr:uid="{AE1859C4-BDD3-4E22-AAED-5C3FEB86AFC2}"/>
    <cellStyle name="Accent3 7 2" xfId="534" xr:uid="{34C2FCDD-8A30-436F-B01E-2603D6A77B8F}"/>
    <cellStyle name="Accent3 7 2 2" xfId="535" xr:uid="{3378F96E-1E76-43BA-BF65-9EEE9C15EAD3}"/>
    <cellStyle name="Accent3 7 2 3" xfId="536" xr:uid="{9D73AB64-1E7A-4492-9915-3C82514ED174}"/>
    <cellStyle name="Accent4" xfId="537" builtinId="41" customBuiltin="1"/>
    <cellStyle name="Accent4 2" xfId="538" xr:uid="{AC68404F-105E-4C95-804A-D1F7394437FA}"/>
    <cellStyle name="Accent4 2 2" xfId="539" xr:uid="{6FC5E24D-D518-4A6C-A0B6-4ADF81B0EFDD}"/>
    <cellStyle name="Accent4 2 2 2" xfId="540" xr:uid="{36415288-DF1D-4358-8A42-CB75B0ED76FF}"/>
    <cellStyle name="Accent4 2 2 2 2" xfId="541" xr:uid="{37035C44-1C6E-420F-8001-DC37B6A94245}"/>
    <cellStyle name="Accent4 2 2 2 3" xfId="542" xr:uid="{B3AB4C21-F588-42D3-BA2A-05597E9CD634}"/>
    <cellStyle name="Accent4 3" xfId="543" xr:uid="{EAAAD160-0FF1-42DF-89C9-BB4AB76C9CB7}"/>
    <cellStyle name="Accent4 3 2" xfId="544" xr:uid="{3B101B5F-7FDE-4D79-BF16-1E2C04D8C56A}"/>
    <cellStyle name="Accent4 3 2 2" xfId="545" xr:uid="{5AEB3ABC-118A-414C-8F10-D0364959273A}"/>
    <cellStyle name="Accent4 3 2 3" xfId="546" xr:uid="{BA1ACA21-9F1D-48D5-A776-19D760BF83FC}"/>
    <cellStyle name="Accent4 4" xfId="547" xr:uid="{97009305-D3CB-4F04-850F-F345CE057EF1}"/>
    <cellStyle name="Accent4 4 2" xfId="548" xr:uid="{7A65B150-633D-410A-9458-06C15FC66A3B}"/>
    <cellStyle name="Accent4 4 2 2" xfId="549" xr:uid="{F4C5899B-4487-47F6-B8DF-E71B51D006E1}"/>
    <cellStyle name="Accent4 4 2 3" xfId="550" xr:uid="{991BC9D3-84DB-4A5D-9ECE-968051082EED}"/>
    <cellStyle name="Accent4 5" xfId="551" xr:uid="{F59A2AEC-5066-484F-8A5C-094BC37FC215}"/>
    <cellStyle name="Accent4 5 2" xfId="552" xr:uid="{1713D343-F598-4931-9097-C0121107B01A}"/>
    <cellStyle name="Accent4 5 2 2" xfId="553" xr:uid="{54A9E908-2754-4B36-BD6B-BDBB9E407896}"/>
    <cellStyle name="Accent4 5 2 3" xfId="554" xr:uid="{D2A0BFC7-5E75-4A09-8871-AD0B019262BC}"/>
    <cellStyle name="Accent4 6" xfId="555" xr:uid="{04847B7B-B200-4DD9-B2E7-D37251980DD2}"/>
    <cellStyle name="Accent4 6 2" xfId="556" xr:uid="{A2BD74B3-7B51-43B4-A29B-8E2AB7D98318}"/>
    <cellStyle name="Accent4 6 2 2" xfId="557" xr:uid="{56283C13-683E-49D4-8767-21F461E73EC0}"/>
    <cellStyle name="Accent4 6 2 3" xfId="558" xr:uid="{EFC78A0D-FE51-4C5F-91B1-6CF38F21D26A}"/>
    <cellStyle name="Accent4 7 2" xfId="559" xr:uid="{DF7B23A7-678A-4F77-8552-FFE8D6617CAF}"/>
    <cellStyle name="Accent4 7 2 2" xfId="560" xr:uid="{34A16523-CE50-4786-964D-9C558F675827}"/>
    <cellStyle name="Accent4 7 2 3" xfId="561" xr:uid="{08C4094E-CFCF-4522-8303-D8BDFB1C3CCD}"/>
    <cellStyle name="Accent5" xfId="562" builtinId="45" customBuiltin="1"/>
    <cellStyle name="Accent5 2" xfId="563" xr:uid="{0C9FB45D-46AC-4731-A897-1BC3010BE763}"/>
    <cellStyle name="Accent5 2 2" xfId="564" xr:uid="{80E1F1E4-67A3-413E-8D44-E09AB91E4B42}"/>
    <cellStyle name="Accent5 2 2 2" xfId="565" xr:uid="{4C7E1836-43B1-46F0-BE90-017B69EF1797}"/>
    <cellStyle name="Accent5 2 2 2 2" xfId="566" xr:uid="{422DB620-F6AF-49BB-9790-07BD36F98EFA}"/>
    <cellStyle name="Accent5 2 2 2 3" xfId="567" xr:uid="{6ADA86CB-0BEE-4929-A9F4-2B316CF37B30}"/>
    <cellStyle name="Accent5 3" xfId="568" xr:uid="{97577CA6-ED4E-4647-828B-B69EAD0E3EB6}"/>
    <cellStyle name="Accent5 3 2" xfId="569" xr:uid="{69D02E31-48F8-444E-AB2B-53207ADFB1ED}"/>
    <cellStyle name="Accent5 3 2 2" xfId="570" xr:uid="{CB8D8EF0-B046-4117-BF39-8DD603DCC37B}"/>
    <cellStyle name="Accent5 3 2 3" xfId="571" xr:uid="{F2D6D9FA-3AE9-41A2-938F-9DA04C8B3EC1}"/>
    <cellStyle name="Accent5 4" xfId="572" xr:uid="{16FAF8AE-7C5C-4FB9-8585-23966A6FE5DD}"/>
    <cellStyle name="Accent5 4 2" xfId="573" xr:uid="{B10EA328-5087-4BD6-8632-38B6E0DAE731}"/>
    <cellStyle name="Accent5 4 2 2" xfId="574" xr:uid="{E390F36A-74B9-41C9-B964-8E1F0072520C}"/>
    <cellStyle name="Accent5 4 2 3" xfId="575" xr:uid="{0878A8F7-1A76-403D-AAAD-22148F82B7E0}"/>
    <cellStyle name="Accent5 5" xfId="576" xr:uid="{5986B0B0-3A6A-4781-8031-162B6A3E58E1}"/>
    <cellStyle name="Accent5 5 2" xfId="577" xr:uid="{42652D70-2A77-4744-9BCD-3C3F24EA02F3}"/>
    <cellStyle name="Accent5 5 2 2" xfId="578" xr:uid="{DD599EA8-116F-4B02-A116-5D69A7BFB719}"/>
    <cellStyle name="Accent5 5 2 3" xfId="579" xr:uid="{688CD01E-2F8F-4C79-A9B8-41F17D265A2A}"/>
    <cellStyle name="Accent5 6" xfId="580" xr:uid="{10792FC9-50CA-4A7D-8A1E-6F3149BB86D3}"/>
    <cellStyle name="Accent5 6 2" xfId="581" xr:uid="{0231BBBE-48F6-4D4E-B7DD-19AB65194D30}"/>
    <cellStyle name="Accent5 6 2 2" xfId="582" xr:uid="{BF506F2C-6DE1-4AE7-B59B-8EB4523C9E15}"/>
    <cellStyle name="Accent5 6 2 3" xfId="583" xr:uid="{0C72495A-AEC5-41C4-A7CB-355A2296E850}"/>
    <cellStyle name="Accent5 7 2" xfId="584" xr:uid="{5746FAEC-751B-47F3-8178-71CDFA3B09FB}"/>
    <cellStyle name="Accent5 7 2 2" xfId="585" xr:uid="{089859EC-5B77-40C6-8D05-70BF0D537266}"/>
    <cellStyle name="Accent5 7 2 3" xfId="586" xr:uid="{73064426-190F-4D30-8C37-96DA30FB84A1}"/>
    <cellStyle name="Accent6" xfId="587" builtinId="49" customBuiltin="1"/>
    <cellStyle name="Accent6 2" xfId="588" xr:uid="{06F84FC8-B4A5-4399-8375-7FF88A81D4CA}"/>
    <cellStyle name="Accent6 2 2" xfId="589" xr:uid="{058C2DB4-C1E9-4C2D-BD67-C74C8D687CCF}"/>
    <cellStyle name="Accent6 2 2 2" xfId="590" xr:uid="{601951FA-0B62-4B28-9B1A-4AD6157BFD20}"/>
    <cellStyle name="Accent6 2 2 2 2" xfId="591" xr:uid="{DAE59A19-C4F3-4A16-B25F-9955C6E3CEDE}"/>
    <cellStyle name="Accent6 2 2 2 3" xfId="592" xr:uid="{D6E9210F-3507-4102-8A55-7A27FAB4429E}"/>
    <cellStyle name="Accent6 3" xfId="593" xr:uid="{D32D445F-541C-419F-9577-E3A63A8C7E4A}"/>
    <cellStyle name="Accent6 3 2" xfId="594" xr:uid="{1F7EBFEC-809C-4FDD-9502-ED3F914967E3}"/>
    <cellStyle name="Accent6 3 2 2" xfId="595" xr:uid="{9FC31505-EDFA-45A2-93C3-CE872923304B}"/>
    <cellStyle name="Accent6 3 2 3" xfId="596" xr:uid="{5EA297BC-2D94-4DAB-921B-1EB27D41F7F4}"/>
    <cellStyle name="Accent6 4" xfId="597" xr:uid="{2939D706-7739-4001-9AF9-7B0FCAE661D3}"/>
    <cellStyle name="Accent6 4 2" xfId="598" xr:uid="{A599AE97-58C5-4EB5-A50E-3E8EB48DAA33}"/>
    <cellStyle name="Accent6 4 2 2" xfId="599" xr:uid="{B84B5075-67FD-47B9-B7C0-4D5481FD89B7}"/>
    <cellStyle name="Accent6 4 2 3" xfId="600" xr:uid="{9E8EF135-AFD5-43F3-BA84-6F62AC849177}"/>
    <cellStyle name="Accent6 5" xfId="601" xr:uid="{4155B236-2BB3-4429-AA0C-1ABC151826A8}"/>
    <cellStyle name="Accent6 5 2" xfId="602" xr:uid="{F8F73901-5638-4633-9BF0-796F2767974E}"/>
    <cellStyle name="Accent6 5 2 2" xfId="603" xr:uid="{BAABD6C2-572D-49D9-85D4-8E453DC9980C}"/>
    <cellStyle name="Accent6 5 2 3" xfId="604" xr:uid="{6B1DC37B-FEBE-45A8-B234-648B31A79575}"/>
    <cellStyle name="Accent6 6" xfId="605" xr:uid="{E462A3DD-C61D-4CA4-B044-B7906F448475}"/>
    <cellStyle name="Accent6 6 2" xfId="606" xr:uid="{0F8786F2-0471-4151-94BE-A8AE58095A94}"/>
    <cellStyle name="Accent6 6 2 2" xfId="607" xr:uid="{C5F232CF-DE1F-4057-B367-58B9A2807932}"/>
    <cellStyle name="Accent6 6 2 3" xfId="608" xr:uid="{CF497EC2-2B64-45F2-8F03-630B02965FE6}"/>
    <cellStyle name="Accent6 7 2" xfId="609" xr:uid="{0F3F24A8-31C0-4BC2-B4B8-B1D9C428577E}"/>
    <cellStyle name="Accent6 7 2 2" xfId="610" xr:uid="{CBA1962F-4BA2-4603-A7FE-E86134D8F436}"/>
    <cellStyle name="Accent6 7 2 3" xfId="611" xr:uid="{CA269562-0425-48A3-AE1D-814FE16E11FD}"/>
    <cellStyle name="Bad" xfId="612" builtinId="27" customBuiltin="1"/>
    <cellStyle name="Bad 2" xfId="613" xr:uid="{C5ABF45D-0F43-46AD-AA67-D6BF79AB60EE}"/>
    <cellStyle name="Bad 2 2" xfId="614" xr:uid="{0C11056D-A68B-46D0-BBBB-7A8B81F8854A}"/>
    <cellStyle name="Bad 2 2 2" xfId="615" xr:uid="{AB89AE23-ECC0-442B-B2E2-34B0047C8D45}"/>
    <cellStyle name="Bad 2 2 2 2" xfId="616" xr:uid="{5E0067BC-1707-48A0-A33B-2C58CD00DB63}"/>
    <cellStyle name="Bad 2 2 2 3" xfId="617" xr:uid="{C9A3E6E9-089E-4E28-B452-EB008E18DDD4}"/>
    <cellStyle name="Bad 2 3" xfId="618" xr:uid="{D12DADB0-523E-4EF3-ABA4-43CBA316559B}"/>
    <cellStyle name="Bad 2 4" xfId="619" xr:uid="{A6D3D3B4-A16D-48F5-9263-AACD0AA3520C}"/>
    <cellStyle name="Bad 3" xfId="620" xr:uid="{78764B38-075B-47D5-8396-F5047C847BF9}"/>
    <cellStyle name="Bad 3 2" xfId="621" xr:uid="{AD993FFD-0C34-4098-B27E-57AA19484D1D}"/>
    <cellStyle name="Bad 3 2 2" xfId="622" xr:uid="{EF82CB84-8487-4AAA-9D43-C4088E232945}"/>
    <cellStyle name="Bad 3 2 3" xfId="623" xr:uid="{EA3873C7-5E10-4361-A7D5-E8D82656EA3F}"/>
    <cellStyle name="Bad 4" xfId="624" xr:uid="{B66F71F3-2DE5-4201-8878-E1009DA281FE}"/>
    <cellStyle name="Bad 4 2" xfId="625" xr:uid="{DA14956C-31EB-4A2C-BE4D-404E0C111F4A}"/>
    <cellStyle name="Bad 4 2 2" xfId="626" xr:uid="{92F959FA-73F4-4C32-A3D2-7A98D6B80408}"/>
    <cellStyle name="Bad 4 2 3" xfId="627" xr:uid="{6B513421-4202-4B9E-A2B0-1B723AEE31C6}"/>
    <cellStyle name="Bad 5" xfId="628" xr:uid="{ED2CA45D-99F0-4B73-811F-65B9C405AAF4}"/>
    <cellStyle name="Bad 5 2" xfId="629" xr:uid="{0DFE6553-D5E7-49AE-A53B-CC2808F7AED4}"/>
    <cellStyle name="Bad 5 2 2" xfId="630" xr:uid="{02CD510C-CD81-4EB8-A478-9E197FBE5171}"/>
    <cellStyle name="Bad 5 2 3" xfId="631" xr:uid="{89435699-0643-409E-BBB7-4F555DCDD108}"/>
    <cellStyle name="Bad 6" xfId="632" xr:uid="{AFCC1995-2F43-4F88-9005-A8B6EAC0708B}"/>
    <cellStyle name="Bad 6 2" xfId="633" xr:uid="{8DF50D6F-1633-433E-A3BE-228A6E41DF2A}"/>
    <cellStyle name="Bad 6 2 2" xfId="634" xr:uid="{213DB9A6-09C1-4C9C-9BAF-F76F3C28FBF3}"/>
    <cellStyle name="Bad 6 2 3" xfId="635" xr:uid="{67F74157-E7E9-4FBB-A4A6-6BE40A65AB8B}"/>
    <cellStyle name="Bad 7 2" xfId="636" xr:uid="{091B86D4-8C37-461B-80B1-9BD4FC142128}"/>
    <cellStyle name="Bad 7 2 2" xfId="637" xr:uid="{F1DF39AA-E661-4125-AFD8-83A81D511450}"/>
    <cellStyle name="Bad 7 2 3" xfId="638" xr:uid="{B9E20DA6-36DF-4F65-B8C4-9125C84F7F4A}"/>
    <cellStyle name="Calculation" xfId="639" builtinId="22" customBuiltin="1"/>
    <cellStyle name="Calculation 2" xfId="640" xr:uid="{F894E5AB-4CE2-4215-B66C-E9262D98662E}"/>
    <cellStyle name="Calculation 2 2" xfId="641" xr:uid="{710203DE-A891-4B09-95A4-BF7F031ED152}"/>
    <cellStyle name="Calculation 2 2 2" xfId="642" xr:uid="{018BB0E8-B77E-4125-A7B0-7D84C1202EDA}"/>
    <cellStyle name="Calculation 2 2 2 2" xfId="643" xr:uid="{40856D4C-CCB0-47F8-A410-9548859CEE4F}"/>
    <cellStyle name="Calculation 2 2 2 3" xfId="644" xr:uid="{97177D00-0A48-41FC-9599-A620E2ACCDF3}"/>
    <cellStyle name="Calculation 3" xfId="645" xr:uid="{A1A60DB6-9971-48FE-9BBD-4B88E0BBDE1A}"/>
    <cellStyle name="Calculation 3 2" xfId="646" xr:uid="{CF88DB87-1791-4F22-957C-E33C270C2A3F}"/>
    <cellStyle name="Calculation 3 2 2" xfId="647" xr:uid="{4D6D7E61-DAB4-456E-990B-FD8FB2D212A2}"/>
    <cellStyle name="Calculation 3 2 3" xfId="648" xr:uid="{3DEC8CE5-F699-4FD3-AF9F-DA9441089365}"/>
    <cellStyle name="Calculation 4" xfId="649" xr:uid="{C5237B6B-1D73-4078-B062-AD022828D0ED}"/>
    <cellStyle name="Calculation 4 2" xfId="650" xr:uid="{61EE2439-5A0F-415E-9EF2-F193FED58170}"/>
    <cellStyle name="Calculation 4 2 2" xfId="651" xr:uid="{D98B6C04-80BA-42C4-9535-D0E887FE9236}"/>
    <cellStyle name="Calculation 4 2 3" xfId="652" xr:uid="{5378ECFA-59A9-4485-B7B4-6CA1CE1131A4}"/>
    <cellStyle name="Calculation 5" xfId="653" xr:uid="{88376B3F-5DE8-47B1-8878-02E82C298F76}"/>
    <cellStyle name="Calculation 5 2" xfId="654" xr:uid="{76E5472B-7009-4B5C-88AC-2F06DFF98A7D}"/>
    <cellStyle name="Calculation 5 2 2" xfId="655" xr:uid="{66720924-C220-4014-B1CA-AEC435CDD52E}"/>
    <cellStyle name="Calculation 5 2 3" xfId="656" xr:uid="{E4450788-8C1A-4F25-9B4E-95C7503A1FC8}"/>
    <cellStyle name="Calculation 6" xfId="657" xr:uid="{2FD28D3C-C073-41BE-BA0D-2FB797AB4133}"/>
    <cellStyle name="Calculation 6 2" xfId="658" xr:uid="{E2D27440-F5CC-4AD8-8770-6EB6D71BE4FA}"/>
    <cellStyle name="Calculation 6 2 2" xfId="659" xr:uid="{DECD9552-2A92-4F1C-A2E4-7693BF6DCC97}"/>
    <cellStyle name="Calculation 6 2 3" xfId="660" xr:uid="{018361B2-D771-47DF-81F9-61EBFD616037}"/>
    <cellStyle name="Calculation 7 2" xfId="661" xr:uid="{B38E11F4-B841-4E29-BB01-B576B0FB46E0}"/>
    <cellStyle name="Calculation 7 2 2" xfId="662" xr:uid="{D48B6ABB-FE9D-45B1-90BB-53399ED61FB5}"/>
    <cellStyle name="Calculation 7 2 3" xfId="663" xr:uid="{2FCFC9CC-88BD-4EC7-A41C-6ED05C768288}"/>
    <cellStyle name="Check Cell" xfId="664" builtinId="23" customBuiltin="1"/>
    <cellStyle name="Check Cell 2" xfId="665" xr:uid="{C5927867-B91B-4529-AB68-865850911EC1}"/>
    <cellStyle name="Check Cell 2 2" xfId="666" xr:uid="{FFAEB12E-F1F5-477E-A839-55B779C717D5}"/>
    <cellStyle name="Check Cell 2 2 2" xfId="667" xr:uid="{166E0AA5-82D0-4A33-8B53-7CE5D7D25D9C}"/>
    <cellStyle name="Check Cell 2 2 2 2" xfId="668" xr:uid="{7C181ABE-A79E-4052-BCAB-30ABADBD6B18}"/>
    <cellStyle name="Check Cell 2 2 2 3" xfId="669" xr:uid="{10280230-57BE-4AD5-A4A6-701D51D74CF8}"/>
    <cellStyle name="Check Cell 3" xfId="670" xr:uid="{E83CCD26-CBF5-43AD-9BA5-27D73F01BED0}"/>
    <cellStyle name="Check Cell 3 2" xfId="671" xr:uid="{E6BDB0DF-CC9C-4A6D-93D3-AFD837519BC9}"/>
    <cellStyle name="Check Cell 3 2 2" xfId="672" xr:uid="{B3FA711A-8CF2-4AB0-B9DB-46FDA396C2DF}"/>
    <cellStyle name="Check Cell 3 2 3" xfId="673" xr:uid="{2F024F18-C565-445A-BF13-CE36EDCC38B4}"/>
    <cellStyle name="Check Cell 4" xfId="674" xr:uid="{4B2B3D25-B773-425D-A706-DB3DD250DF7B}"/>
    <cellStyle name="Check Cell 4 2" xfId="675" xr:uid="{B11E988B-6D5F-474F-96CB-BEEF367DFE75}"/>
    <cellStyle name="Check Cell 4 2 2" xfId="676" xr:uid="{B47431D9-7133-4610-969D-B6B616F8C402}"/>
    <cellStyle name="Check Cell 4 2 3" xfId="677" xr:uid="{C898375E-8CFF-423E-82A8-C735086C9672}"/>
    <cellStyle name="Check Cell 5" xfId="678" xr:uid="{374DD900-EAC0-4221-8AFF-5534559EF269}"/>
    <cellStyle name="Check Cell 5 2" xfId="679" xr:uid="{A4D209F4-F7D3-4D40-A7F8-0A1897CE72AD}"/>
    <cellStyle name="Check Cell 5 2 2" xfId="680" xr:uid="{1A4F3571-B145-4F3F-BDB1-B21B6D831AF7}"/>
    <cellStyle name="Check Cell 5 2 3" xfId="681" xr:uid="{E88367C7-E8F8-4DC8-9FED-2D2F746CF680}"/>
    <cellStyle name="Check Cell 6" xfId="682" xr:uid="{DBE55180-C9E1-42F9-8204-A0B78CACF288}"/>
    <cellStyle name="Check Cell 6 2" xfId="683" xr:uid="{D697C4A8-7E14-4ECD-B3C1-C7474489FE5C}"/>
    <cellStyle name="Check Cell 6 2 2" xfId="684" xr:uid="{4621A606-114A-4C2B-A30A-B58D09759741}"/>
    <cellStyle name="Check Cell 6 2 3" xfId="685" xr:uid="{FBD40462-B6FF-41D0-9F4E-ABA23C35D259}"/>
    <cellStyle name="Check Cell 7 2" xfId="686" xr:uid="{C4625897-D7AA-4741-AD78-FE563BC1BCCA}"/>
    <cellStyle name="Check Cell 7 2 2" xfId="687" xr:uid="{4CC08E64-EF76-423E-9C57-52F759D5A8B7}"/>
    <cellStyle name="Check Cell 7 2 3" xfId="688" xr:uid="{8333D3A9-1570-42C2-9718-EE57DAC6FF51}"/>
    <cellStyle name="Comma" xfId="689" builtinId="3"/>
    <cellStyle name="Comma [0] 2" xfId="690" xr:uid="{78F71788-5DE8-4E80-B667-F696416944FB}"/>
    <cellStyle name="Comma [0] 2 2" xfId="691" xr:uid="{87AB2DE9-80D0-49B5-B533-3864B45B9B8B}"/>
    <cellStyle name="Comma [0] 3" xfId="692" xr:uid="{4242994C-A4F8-44EC-BD9E-5409BF3F19EC}"/>
    <cellStyle name="Comma [0] 4" xfId="693" xr:uid="{691AF16A-D9E4-4FDA-8C8D-88F38C0558C1}"/>
    <cellStyle name="Comma [0] 4 2" xfId="694" xr:uid="{CCA868A3-9DB4-4958-A002-0307E4BC983F}"/>
    <cellStyle name="Comma [0] 4 2 2" xfId="695" xr:uid="{5A568542-9884-48DB-A926-81F13DAC3223}"/>
    <cellStyle name="Comma [0] 4 2 3" xfId="696" xr:uid="{80278B17-4C3E-4F53-B076-DF7E43FBF733}"/>
    <cellStyle name="Comma [0] 4 2 4" xfId="697" xr:uid="{47F8572C-5323-4D3B-88DC-119FB68690D5}"/>
    <cellStyle name="Comma [0] 4 2 5" xfId="698" xr:uid="{F2CB4A1B-9442-4A5E-BE8E-AD8C9CD4C708}"/>
    <cellStyle name="Comma [0] 4 2 6" xfId="699" xr:uid="{A90A6C77-E29B-4A05-9911-0F62AFD315C9}"/>
    <cellStyle name="Comma [0] 4 3" xfId="700" xr:uid="{15E512CE-B912-4F44-8EE9-8D05887DE907}"/>
    <cellStyle name="Comma [0] 4 4" xfId="701" xr:uid="{7BF236FA-85FC-4E47-9253-DAD18DDBD7A7}"/>
    <cellStyle name="Comma [0] 4 5" xfId="702" xr:uid="{8D93B197-BF58-4CB2-ADA5-3CAB929448E8}"/>
    <cellStyle name="Comma [0] 4 6" xfId="703" xr:uid="{83CC8622-F7FC-4871-A23F-12D693AA40BE}"/>
    <cellStyle name="Comma [0] 4 7" xfId="704" xr:uid="{106FA438-F0A5-403D-BC27-6594E80260EE}"/>
    <cellStyle name="Comma [0] 4_PL-Apr2010 - Promotion (100524) - D" xfId="705" xr:uid="{80BFCCAD-12F3-4462-9D0E-636BD85AB5CD}"/>
    <cellStyle name="Comma [0] 5" xfId="706" xr:uid="{8517F3AF-2561-4D03-AF61-94C25863C440}"/>
    <cellStyle name="Comma 2" xfId="707" xr:uid="{28086E22-3A39-417F-AA64-D966FCC3E933}"/>
    <cellStyle name="Comma 2 10" xfId="708" xr:uid="{AE0EFAA6-340A-4533-8D10-F14A73D065F9}"/>
    <cellStyle name="Comma 2 11" xfId="709" xr:uid="{7C0C3704-E0E2-4B8F-945A-1909F397DA55}"/>
    <cellStyle name="Comma 2 12" xfId="710" xr:uid="{4B6A6B78-A148-4CF3-ACC5-F90B7380FCEE}"/>
    <cellStyle name="Comma 2 13" xfId="711" xr:uid="{374F17D3-6E2B-40B9-AD88-E07779C4D806}"/>
    <cellStyle name="Comma 2 14" xfId="712" xr:uid="{FB9AD1E1-752A-46D3-9510-B9647357430A}"/>
    <cellStyle name="Comma 2 15" xfId="713" xr:uid="{99E1343E-1F1D-4F1D-AE4E-3BD082895ADD}"/>
    <cellStyle name="Comma 2 16" xfId="714" xr:uid="{0669E06B-07DE-4A6D-866C-E29FCDF97A23}"/>
    <cellStyle name="Comma 2 2" xfId="715" xr:uid="{C24D4CF9-FB73-405F-A24B-D607729B9347}"/>
    <cellStyle name="Comma 2 2 10" xfId="716" xr:uid="{5E983987-71CB-417E-9C52-BA6ED87934E5}"/>
    <cellStyle name="Comma 2 2 11" xfId="717" xr:uid="{840D1F40-27A2-450C-BE73-86DDBB708735}"/>
    <cellStyle name="Comma 2 2 12" xfId="718" xr:uid="{C446156F-3E29-4436-AC4F-E92C3E0132C5}"/>
    <cellStyle name="Comma 2 2 13" xfId="719" xr:uid="{8B1E8F8E-2E42-4B47-A750-3D2524E49FDC}"/>
    <cellStyle name="Comma 2 2 14" xfId="720" xr:uid="{CDD62D6C-1FDD-4B60-848D-9D1BF2F32EAF}"/>
    <cellStyle name="Comma 2 2 15" xfId="721" xr:uid="{E53F16FE-F78A-42EC-B68D-4937F20A0D6B}"/>
    <cellStyle name="Comma 2 2 16" xfId="722" xr:uid="{C0AC1A12-038F-4347-A8D2-641A05B9869B}"/>
    <cellStyle name="Comma 2 2 17" xfId="723" xr:uid="{1FB2058F-AA93-44C4-A5E1-C3ED36125499}"/>
    <cellStyle name="Comma 2 2 2" xfId="724" xr:uid="{9BF9BDC1-26CF-4F3E-A5AD-063BF5A23AE7}"/>
    <cellStyle name="Comma 2 2 2 10" xfId="725" xr:uid="{DBF856AD-295E-4CB4-9E3A-3325A8950C59}"/>
    <cellStyle name="Comma 2 2 2 11" xfId="726" xr:uid="{AB1B3F42-AB98-46B2-9807-B828845FEB06}"/>
    <cellStyle name="Comma 2 2 2 12" xfId="727" xr:uid="{A6ED876A-4C55-4D79-9B2F-98AF61E63974}"/>
    <cellStyle name="Comma 2 2 2 13" xfId="728" xr:uid="{CD3EE56B-D3AC-4899-8111-2FF94E5FE42A}"/>
    <cellStyle name="Comma 2 2 2 14" xfId="729" xr:uid="{1D586F57-A4E1-40FA-A7BF-FBD010F5B2EE}"/>
    <cellStyle name="Comma 2 2 2 15" xfId="730" xr:uid="{D39914A6-E50A-41E6-98F4-C6F70FACB5E8}"/>
    <cellStyle name="Comma 2 2 2 16" xfId="731" xr:uid="{824107A8-329B-4C8A-8562-6FA999EF55D4}"/>
    <cellStyle name="Comma 2 2 2 2" xfId="732" xr:uid="{0CED0C4D-0E94-4A8B-83A2-69EB45021691}"/>
    <cellStyle name="Comma 2 2 2 2 2" xfId="733" xr:uid="{553805BA-50A6-4822-8510-8BB95921CFCF}"/>
    <cellStyle name="Comma 2 2 2 3" xfId="734" xr:uid="{6E9E1F59-59B0-4CA1-A23A-1447CC95BCD2}"/>
    <cellStyle name="Comma 2 2 2 4" xfId="735" xr:uid="{8B050B1A-4615-45AD-ACBE-7B3EF8F802B7}"/>
    <cellStyle name="Comma 2 2 2 5" xfId="736" xr:uid="{3932FAA0-0125-462A-A75D-C3BF585DAFED}"/>
    <cellStyle name="Comma 2 2 2 6" xfId="737" xr:uid="{02BEA0A4-8779-4405-98D3-12D4B6EFB4B9}"/>
    <cellStyle name="Comma 2 2 2 7" xfId="738" xr:uid="{187DE5F1-A05A-4CEC-9C1A-008660AD5B04}"/>
    <cellStyle name="Comma 2 2 2 8" xfId="739" xr:uid="{BA2B4A90-C46F-4CA2-AB8D-0EE4DB0968EA}"/>
    <cellStyle name="Comma 2 2 2 9" xfId="740" xr:uid="{204BFB59-A3A0-4CF9-868F-1ADFCF8D621A}"/>
    <cellStyle name="Comma 2 2 3" xfId="741" xr:uid="{1C73D160-0A79-4F95-8290-855ADD55FFB5}"/>
    <cellStyle name="Comma 2 2 4" xfId="742" xr:uid="{B3D78513-5F2F-4019-9CFE-29DC7956525E}"/>
    <cellStyle name="Comma 2 2 5" xfId="743" xr:uid="{39E35B4A-C885-4CEA-AF8E-C417D964DCB3}"/>
    <cellStyle name="Comma 2 2 6" xfId="744" xr:uid="{2ED0528C-E8F5-4F4A-8360-A1E70088A2A6}"/>
    <cellStyle name="Comma 2 2 7" xfId="745" xr:uid="{3A0F919C-F23C-41E3-B9B1-E9C00FF29A67}"/>
    <cellStyle name="Comma 2 2 8" xfId="746" xr:uid="{4FC62C55-40BC-4D3A-8F32-F6F9E673E09D}"/>
    <cellStyle name="Comma 2 2 9" xfId="747" xr:uid="{9488BD17-EFEA-4A34-A857-F63A79B07CD9}"/>
    <cellStyle name="Comma 2 3" xfId="748" xr:uid="{EC2212FE-2D80-46CC-9EA5-0AA24135E0FA}"/>
    <cellStyle name="Comma 2 3 2" xfId="749" xr:uid="{049F6E6B-2CA6-432F-B0D2-861C6B20324A}"/>
    <cellStyle name="Comma 2 4" xfId="750" xr:uid="{04BDCE84-C3BC-4F98-9ADF-9C3A3E939F07}"/>
    <cellStyle name="Comma 2 4 2" xfId="751" xr:uid="{04C5FCC9-29B6-4BB7-A441-4CAB36206F4F}"/>
    <cellStyle name="Comma 2 5" xfId="752" xr:uid="{73D0FA74-D67A-4D52-98B4-BF6885445672}"/>
    <cellStyle name="Comma 2 6" xfId="753" xr:uid="{81BF4597-85B2-4CA8-B7FB-69C1E35E6924}"/>
    <cellStyle name="Comma 2 7" xfId="754" xr:uid="{9F3EED5D-0863-4092-9285-2BEA0C85F202}"/>
    <cellStyle name="Comma 2 8" xfId="755" xr:uid="{535E99D1-952F-4F56-B1B1-B4B21899AF80}"/>
    <cellStyle name="Comma 2 9" xfId="756" xr:uid="{65EBEAA1-7A50-4CCB-A7A1-29A60DD5C3A9}"/>
    <cellStyle name="Comma 3" xfId="757" xr:uid="{E44D9624-A9EA-43A6-8EC5-1BAB51535623}"/>
    <cellStyle name="Comma 3 10" xfId="758" xr:uid="{045B1509-3532-42A8-AE13-054432F9EE94}"/>
    <cellStyle name="Comma 3 11" xfId="759" xr:uid="{91D4F649-4997-453C-9DB9-202C541FA0C2}"/>
    <cellStyle name="Comma 3 12" xfId="760" xr:uid="{54DFFE2B-91D3-4011-BCB5-59BE45568115}"/>
    <cellStyle name="Comma 3 13" xfId="761" xr:uid="{F4D39D92-D9CB-4C01-BD58-D89EAF83602C}"/>
    <cellStyle name="Comma 3 14" xfId="762" xr:uid="{7C584E73-151E-46DC-B5AD-955259B2DA7B}"/>
    <cellStyle name="Comma 3 15" xfId="763" xr:uid="{794ED61B-3C20-472F-856C-90DEDF6A1AC1}"/>
    <cellStyle name="Comma 3 16" xfId="764" xr:uid="{60D3C1C0-F040-43A9-B24C-E6A8FB6CC68D}"/>
    <cellStyle name="Comma 3 17" xfId="765" xr:uid="{8E9E3DEF-AAB0-4686-85E0-4D8F19B6550D}"/>
    <cellStyle name="Comma 3 18" xfId="766" xr:uid="{E227299D-B827-4C5F-BEB6-8E7D67A7299C}"/>
    <cellStyle name="Comma 3 19" xfId="767" xr:uid="{28147FBA-5763-4C76-80C7-89BA06DB7C94}"/>
    <cellStyle name="Comma 3 2" xfId="768" xr:uid="{EE2A2E0E-D6F0-4DDA-B38C-7227025EFF73}"/>
    <cellStyle name="Comma 3 2 2" xfId="769" xr:uid="{7BEACDB1-1B72-4AFB-B726-3768EA902CDE}"/>
    <cellStyle name="Comma 3 2 3" xfId="770" xr:uid="{0CCF18C0-D7A7-416B-A167-DC7459B0FC09}"/>
    <cellStyle name="Comma 3 2 4" xfId="771" xr:uid="{30F3B66C-CC01-4905-9226-9DBB99C49694}"/>
    <cellStyle name="Comma 3 2 5" xfId="772" xr:uid="{78593474-EAA3-4378-B46F-ACCD82DF6768}"/>
    <cellStyle name="Comma 3 2 6" xfId="773" xr:uid="{5620AA0E-E6C1-4924-8318-E3F9CD3C7C7C}"/>
    <cellStyle name="Comma 3 2 7" xfId="774" xr:uid="{BB6A6DC5-278A-4A20-ACA1-AA9647EBF8F4}"/>
    <cellStyle name="Comma 3 3" xfId="775" xr:uid="{E0639272-2653-4BD6-BC65-126B3E7FEA8E}"/>
    <cellStyle name="Comma 3 3 2" xfId="776" xr:uid="{98F96251-76BB-4FCD-BCA6-A412AC7EE8D5}"/>
    <cellStyle name="Comma 3 3 3" xfId="777" xr:uid="{ECC242EC-683B-47DC-B8F5-F19446B28FC7}"/>
    <cellStyle name="Comma 3 3 4" xfId="778" xr:uid="{534EF5FA-1E8F-4042-B900-0BAB65F5045D}"/>
    <cellStyle name="Comma 3 3 5" xfId="779" xr:uid="{DD0A14E4-0E33-4DE6-B8E4-9A88B0E01299}"/>
    <cellStyle name="Comma 3 3 6" xfId="780" xr:uid="{E0395016-7D45-4399-AB8E-5B55079669F8}"/>
    <cellStyle name="Comma 3 3 7" xfId="781" xr:uid="{498DA35C-6162-4AC1-94AF-5CB1618EDBC6}"/>
    <cellStyle name="Comma 3 4" xfId="782" xr:uid="{02030117-1AFA-475E-96F2-473DCB91F082}"/>
    <cellStyle name="Comma 3 4 2" xfId="783" xr:uid="{3C5F0877-8F5F-4F7D-BE8E-6261010FFE05}"/>
    <cellStyle name="Comma 3 4 3" xfId="784" xr:uid="{049FD515-523B-4EDA-9F65-CB0C298E43EA}"/>
    <cellStyle name="Comma 3 4 4" xfId="785" xr:uid="{99D983A7-CD13-4256-BEF5-FDA08745D2F2}"/>
    <cellStyle name="Comma 3 4 5" xfId="786" xr:uid="{56F25695-BD19-4851-B8F8-96C7EDCE2113}"/>
    <cellStyle name="Comma 3 4 6" xfId="787" xr:uid="{FFF9F6E5-C97F-4DE8-9026-7519D24C9CC8}"/>
    <cellStyle name="Comma 3 4 7" xfId="788" xr:uid="{8DEAE762-C166-4485-BB6C-D9B52DA8697C}"/>
    <cellStyle name="Comma 3 5" xfId="789" xr:uid="{47C6E2F4-CCDA-4EC2-9496-F06C1E8D5E59}"/>
    <cellStyle name="Comma 3 5 2" xfId="790" xr:uid="{0CA56676-9A63-4126-B393-B1AA66E97FDE}"/>
    <cellStyle name="Comma 3 6" xfId="791" xr:uid="{899F9721-0F43-43BB-A160-65728D694A1E}"/>
    <cellStyle name="Comma 3 6 2" xfId="792" xr:uid="{BB156901-A95D-4F03-98AA-082A9A7DC5AC}"/>
    <cellStyle name="Comma 3 7" xfId="793" xr:uid="{EA1E31F5-9403-41E5-81A9-AA251E0FABA7}"/>
    <cellStyle name="Comma 3 7 2" xfId="794" xr:uid="{66249093-F565-4B9A-847C-66DE185EDAE5}"/>
    <cellStyle name="Comma 3 8" xfId="795" xr:uid="{F67797C7-BD17-446F-9316-404CC155E067}"/>
    <cellStyle name="Comma 3 8 2" xfId="796" xr:uid="{CBA57395-7B13-4C23-BEC8-21127A6C2576}"/>
    <cellStyle name="Comma 3 9" xfId="797" xr:uid="{7B395B3C-309A-4719-8A61-6EF62875D918}"/>
    <cellStyle name="Comma 3_DLink Price List for Marcom-Promotion" xfId="798" xr:uid="{12516F1B-0B44-4FE0-9638-376BAD75D9AA}"/>
    <cellStyle name="Comma 4" xfId="799" xr:uid="{F43AB00A-156F-477B-A2DB-C87C82B0D451}"/>
    <cellStyle name="Comma 4 2" xfId="800" xr:uid="{00E8649C-A96A-46E3-9A59-0B7AF968F5FE}"/>
    <cellStyle name="Comma 4 3" xfId="801" xr:uid="{05D09D39-6426-4EE6-BFFB-9BA0217A452A}"/>
    <cellStyle name="Comma 5" xfId="802" xr:uid="{77F7F104-6F12-4524-8998-372993A0E4D0}"/>
    <cellStyle name="Comma 5 2" xfId="803" xr:uid="{B6CBE15B-102F-492A-8946-53D1C804411B}"/>
    <cellStyle name="Comma 5 3" xfId="804" xr:uid="{3FDD3334-2ADC-467E-A4E8-A29502DF6851}"/>
    <cellStyle name="Comma 6" xfId="805" xr:uid="{EF144CF6-7152-4630-B6CE-5B023A434563}"/>
    <cellStyle name="Comma 7" xfId="806" xr:uid="{039E629F-078F-4D2C-B375-CB5AF86D5C94}"/>
    <cellStyle name="Comma 7 10" xfId="807" xr:uid="{14E6064F-4CB7-447C-A36E-D6EDEBC16230}"/>
    <cellStyle name="Comma 7 11" xfId="808" xr:uid="{D286B437-9218-463D-8B30-797EF060B259}"/>
    <cellStyle name="Comma 7 12" xfId="809" xr:uid="{62419A3C-34F1-4CF0-96CE-1E49ADAF732B}"/>
    <cellStyle name="Comma 7 13" xfId="810" xr:uid="{986F27F6-2476-4C56-8F72-09809306F508}"/>
    <cellStyle name="Comma 7 14" xfId="811" xr:uid="{FE3B403A-B3A2-49D3-93F4-D21CD0AB6C57}"/>
    <cellStyle name="Comma 7 15" xfId="812" xr:uid="{E6C52FE4-3AB4-45B5-AC37-CE27D5A0E448}"/>
    <cellStyle name="Comma 7 16" xfId="813" xr:uid="{2361D37F-D95E-44E0-9139-1AD860848F12}"/>
    <cellStyle name="Comma 7 17" xfId="814" xr:uid="{96BFA5C2-E2E0-4F70-A808-B0D52236B4E1}"/>
    <cellStyle name="Comma 7 18" xfId="815" xr:uid="{3CA1AEA1-58C5-4CFB-8757-D97F65D93A8E}"/>
    <cellStyle name="Comma 7 19" xfId="816" xr:uid="{9F68F4C5-157F-4ED0-B135-51B425FCD8E3}"/>
    <cellStyle name="Comma 7 2" xfId="817" xr:uid="{25C0AE1F-7517-4242-AC8C-B7F8DF4EC173}"/>
    <cellStyle name="Comma 7 20" xfId="818" xr:uid="{63F8D7ED-F30B-4160-855F-731D00E82EA7}"/>
    <cellStyle name="Comma 7 21" xfId="819" xr:uid="{D5A9DB63-60BC-4F18-8B1B-E653A3D78F0F}"/>
    <cellStyle name="Comma 7 22" xfId="820" xr:uid="{B0436AA7-AF57-4236-985A-4459BE373F04}"/>
    <cellStyle name="Comma 7 3" xfId="821" xr:uid="{98BC9F39-3006-459B-9EDA-67800CA4A28B}"/>
    <cellStyle name="Comma 7 4" xfId="822" xr:uid="{EA4056BD-B41A-4B8E-AB61-9B32E5491318}"/>
    <cellStyle name="Comma 7 5" xfId="823" xr:uid="{2884B0D2-BA75-4A74-9BE5-3356C31AC2C7}"/>
    <cellStyle name="Comma 7 6" xfId="824" xr:uid="{275F7910-80E7-422E-ABD5-DF7B48ED514E}"/>
    <cellStyle name="Comma 7 7" xfId="825" xr:uid="{C09F9EC0-4879-4CC7-8737-108E4DD48A64}"/>
    <cellStyle name="Comma 7 8" xfId="826" xr:uid="{15BB07E9-2052-4C7F-81C6-3619A167D357}"/>
    <cellStyle name="Comma 7 9" xfId="827" xr:uid="{34BFE2AE-B692-475E-BBE2-0FA71D5E6CE3}"/>
    <cellStyle name="Comma 8" xfId="828" xr:uid="{DBBD2348-6FD5-431C-B02A-B498F4961068}"/>
    <cellStyle name="Currency 2" xfId="829" xr:uid="{2DCB9CAC-35C4-4B4C-9963-402C895B6A59}"/>
    <cellStyle name="Currency 2 10" xfId="830" xr:uid="{DACC694B-25D1-46C1-B666-AEC8443F7F23}"/>
    <cellStyle name="Currency 2 11" xfId="831" xr:uid="{F25FA6E6-5E6C-4F7F-898C-B7E2B70B6173}"/>
    <cellStyle name="Currency 2 12" xfId="832" xr:uid="{38DEE6DC-9036-415C-9FC2-E0141F227D37}"/>
    <cellStyle name="Currency 2 13" xfId="833" xr:uid="{670D6DC4-400F-4053-B87D-E4BD39BCFDF3}"/>
    <cellStyle name="Currency 2 14" xfId="834" xr:uid="{109874DA-501E-4942-BC69-ED54141FE1B1}"/>
    <cellStyle name="Currency 2 15" xfId="835" xr:uid="{69C5CC18-21F7-4957-9E91-F8E0AD0B80A3}"/>
    <cellStyle name="Currency 2 16" xfId="836" xr:uid="{942D8263-FDA3-4F9C-A7B3-E3F4C1465E0A}"/>
    <cellStyle name="Currency 2 17" xfId="837" xr:uid="{BC00F3F1-C856-48AC-9204-AB1244AF6FD4}"/>
    <cellStyle name="Currency 2 18" xfId="838" xr:uid="{95AB107E-37F6-40BC-A136-F20D8A27229E}"/>
    <cellStyle name="Currency 2 19" xfId="839" xr:uid="{78E41F6C-A8BE-407A-89D0-12DA4764B5E3}"/>
    <cellStyle name="Currency 2 2" xfId="840" xr:uid="{3DBC3498-C645-4E47-B3DE-E928A937603A}"/>
    <cellStyle name="Currency 2 2 10" xfId="841" xr:uid="{2DC679D8-BF6A-4930-A78F-F0310D5DCF58}"/>
    <cellStyle name="Currency 2 2 11" xfId="842" xr:uid="{D16842FB-00CA-4F2B-BDF8-EE0B64393CE1}"/>
    <cellStyle name="Currency 2 2 12" xfId="843" xr:uid="{3F2235D0-84EC-4214-A6B1-2225EF706DA5}"/>
    <cellStyle name="Currency 2 2 13" xfId="844" xr:uid="{08D366C5-988D-487B-925D-131D6955ACEC}"/>
    <cellStyle name="Currency 2 2 14" xfId="845" xr:uid="{47DE10BA-EFE6-45D5-8059-57B8FF306C06}"/>
    <cellStyle name="Currency 2 2 15" xfId="846" xr:uid="{8F7F1F6B-9521-4090-BA7F-D3FF2F44DACA}"/>
    <cellStyle name="Currency 2 2 16" xfId="847" xr:uid="{630E2B22-08CF-4C81-BD4D-05B7B56143AD}"/>
    <cellStyle name="Currency 2 2 2" xfId="848" xr:uid="{50E39001-EDDF-4600-B959-820DB29CDFFC}"/>
    <cellStyle name="Currency 2 2 3" xfId="849" xr:uid="{E6548DE0-1087-4F5E-9125-2FF2DD4C2B32}"/>
    <cellStyle name="Currency 2 2 4" xfId="850" xr:uid="{0DF6964B-CF1B-4CB2-873A-1A0FAEAE3E72}"/>
    <cellStyle name="Currency 2 2 5" xfId="851" xr:uid="{22A5BF27-A6DA-4E96-822E-C5F53D2247F8}"/>
    <cellStyle name="Currency 2 2 6" xfId="852" xr:uid="{D85A026A-9223-4EBA-B51F-70B7ACB86337}"/>
    <cellStyle name="Currency 2 2 7" xfId="853" xr:uid="{48501406-3C4F-45C3-AB71-E21EE9724EC2}"/>
    <cellStyle name="Currency 2 2 8" xfId="854" xr:uid="{3620A535-335C-4AD4-9FC1-030D7230F5E3}"/>
    <cellStyle name="Currency 2 2 9" xfId="855" xr:uid="{3420D85C-B72C-477C-80EE-A5D0C4F38A31}"/>
    <cellStyle name="Currency 2 3" xfId="856" xr:uid="{73DBFB08-5C03-4B2B-BAA6-2CA9397A09D5}"/>
    <cellStyle name="Currency 2 3 10" xfId="857" xr:uid="{B5A784B8-A5DF-4C62-8822-FABE9C08011A}"/>
    <cellStyle name="Currency 2 3 11" xfId="858" xr:uid="{55865A83-5180-4951-9CB2-627FFDB91B79}"/>
    <cellStyle name="Currency 2 3 12" xfId="859" xr:uid="{7212CAA0-2B53-4794-A0B7-87AE5C9143AA}"/>
    <cellStyle name="Currency 2 3 13" xfId="860" xr:uid="{1513E60E-066E-4105-B83B-B77142AD2582}"/>
    <cellStyle name="Currency 2 3 14" xfId="861" xr:uid="{8CA8FC9C-7992-4265-9CA0-E1E6C2A710CE}"/>
    <cellStyle name="Currency 2 3 15" xfId="862" xr:uid="{827083C2-3D45-49D8-9490-49F485EE0B5F}"/>
    <cellStyle name="Currency 2 3 16" xfId="863" xr:uid="{992F187F-F2B5-418B-BEF1-9CE410D3631E}"/>
    <cellStyle name="Currency 2 3 2" xfId="864" xr:uid="{44B9FD79-8628-409D-8710-68835D90E1E1}"/>
    <cellStyle name="Currency 2 3 3" xfId="865" xr:uid="{21FAD64C-28A5-4EAA-8F2A-DE7861F2F756}"/>
    <cellStyle name="Currency 2 3 4" xfId="866" xr:uid="{459C6F0D-E33C-4907-9139-50B193C5B265}"/>
    <cellStyle name="Currency 2 3 5" xfId="867" xr:uid="{95CCC76C-ED35-4220-AF23-155326924711}"/>
    <cellStyle name="Currency 2 3 6" xfId="868" xr:uid="{7F9F4A9E-8D1C-4252-A4E3-A0A39823CB92}"/>
    <cellStyle name="Currency 2 3 7" xfId="869" xr:uid="{67BF7E2A-D178-426C-98C4-C16BCAF247FC}"/>
    <cellStyle name="Currency 2 3 8" xfId="870" xr:uid="{1072E14D-4086-4FC4-A67F-B96DA5CB06CD}"/>
    <cellStyle name="Currency 2 3 9" xfId="871" xr:uid="{816E498D-7102-486D-A6AA-D677FD087E47}"/>
    <cellStyle name="Currency 2 4" xfId="872" xr:uid="{FE0E3C30-0355-493D-B7B7-DAD6A01C0331}"/>
    <cellStyle name="Currency 2 4 10" xfId="873" xr:uid="{D80EE5C0-A390-4896-A28B-A5F852CCBE64}"/>
    <cellStyle name="Currency 2 4 11" xfId="874" xr:uid="{F56D8D18-8181-43DC-AE27-163FBBC4561D}"/>
    <cellStyle name="Currency 2 4 12" xfId="875" xr:uid="{44B3F937-FB5B-4282-9A49-3246E75C2B1A}"/>
    <cellStyle name="Currency 2 4 13" xfId="876" xr:uid="{8CF9B3A3-9F08-49F6-B2F2-9BE32CB43B20}"/>
    <cellStyle name="Currency 2 4 14" xfId="877" xr:uid="{FC398A9A-333F-43FA-A08C-E56686A799B2}"/>
    <cellStyle name="Currency 2 4 15" xfId="878" xr:uid="{81994CCB-ACB9-47B1-A5C8-EA7430BF55EA}"/>
    <cellStyle name="Currency 2 4 16" xfId="879" xr:uid="{0BDC1CCF-AF41-46B1-B1EE-1DEC63788F5C}"/>
    <cellStyle name="Currency 2 4 2" xfId="880" xr:uid="{CD00C17B-41AE-49B6-8412-2A24391129C4}"/>
    <cellStyle name="Currency 2 4 3" xfId="881" xr:uid="{79A5BE5B-4A15-491D-AD0E-091463D79676}"/>
    <cellStyle name="Currency 2 4 4" xfId="882" xr:uid="{9CB7AA8D-974C-46E9-ABB2-D20B2F2A4882}"/>
    <cellStyle name="Currency 2 4 5" xfId="883" xr:uid="{62134F63-370B-4EC7-959B-6290B8CB4EC7}"/>
    <cellStyle name="Currency 2 4 6" xfId="884" xr:uid="{BD181E83-A808-467A-8276-F60B017B31A4}"/>
    <cellStyle name="Currency 2 4 7" xfId="885" xr:uid="{AF72B709-4676-4DB9-81E6-5B839E6E517E}"/>
    <cellStyle name="Currency 2 4 8" xfId="886" xr:uid="{56E8ACF3-2E0A-4E25-8CC7-21831B929C17}"/>
    <cellStyle name="Currency 2 4 9" xfId="887" xr:uid="{7F7EABE6-AA77-40CF-A0D9-310732C1E037}"/>
    <cellStyle name="Currency 2 5" xfId="888" xr:uid="{67BD54AA-FDD6-4687-A678-B5FCEDA314A1}"/>
    <cellStyle name="Currency 2 6" xfId="889" xr:uid="{E98F0A08-D220-4BA3-AC5B-B7CF7BA9082A}"/>
    <cellStyle name="Currency 2 7" xfId="890" xr:uid="{2E14F193-1FA4-435D-A4B5-61DA5DE13CC8}"/>
    <cellStyle name="Currency 2 8" xfId="891" xr:uid="{E4A05FE1-E11F-4505-800F-15C688557E16}"/>
    <cellStyle name="Currency 2 9" xfId="892" xr:uid="{D5514EF4-2952-40CE-99C4-35709915079C}"/>
    <cellStyle name="Explanatory Text" xfId="893" builtinId="53" customBuiltin="1"/>
    <cellStyle name="Explanatory Text 2" xfId="894" xr:uid="{566952A4-DE6E-4DA7-9102-48015AB3F7A5}"/>
    <cellStyle name="Explanatory Text 2 2" xfId="895" xr:uid="{A76C9948-28E6-4E59-AFEF-5253ECD2424C}"/>
    <cellStyle name="Explanatory Text 2 2 2" xfId="896" xr:uid="{85F4819E-0CC5-4F5A-95CF-1920372F9261}"/>
    <cellStyle name="Explanatory Text 2 2 2 2" xfId="897" xr:uid="{5184BE29-B71A-4CD7-9F7D-353751280DEE}"/>
    <cellStyle name="Explanatory Text 2 2 2 3" xfId="898" xr:uid="{A873F0F8-DD17-49A8-AC9D-8C782EE8D075}"/>
    <cellStyle name="Explanatory Text 3" xfId="899" xr:uid="{EDDBFC0F-389A-4292-AD9C-FED293280C62}"/>
    <cellStyle name="Explanatory Text 3 2" xfId="900" xr:uid="{27875769-AC38-48E9-B836-4C6F4FB6A43F}"/>
    <cellStyle name="Explanatory Text 3 2 2" xfId="901" xr:uid="{660894F6-7554-4D2A-A6BA-541E79350AAB}"/>
    <cellStyle name="Explanatory Text 3 2 3" xfId="902" xr:uid="{5DE2B553-4649-40C6-BF23-993678749566}"/>
    <cellStyle name="Explanatory Text 4" xfId="903" xr:uid="{27B2E08B-1D94-4CD1-8BD1-29A69D578741}"/>
    <cellStyle name="Explanatory Text 4 2" xfId="904" xr:uid="{DB7691FE-36E1-427F-96AD-8A7F108499F8}"/>
    <cellStyle name="Explanatory Text 4 2 2" xfId="905" xr:uid="{319CE37D-C2BB-476A-A54F-E8C3EDF82A2F}"/>
    <cellStyle name="Explanatory Text 4 2 3" xfId="906" xr:uid="{C91002E1-119A-4856-8067-D980C3EE5731}"/>
    <cellStyle name="Explanatory Text 5" xfId="907" xr:uid="{D50CAD42-FD1B-463E-9B04-7D54A3F15B0E}"/>
    <cellStyle name="Explanatory Text 5 2" xfId="908" xr:uid="{16770D3F-37A8-4982-8867-AF75F5574CD3}"/>
    <cellStyle name="Explanatory Text 5 2 2" xfId="909" xr:uid="{B643F1BC-965B-4F05-B03C-B3B0EF8A2483}"/>
    <cellStyle name="Explanatory Text 5 2 3" xfId="910" xr:uid="{ABB64A99-C8D3-4BA7-A205-48BD951BDDBB}"/>
    <cellStyle name="Explanatory Text 6" xfId="911" xr:uid="{E0D6FAA4-32CC-44BC-A400-D69161872132}"/>
    <cellStyle name="Explanatory Text 6 2" xfId="912" xr:uid="{84E17EF2-C335-4893-A899-46F270AADEB0}"/>
    <cellStyle name="Explanatory Text 6 2 2" xfId="913" xr:uid="{863F745D-6D53-4B56-A6DC-B596737E1AE8}"/>
    <cellStyle name="Explanatory Text 6 2 3" xfId="914" xr:uid="{572A3102-3F27-483E-876D-0D3B2C58BC78}"/>
    <cellStyle name="Explanatory Text 7 2" xfId="915" xr:uid="{7BE6D13B-A864-46AB-B317-D73FFFA3C8A4}"/>
    <cellStyle name="Explanatory Text 7 2 2" xfId="916" xr:uid="{B4DBE94B-251B-4C5E-A82B-0F35D844F848}"/>
    <cellStyle name="Explanatory Text 7 2 3" xfId="917" xr:uid="{9102E512-926A-47FD-B5C0-5ABE8DFF14CF}"/>
    <cellStyle name="Good" xfId="918" builtinId="26" customBuiltin="1"/>
    <cellStyle name="Good 2" xfId="919" xr:uid="{960478F2-835E-4664-9F12-F2FA264E81DF}"/>
    <cellStyle name="Good 2 2" xfId="920" xr:uid="{30FBDBF6-BB29-4986-8349-48D7C15F6CA0}"/>
    <cellStyle name="Good 2 2 2" xfId="921" xr:uid="{D7D43C7A-A14A-401F-87AB-1BCBEA0AC3EC}"/>
    <cellStyle name="Good 2 2 2 2" xfId="922" xr:uid="{34761667-9055-44FE-BF49-E63608470216}"/>
    <cellStyle name="Good 2 2 2 3" xfId="923" xr:uid="{1143D245-674D-4C87-9181-099421CC97F5}"/>
    <cellStyle name="Good 2 3" xfId="924" xr:uid="{56A3C930-59E8-4CF1-A998-8A9371930C79}"/>
    <cellStyle name="Good 2 4" xfId="925" xr:uid="{E36E5D4E-D0FF-438E-A727-70E2EA751892}"/>
    <cellStyle name="Good 3" xfId="926" xr:uid="{CCADEBE4-9AD2-41E1-B427-FE11250293CA}"/>
    <cellStyle name="Good 3 2" xfId="927" xr:uid="{AAEC3C5E-9566-4948-AD59-5C433C8A52C2}"/>
    <cellStyle name="Good 3 2 2" xfId="928" xr:uid="{8ACA773E-62AD-4E2A-90FD-E55A6DB02CAF}"/>
    <cellStyle name="Good 3 2 3" xfId="929" xr:uid="{CF06ABFE-98F9-4548-8564-130992DFA5C9}"/>
    <cellStyle name="Good 4" xfId="930" xr:uid="{5FA230F9-63D3-41B8-BF3E-7D991DF4DD19}"/>
    <cellStyle name="Good 4 2" xfId="931" xr:uid="{9A85495C-8C3F-4519-B785-709855851CEB}"/>
    <cellStyle name="Good 4 2 2" xfId="932" xr:uid="{F3E794B1-6273-42B3-8AD9-E7908E1EFED1}"/>
    <cellStyle name="Good 4 2 3" xfId="933" xr:uid="{D35227F0-B393-4F87-AE2B-5F02776DC3EE}"/>
    <cellStyle name="Good 5" xfId="934" xr:uid="{18809571-E17A-4FE1-B44F-BF37CAAC9322}"/>
    <cellStyle name="Good 5 2" xfId="935" xr:uid="{04781226-09E7-45E5-B060-F28D0091FBE5}"/>
    <cellStyle name="Good 5 2 2" xfId="936" xr:uid="{94F99A7D-655B-48EC-8D48-75B5336CC615}"/>
    <cellStyle name="Good 5 2 3" xfId="937" xr:uid="{38C582C9-6B09-434E-A4EB-BCCD1D29766B}"/>
    <cellStyle name="Good 6" xfId="938" xr:uid="{72599CD6-9042-4668-8AA3-1C093D65EB62}"/>
    <cellStyle name="Good 6 2" xfId="939" xr:uid="{609BD199-A72A-4128-A926-B53D21AA25C4}"/>
    <cellStyle name="Good 6 2 2" xfId="940" xr:uid="{43ADC3BE-61A4-46DA-918D-84DE7C8FEBDC}"/>
    <cellStyle name="Good 6 2 3" xfId="941" xr:uid="{6FFA6AD6-5FDF-4916-ACCB-31C267DA9FCE}"/>
    <cellStyle name="Good 7 2" xfId="942" xr:uid="{2FAFC245-179F-4AB4-837A-1B725E6B81F8}"/>
    <cellStyle name="Good 7 2 2" xfId="943" xr:uid="{0C5C6E39-6813-4529-9A85-A35F8EB0766B}"/>
    <cellStyle name="Good 7 2 3" xfId="944" xr:uid="{B0042206-7C39-43EF-BC35-F181C6BC7EFC}"/>
    <cellStyle name="Heading 1" xfId="945" builtinId="16" customBuiltin="1"/>
    <cellStyle name="Heading 1 2" xfId="946" xr:uid="{D903D46A-CC6D-455A-8F10-EBC56E8E0384}"/>
    <cellStyle name="Heading 1 2 2" xfId="947" xr:uid="{923C5687-CDF6-46BB-A46A-1B93485EDE9C}"/>
    <cellStyle name="Heading 1 2 2 2" xfId="948" xr:uid="{9E8C275C-8D28-4122-9D9A-EEE3775D4C2C}"/>
    <cellStyle name="Heading 1 2 2 2 2" xfId="949" xr:uid="{93F2DD56-EA62-4131-95E1-F7C1A0B45593}"/>
    <cellStyle name="Heading 1 2 2 2 3" xfId="950" xr:uid="{7DF177DF-60B0-405B-8AAE-38866C0E2E39}"/>
    <cellStyle name="Heading 1 3" xfId="951" xr:uid="{E9FE634F-60AD-4ADC-95CF-7E785326BA2E}"/>
    <cellStyle name="Heading 1 3 2" xfId="952" xr:uid="{93972CFE-2609-4D6F-8DAD-960EDB37974F}"/>
    <cellStyle name="Heading 1 3 2 2" xfId="953" xr:uid="{09051A15-2839-4359-AB17-D9E6707E7925}"/>
    <cellStyle name="Heading 1 3 2 3" xfId="954" xr:uid="{6D0AE92F-3857-4D5B-9F6C-4B9202D8C7D0}"/>
    <cellStyle name="Heading 1 4" xfId="955" xr:uid="{ECD64D6B-B2A3-4492-97B3-85BE3309A28B}"/>
    <cellStyle name="Heading 1 4 2" xfId="956" xr:uid="{54D33ED4-1D59-411E-9426-14FC5AB29C4F}"/>
    <cellStyle name="Heading 1 4 2 2" xfId="957" xr:uid="{F278369D-F868-4197-B792-D42ECC6C6DA6}"/>
    <cellStyle name="Heading 1 4 2 3" xfId="958" xr:uid="{4A94684B-3283-4039-94E0-5EAD78F95634}"/>
    <cellStyle name="Heading 1 5" xfId="959" xr:uid="{A1B706D4-7A99-444E-A0C1-7B3EB555E240}"/>
    <cellStyle name="Heading 1 5 2" xfId="960" xr:uid="{D1FE931F-14ED-442E-892A-0ECA77436A43}"/>
    <cellStyle name="Heading 1 5 2 2" xfId="961" xr:uid="{BFAFED82-53A9-474C-83B9-ADC4B0AC47B4}"/>
    <cellStyle name="Heading 1 5 2 3" xfId="962" xr:uid="{F4A524B8-1348-4EAA-AC22-2294E00A8564}"/>
    <cellStyle name="Heading 1 6" xfId="963" xr:uid="{7793545D-9FC7-4CC2-AC11-A3A17B2C1496}"/>
    <cellStyle name="Heading 1 6 2" xfId="964" xr:uid="{2CE21DAB-A3EC-4C60-8853-4754DFA0D7F8}"/>
    <cellStyle name="Heading 1 6 2 2" xfId="965" xr:uid="{0FE87A6B-F100-4AA7-AB51-2B2A7E6AD183}"/>
    <cellStyle name="Heading 1 6 2 3" xfId="966" xr:uid="{EF434A0E-F83A-4A40-91F8-3B81C58676C5}"/>
    <cellStyle name="Heading 1 7 2" xfId="967" xr:uid="{415CB770-B61F-40A5-91B0-B64902B2F9B1}"/>
    <cellStyle name="Heading 1 7 2 2" xfId="968" xr:uid="{EA2E4736-5CC3-47AE-AD0F-855685E7C377}"/>
    <cellStyle name="Heading 1 7 2 3" xfId="969" xr:uid="{6AD36FB6-2767-4569-909F-D043BA1C3C27}"/>
    <cellStyle name="Heading 2" xfId="970" builtinId="17" customBuiltin="1"/>
    <cellStyle name="Heading 2 2" xfId="971" xr:uid="{91E1FCB9-C3F0-4CEA-A919-DF568673FBD0}"/>
    <cellStyle name="Heading 2 2 2" xfId="972" xr:uid="{F8165429-6BE2-4FAF-A8A9-5962D0E89046}"/>
    <cellStyle name="Heading 2 2 2 2" xfId="973" xr:uid="{B70A1534-6ADB-4391-88B8-C705B6AE645B}"/>
    <cellStyle name="Heading 2 2 2 2 2" xfId="974" xr:uid="{E24D27B8-0CF4-4FFE-9A50-DE002F70C913}"/>
    <cellStyle name="Heading 2 2 2 2 3" xfId="975" xr:uid="{87B76B02-BBF3-45FF-9F1E-81656AC2FAFE}"/>
    <cellStyle name="Heading 2 3" xfId="976" xr:uid="{E7897949-A2E5-4D44-A02F-13C6CC5948E9}"/>
    <cellStyle name="Heading 2 3 2" xfId="977" xr:uid="{9F793E59-E48C-42F6-A868-99CBFD6E79EC}"/>
    <cellStyle name="Heading 2 3 2 2" xfId="978" xr:uid="{B88DB7B1-2623-47AE-833A-ED29C9983F85}"/>
    <cellStyle name="Heading 2 3 2 3" xfId="979" xr:uid="{20844BA6-1F34-4C2C-B0C9-15E56BEABDCA}"/>
    <cellStyle name="Heading 2 4" xfId="980" xr:uid="{4F4AD222-FA93-439D-B71C-F55C034AA3A2}"/>
    <cellStyle name="Heading 2 4 2" xfId="981" xr:uid="{B3EA2B41-8740-42FC-818D-7A7F5375D071}"/>
    <cellStyle name="Heading 2 4 2 2" xfId="982" xr:uid="{FAFD2D62-3CAB-4004-A9FD-37B10E129362}"/>
    <cellStyle name="Heading 2 4 2 3" xfId="983" xr:uid="{5D7FE488-1C25-47F7-B7B8-C91F38B8B672}"/>
    <cellStyle name="Heading 2 5" xfId="984" xr:uid="{A51A9D17-A191-482B-ABD4-C55C4B2B857F}"/>
    <cellStyle name="Heading 2 5 2" xfId="985" xr:uid="{F8C8AD7C-BD3B-4BA1-8D25-04913D7FAD29}"/>
    <cellStyle name="Heading 2 5 2 2" xfId="986" xr:uid="{A42ADEF0-D947-4E6A-B594-6D8F65261953}"/>
    <cellStyle name="Heading 2 5 2 3" xfId="987" xr:uid="{57EEDF6B-D613-4437-AD3F-7D1BB23B658D}"/>
    <cellStyle name="Heading 2 6" xfId="988" xr:uid="{05AB8C99-EA11-492C-BA6C-7409E805C30A}"/>
    <cellStyle name="Heading 2 6 2" xfId="989" xr:uid="{CFA19BE3-14E9-4944-B78B-43FBDC7982AC}"/>
    <cellStyle name="Heading 2 6 2 2" xfId="990" xr:uid="{9D7713D4-A72B-4735-84CE-8A864C25D2D6}"/>
    <cellStyle name="Heading 2 6 2 3" xfId="991" xr:uid="{E166F679-49FB-46E7-8081-7D3846C95DDD}"/>
    <cellStyle name="Heading 2 7 2" xfId="992" xr:uid="{CEA301FD-45DD-4A60-B9E7-D82B4EBBF425}"/>
    <cellStyle name="Heading 2 7 2 2" xfId="993" xr:uid="{BA9F459A-843D-4C44-B8CD-71C215BE2255}"/>
    <cellStyle name="Heading 2 7 2 3" xfId="994" xr:uid="{E9790E82-AB81-4514-BA27-A57267AC0A61}"/>
    <cellStyle name="Heading 3" xfId="995" builtinId="18" customBuiltin="1"/>
    <cellStyle name="Heading 3 2" xfId="996" xr:uid="{9525F0D5-8B91-48EB-84C4-6700CAE912CA}"/>
    <cellStyle name="Heading 3 2 2" xfId="997" xr:uid="{69DF7A8F-E574-4078-BE91-B58CC552BA3E}"/>
    <cellStyle name="Heading 3 2 2 2" xfId="998" xr:uid="{06C8D296-5879-445E-B24F-495A91951368}"/>
    <cellStyle name="Heading 3 2 2 2 2" xfId="999" xr:uid="{F92A0D9D-ABD3-4EE2-9AE9-755BA0E3CECD}"/>
    <cellStyle name="Heading 3 2 2 2 3" xfId="1000" xr:uid="{82F5935A-9693-4F83-98DC-FF04A76F0E33}"/>
    <cellStyle name="Heading 3 3" xfId="1001" xr:uid="{09B9C024-A7D0-4824-8B75-CA321BF00664}"/>
    <cellStyle name="Heading 3 3 2" xfId="1002" xr:uid="{0175ADCC-95D7-478A-BD75-8AD9C7DEDEFF}"/>
    <cellStyle name="Heading 3 3 2 2" xfId="1003" xr:uid="{1F4D65B2-3E79-480F-AB51-5CACBD3234BD}"/>
    <cellStyle name="Heading 3 3 2 3" xfId="1004" xr:uid="{A5682745-E7EF-4CAC-AD07-3472CA9B9A87}"/>
    <cellStyle name="Heading 3 4" xfId="1005" xr:uid="{7BD07B2C-98B2-466D-96DA-E532EEFDCB72}"/>
    <cellStyle name="Heading 3 4 2" xfId="1006" xr:uid="{B899A414-6C00-4052-A073-7B3457BDECC0}"/>
    <cellStyle name="Heading 3 4 2 2" xfId="1007" xr:uid="{04A7461D-AEF3-435E-BD1F-AD317799440D}"/>
    <cellStyle name="Heading 3 4 2 3" xfId="1008" xr:uid="{825BF709-E8C7-45D3-B088-7E94BC6BF27D}"/>
    <cellStyle name="Heading 3 5" xfId="1009" xr:uid="{A40FD820-AAD3-4DDA-A53C-1A280131463B}"/>
    <cellStyle name="Heading 3 5 2" xfId="1010" xr:uid="{D538D672-71DD-4E54-AE09-C4B17ED0A84C}"/>
    <cellStyle name="Heading 3 5 2 2" xfId="1011" xr:uid="{665E1A49-9F1D-4CF6-89EE-49E84610CDFB}"/>
    <cellStyle name="Heading 3 5 2 3" xfId="1012" xr:uid="{96BC78CC-63B9-4FD2-B902-45A1DAAC0D6D}"/>
    <cellStyle name="Heading 3 6" xfId="1013" xr:uid="{123D0F19-60FA-49A4-B18B-C5CDB9FBB188}"/>
    <cellStyle name="Heading 3 6 2" xfId="1014" xr:uid="{DEC19145-2402-4204-AB5A-BF84B03B1CF0}"/>
    <cellStyle name="Heading 3 6 2 2" xfId="1015" xr:uid="{AF038DC7-6F8A-45BE-9D8C-36A860B450A9}"/>
    <cellStyle name="Heading 3 6 2 3" xfId="1016" xr:uid="{CD486598-7BA7-4489-8861-663FA2031006}"/>
    <cellStyle name="Heading 3 7 2" xfId="1017" xr:uid="{A908C8B0-13E5-4A70-A708-46CAE6C9FE99}"/>
    <cellStyle name="Heading 3 7 2 2" xfId="1018" xr:uid="{DFF93638-3272-44FB-B0B7-BE8624D3A343}"/>
    <cellStyle name="Heading 3 7 2 3" xfId="1019" xr:uid="{A97EF837-7EE2-4A46-8DA5-9C891F04D49A}"/>
    <cellStyle name="Heading 4" xfId="1020" builtinId="19" customBuiltin="1"/>
    <cellStyle name="Heading 4 2" xfId="1021" xr:uid="{CADFF616-614D-4699-B6E7-F19F318F4CD4}"/>
    <cellStyle name="Heading 4 2 2" xfId="1022" xr:uid="{9BD1BC70-250C-4BEB-A46D-053C47159E56}"/>
    <cellStyle name="Heading 4 2 2 2" xfId="1023" xr:uid="{ED52FBAF-AABC-4C9E-9C64-0DFBDCF68CF3}"/>
    <cellStyle name="Heading 4 2 2 2 2" xfId="1024" xr:uid="{CD0C1937-B971-4330-879B-D2CB131C4EFE}"/>
    <cellStyle name="Heading 4 2 2 2 3" xfId="1025" xr:uid="{97BF5ADD-00C9-476B-BEB5-0BDF6F91B016}"/>
    <cellStyle name="Heading 4 3" xfId="1026" xr:uid="{3BBFC8E8-0685-4C72-8ACB-FB466794DC92}"/>
    <cellStyle name="Heading 4 3 2" xfId="1027" xr:uid="{73F17A80-FCA1-40F6-BA49-8B2B432CB903}"/>
    <cellStyle name="Heading 4 3 2 2" xfId="1028" xr:uid="{1F732B24-31F7-4B5B-8EA8-4945006A779A}"/>
    <cellStyle name="Heading 4 3 2 3" xfId="1029" xr:uid="{EB344D2D-C34B-4BBA-BE8B-BBD7B97565D0}"/>
    <cellStyle name="Heading 4 4" xfId="1030" xr:uid="{34F7332A-E99C-4DFD-A8A7-83EDD36EF967}"/>
    <cellStyle name="Heading 4 4 2" xfId="1031" xr:uid="{EDFA6F2A-1E03-497F-AC7A-37925479AC3C}"/>
    <cellStyle name="Heading 4 4 2 2" xfId="1032" xr:uid="{0B0E4922-2892-4D84-83EC-ACCBAECEE462}"/>
    <cellStyle name="Heading 4 4 2 3" xfId="1033" xr:uid="{80B7091A-509A-4D32-948E-3A79DA6042A6}"/>
    <cellStyle name="Heading 4 5" xfId="1034" xr:uid="{C88EF010-F361-4A60-9AA3-ADB891CFAD6B}"/>
    <cellStyle name="Heading 4 5 2" xfId="1035" xr:uid="{7FC2153D-C0D4-4FE6-B6F6-73F9A37E164F}"/>
    <cellStyle name="Heading 4 5 2 2" xfId="1036" xr:uid="{FEBD32C5-2340-400E-9A6A-48E23DA17F4D}"/>
    <cellStyle name="Heading 4 5 2 3" xfId="1037" xr:uid="{DCDD47C1-C01D-42DA-A4B0-8D0764E9DC3E}"/>
    <cellStyle name="Heading 4 6" xfId="1038" xr:uid="{65706AF3-BD17-46C7-B3AA-4249AA1FE5B6}"/>
    <cellStyle name="Heading 4 6 2" xfId="1039" xr:uid="{167CB064-38F7-4CFB-AB35-89FA3EAB4F65}"/>
    <cellStyle name="Heading 4 6 2 2" xfId="1040" xr:uid="{8DE06044-5DEC-494A-9795-68F967476420}"/>
    <cellStyle name="Heading 4 6 2 3" xfId="1041" xr:uid="{3563CFFC-29C5-4989-B9FF-FA414BEFF72F}"/>
    <cellStyle name="Heading 4 7 2" xfId="1042" xr:uid="{FB1A5E94-51A7-44AF-96DB-E4A60DEDD438}"/>
    <cellStyle name="Heading 4 7 2 2" xfId="1043" xr:uid="{51F96230-790E-4B9B-8F07-721D0EEDC953}"/>
    <cellStyle name="Heading 4 7 2 3" xfId="1044" xr:uid="{18AE2794-784C-4C28-83F7-2B1BCCEB1F1F}"/>
    <cellStyle name="Hyperlink" xfId="1045" builtinId="8"/>
    <cellStyle name="Hyperlink 2" xfId="1046" xr:uid="{7B82A3AC-058C-419B-8E9F-4AFA247917A1}"/>
    <cellStyle name="Hyperlink 3 10" xfId="1047" xr:uid="{AA58E51C-D901-497B-9C08-C4B5B1E12A7B}"/>
    <cellStyle name="Hyperlink 3 11" xfId="1048" xr:uid="{32BE9F30-4B41-4E3E-820D-2681A7E643E5}"/>
    <cellStyle name="Hyperlink 3 12" xfId="1049" xr:uid="{91243A1B-0BC4-4F9F-A7C7-9ED86D19F0A2}"/>
    <cellStyle name="Hyperlink 3 13" xfId="1050" xr:uid="{B107B49E-DFEF-440B-BDAC-E3C0E523D6AD}"/>
    <cellStyle name="Hyperlink 3 14" xfId="1051" xr:uid="{3E2B50BA-C152-4E0A-8947-AE0097A46542}"/>
    <cellStyle name="Hyperlink 3 15" xfId="1052" xr:uid="{31CB127C-000D-4990-82F5-D87553534DCE}"/>
    <cellStyle name="Hyperlink 3 16" xfId="1053" xr:uid="{8AC2FB02-28BD-4EB0-8B5A-0F1C50B83AEE}"/>
    <cellStyle name="Hyperlink 3 17" xfId="1054" xr:uid="{5539491D-87E5-44B0-A547-DC7FE9765465}"/>
    <cellStyle name="Hyperlink 3 18" xfId="1055" xr:uid="{FF799013-F020-4A0E-A795-1824B8E64A35}"/>
    <cellStyle name="Hyperlink 3 19" xfId="1056" xr:uid="{195BA61D-FFDA-4E1F-9650-2D860518FA36}"/>
    <cellStyle name="Hyperlink 3 2" xfId="1057" xr:uid="{EDC3DDA1-1894-4806-8AD8-AADB758ECBA8}"/>
    <cellStyle name="Hyperlink 3 20" xfId="1058" xr:uid="{329DA07F-58DD-4968-AD64-DFD29772178B}"/>
    <cellStyle name="Hyperlink 3 21" xfId="1059" xr:uid="{E7A1431B-A428-481C-939C-333292EC4477}"/>
    <cellStyle name="Hyperlink 3 22" xfId="1060" xr:uid="{CB30A584-3F13-4E92-8532-637C6D0CEDAA}"/>
    <cellStyle name="Hyperlink 3 3" xfId="1061" xr:uid="{2427F6DE-FED0-4902-A67D-9E73001E0D86}"/>
    <cellStyle name="Hyperlink 3 4" xfId="1062" xr:uid="{9ED2ABE5-C1CD-4FBD-ADF6-40DAA9B3EA31}"/>
    <cellStyle name="Hyperlink 3 5" xfId="1063" xr:uid="{414A2180-0062-46F1-8BE7-AB3AFB1A63F5}"/>
    <cellStyle name="Hyperlink 3 6" xfId="1064" xr:uid="{470BC041-6764-4386-B06A-031C1F80CC68}"/>
    <cellStyle name="Hyperlink 3 7" xfId="1065" xr:uid="{A808DBE1-7307-475E-B8E3-672B63D540E0}"/>
    <cellStyle name="Hyperlink 3 8" xfId="1066" xr:uid="{2A478ED0-A2B9-4D8C-849F-116CBE3F3E46}"/>
    <cellStyle name="Hyperlink 3 9" xfId="1067" xr:uid="{8038D03B-069B-4C3F-9DC4-2A6CBEC06CD7}"/>
    <cellStyle name="Input" xfId="1068" builtinId="20" customBuiltin="1"/>
    <cellStyle name="Input 2" xfId="1069" xr:uid="{2C56CF5A-FBFC-4A93-A597-5EABC4B3B474}"/>
    <cellStyle name="Input 2 2" xfId="1070" xr:uid="{62CCD75C-F051-4953-9230-21BA564B9CEC}"/>
    <cellStyle name="Input 2 2 2" xfId="1071" xr:uid="{1C5BAA5D-4051-46B5-B806-6EA97AD8B1D1}"/>
    <cellStyle name="Input 2 2 2 2" xfId="1072" xr:uid="{9B4D724B-7069-40C1-8D6B-47C50A01603A}"/>
    <cellStyle name="Input 2 2 2 3" xfId="1073" xr:uid="{606CF599-40DF-4C02-896C-7D6E87FDADEA}"/>
    <cellStyle name="Input 3" xfId="1074" xr:uid="{47A1401E-0D21-4D12-B2D4-C01F5BC9DB9B}"/>
    <cellStyle name="Input 3 2" xfId="1075" xr:uid="{41391C29-F3E1-4CF3-BF4A-34C0F262BC0A}"/>
    <cellStyle name="Input 3 2 2" xfId="1076" xr:uid="{4BED260C-F1C2-4E47-967B-369E9BADC6A3}"/>
    <cellStyle name="Input 3 2 3" xfId="1077" xr:uid="{144A842E-3C44-422C-8E5F-BE4A10C49D85}"/>
    <cellStyle name="Input 4" xfId="1078" xr:uid="{883637C9-E560-4045-B791-4041219BD60E}"/>
    <cellStyle name="Input 4 2" xfId="1079" xr:uid="{999749A8-668F-499A-9684-24C492F75426}"/>
    <cellStyle name="Input 4 2 2" xfId="1080" xr:uid="{E48AE68F-EE2F-4F00-9A8A-E40382B788DD}"/>
    <cellStyle name="Input 4 2 3" xfId="1081" xr:uid="{9226F7F8-0A02-45F0-9A03-B9C3BD6049BA}"/>
    <cellStyle name="Input 5" xfId="1082" xr:uid="{B52C8318-08CF-48CA-A869-3A491D51E82C}"/>
    <cellStyle name="Input 5 2" xfId="1083" xr:uid="{8B372360-17B1-4BD9-9778-CC88496FB7F8}"/>
    <cellStyle name="Input 5 2 2" xfId="1084" xr:uid="{4530FC57-7288-4B55-9732-5AF24BE95995}"/>
    <cellStyle name="Input 5 2 3" xfId="1085" xr:uid="{6E1EE6B9-14D8-4510-8192-7EEF17C348E6}"/>
    <cellStyle name="Input 6" xfId="1086" xr:uid="{122374C3-2BAD-4B71-B964-F1E5D4F99105}"/>
    <cellStyle name="Input 6 2" xfId="1087" xr:uid="{6FD9AABE-B47B-4157-AD92-CAAA46E268B9}"/>
    <cellStyle name="Input 6 2 2" xfId="1088" xr:uid="{93FDD21F-51A4-4090-B1C5-D3775786488A}"/>
    <cellStyle name="Input 6 2 3" xfId="1089" xr:uid="{89F3DECD-803E-4089-9206-56E0CCC86D5B}"/>
    <cellStyle name="Input 7 2" xfId="1090" xr:uid="{E44348E2-FF99-43F4-B2EE-5116748A1BDE}"/>
    <cellStyle name="Input 7 2 2" xfId="1091" xr:uid="{84FE97B6-7841-4766-B7B5-D07B30745E89}"/>
    <cellStyle name="Input 7 2 3" xfId="1092" xr:uid="{1AA6DCE8-3D83-4CE8-A046-EB9BC76CBD26}"/>
    <cellStyle name="Linked Cell" xfId="1093" builtinId="24" customBuiltin="1"/>
    <cellStyle name="Linked Cell 2" xfId="1094" xr:uid="{2F880CF5-A931-4DD1-A43A-EFCCA8BF9F91}"/>
    <cellStyle name="Linked Cell 2 2" xfId="1095" xr:uid="{BEFC61DE-BF69-4BE8-AF4E-CE7A7A565B21}"/>
    <cellStyle name="Linked Cell 2 2 2" xfId="1096" xr:uid="{21DB03C0-60A0-4726-A7DC-8E6F5AD694DF}"/>
    <cellStyle name="Linked Cell 2 2 2 2" xfId="1097" xr:uid="{309291C6-1C4B-42FC-93F2-9ABF5C282936}"/>
    <cellStyle name="Linked Cell 2 2 2 3" xfId="1098" xr:uid="{73D06DB9-37E2-4876-B99E-3C850814584B}"/>
    <cellStyle name="Linked Cell 3" xfId="1099" xr:uid="{3C1CF369-B311-442B-A14E-5486A992BFF8}"/>
    <cellStyle name="Linked Cell 3 2" xfId="1100" xr:uid="{8D193F6C-712E-4B7B-83A6-D866081E6BCB}"/>
    <cellStyle name="Linked Cell 3 2 2" xfId="1101" xr:uid="{E14D89BC-ED0C-4CA8-BCBE-85121C51EC44}"/>
    <cellStyle name="Linked Cell 3 2 3" xfId="1102" xr:uid="{D3CEE07F-6C8E-49A3-9932-EA14E94E92DC}"/>
    <cellStyle name="Linked Cell 4" xfId="1103" xr:uid="{56A76DBC-F22F-476D-89D6-7583E64E07C7}"/>
    <cellStyle name="Linked Cell 4 2" xfId="1104" xr:uid="{B93FC7E0-D223-4A65-B1AF-1F8453B00AFA}"/>
    <cellStyle name="Linked Cell 4 2 2" xfId="1105" xr:uid="{C898A28C-9CF4-40F3-B7A0-B84EE983F641}"/>
    <cellStyle name="Linked Cell 4 2 3" xfId="1106" xr:uid="{3D72D757-5C05-4455-9FD4-2FE0C5602CD0}"/>
    <cellStyle name="Linked Cell 5" xfId="1107" xr:uid="{6208122E-E10C-4CF9-9A6E-C81F859552CF}"/>
    <cellStyle name="Linked Cell 5 2" xfId="1108" xr:uid="{83B0624E-B8EC-408B-8773-A20D8872CAB0}"/>
    <cellStyle name="Linked Cell 5 2 2" xfId="1109" xr:uid="{E12F78F1-4017-42F4-AEA6-644C159570F4}"/>
    <cellStyle name="Linked Cell 5 2 3" xfId="1110" xr:uid="{E0A669BE-29F8-409F-8F6A-CC6CFB12BF00}"/>
    <cellStyle name="Linked Cell 6" xfId="1111" xr:uid="{50A48BE8-E683-4A06-9C98-A110E9F15BD4}"/>
    <cellStyle name="Linked Cell 6 2" xfId="1112" xr:uid="{530E5F20-3FA7-4397-99B7-E2E597D6EA0B}"/>
    <cellStyle name="Linked Cell 6 2 2" xfId="1113" xr:uid="{ED9F8CC7-47E3-439B-A2CC-AC4E1E94D43C}"/>
    <cellStyle name="Linked Cell 6 2 3" xfId="1114" xr:uid="{CDAB9169-7382-4CEC-98AA-32EA31916199}"/>
    <cellStyle name="Linked Cell 7 2" xfId="1115" xr:uid="{575AAD3A-3CE1-4E3F-ACB6-4ED76A3ECFB9}"/>
    <cellStyle name="Linked Cell 7 2 2" xfId="1116" xr:uid="{2D313E12-533D-4E7A-8D8B-89976D6A9303}"/>
    <cellStyle name="Linked Cell 7 2 3" xfId="1117" xr:uid="{5236D882-909B-4A08-82E9-E3BFD9661A8C}"/>
    <cellStyle name="Neutral" xfId="1118" builtinId="28" customBuiltin="1"/>
    <cellStyle name="Neutral 2" xfId="1119" xr:uid="{C37B6980-C33B-4B5C-B0A6-D808DD1FF029}"/>
    <cellStyle name="Neutral 2 2" xfId="1120" xr:uid="{D364B4B4-F26A-4387-92C0-281A7090726D}"/>
    <cellStyle name="Neutral 2 2 2" xfId="1121" xr:uid="{A1940CFE-4D19-4A16-8BB8-175E38E6C6D9}"/>
    <cellStyle name="Neutral 2 2 2 2" xfId="1122" xr:uid="{30697371-30F7-49B7-9F0E-F366FC764AE7}"/>
    <cellStyle name="Neutral 2 2 2 3" xfId="1123" xr:uid="{13464F5B-E767-49DB-BC3B-099D65C9D40C}"/>
    <cellStyle name="Neutral 3" xfId="1124" xr:uid="{C27A46C8-2D6E-431D-A0CF-C1A97B2BB02E}"/>
    <cellStyle name="Neutral 3 2" xfId="1125" xr:uid="{5810D2DA-B0AC-466A-8EC1-713D6940C2A6}"/>
    <cellStyle name="Neutral 3 2 2" xfId="1126" xr:uid="{49EE5B44-C49F-4EB9-A8A3-5A6CFFB85356}"/>
    <cellStyle name="Neutral 3 2 3" xfId="1127" xr:uid="{C4965C8E-0955-4CB9-8229-51C16DF99F4F}"/>
    <cellStyle name="Neutral 4" xfId="1128" xr:uid="{67A5213C-1B39-4934-913D-A120CD074692}"/>
    <cellStyle name="Neutral 4 2" xfId="1129" xr:uid="{5431F2FF-1B9C-4DED-8DBB-24462A992616}"/>
    <cellStyle name="Neutral 4 2 2" xfId="1130" xr:uid="{93AE9EB5-3ACE-4690-973B-E727B4E8DFB0}"/>
    <cellStyle name="Neutral 4 2 3" xfId="1131" xr:uid="{4CF7D095-2BAA-476D-A3B7-FDDFAE16CBB0}"/>
    <cellStyle name="Neutral 5" xfId="1132" xr:uid="{15AFD20E-5D5F-45C8-A794-3D9AE1709DF9}"/>
    <cellStyle name="Neutral 5 2" xfId="1133" xr:uid="{E8E75DA6-5B96-4E08-B3EE-61C33AFCDD91}"/>
    <cellStyle name="Neutral 5 2 2" xfId="1134" xr:uid="{EA817CE1-9E6E-428A-BA42-174E527C8A29}"/>
    <cellStyle name="Neutral 5 2 3" xfId="1135" xr:uid="{8FB0926D-2D5D-4866-B138-970ECE02A12C}"/>
    <cellStyle name="Neutral 6" xfId="1136" xr:uid="{E299030D-5808-45F5-BD64-A90188DEB5A4}"/>
    <cellStyle name="Neutral 6 2" xfId="1137" xr:uid="{8FEAA236-C638-46A3-A8B8-F1027FBDF5F7}"/>
    <cellStyle name="Neutral 6 2 2" xfId="1138" xr:uid="{730D73F1-237B-488C-A96E-FFD0DE94F319}"/>
    <cellStyle name="Neutral 6 2 3" xfId="1139" xr:uid="{38AC9687-B87E-4497-A807-0223C4022B2C}"/>
    <cellStyle name="Neutral 7" xfId="1505" xr:uid="{95B483F2-4EC5-4613-81F9-D8B6F2C02FF6}"/>
    <cellStyle name="Neutral 7 2" xfId="1140" xr:uid="{E795E725-1321-4153-8702-E1C8C2AAC376}"/>
    <cellStyle name="Neutral 7 2 2" xfId="1141" xr:uid="{0F877A6E-E1C3-42EA-9385-DE860BD19A33}"/>
    <cellStyle name="Neutral 7 2 3" xfId="1142" xr:uid="{37B8C810-D79F-46D0-8F1A-8EAB043003D8}"/>
    <cellStyle name="Normal" xfId="0" builtinId="0"/>
    <cellStyle name="Normal 10" xfId="1143" xr:uid="{BE9BD98C-B6ED-4F3E-8E88-CC3D888B43DE}"/>
    <cellStyle name="Normal 11" xfId="1144" xr:uid="{EC972FBB-73AB-460C-8A28-AFE7ABE7CFD4}"/>
    <cellStyle name="Normal 12" xfId="1145" xr:uid="{8A1CF641-7984-4A77-A4ED-C58EE60C7204}"/>
    <cellStyle name="Normal 12 2" xfId="1146" xr:uid="{C966819F-5346-4CAF-8303-2E4C5174BD90}"/>
    <cellStyle name="Normal 12 2 2" xfId="1147" xr:uid="{0BF9CFEA-F305-4D74-9CC8-9C2BEF19C9B7}"/>
    <cellStyle name="Normal 12 2 3" xfId="1148" xr:uid="{3823FBEA-356E-4E73-B346-19D9D88FA6CB}"/>
    <cellStyle name="Normal 13" xfId="1149" xr:uid="{ED7DFF60-FA16-4D7B-979D-F2E18462B2A9}"/>
    <cellStyle name="Normal 14" xfId="1150" xr:uid="{3C8929F3-B293-49C8-BDEC-095226974629}"/>
    <cellStyle name="Normal 14 10" xfId="1151" xr:uid="{6AD9E1E1-46E8-4064-8601-8454372DDEB4}"/>
    <cellStyle name="Normal 14 11" xfId="1152" xr:uid="{C6812FAD-0E02-4B7E-8254-2C0762ACD562}"/>
    <cellStyle name="Normal 14 12" xfId="1153" xr:uid="{8906EDDA-DC6B-485A-88BF-46740A41E014}"/>
    <cellStyle name="Normal 14 13" xfId="1154" xr:uid="{59685161-3BEF-4A1E-B703-20E01140B9A8}"/>
    <cellStyle name="Normal 14 14" xfId="1155" xr:uid="{5D187946-6533-4DE7-A3BE-4674CAE444B1}"/>
    <cellStyle name="Normal 14 15" xfId="1156" xr:uid="{D070E1C3-DAA6-44E7-A83B-DC3B4E02D206}"/>
    <cellStyle name="Normal 14 16" xfId="1157" xr:uid="{908B0C02-A3B6-45C4-B1E0-065122931D5C}"/>
    <cellStyle name="Normal 14 17" xfId="1158" xr:uid="{FC6F5972-00DF-4570-960D-6C4BD23D2724}"/>
    <cellStyle name="Normal 14 18" xfId="1159" xr:uid="{D2904FAC-928D-4A74-AA84-0DB4F3AFB9E6}"/>
    <cellStyle name="Normal 14 19" xfId="1160" xr:uid="{C3FCB8E3-BA99-4853-9372-787B5704231E}"/>
    <cellStyle name="Normal 14 2" xfId="1161" xr:uid="{0BA5388B-8D3B-4830-85C1-975814663957}"/>
    <cellStyle name="Normal 14 20" xfId="1162" xr:uid="{232ABADF-01DA-497C-89DE-BBF5C29A3552}"/>
    <cellStyle name="Normal 14 21" xfId="1163" xr:uid="{705EDE6F-AABD-4188-98CF-222F9FDE3960}"/>
    <cellStyle name="Normal 14 22" xfId="1164" xr:uid="{C23DB5EB-4CB8-48BB-87F0-A30772B8C415}"/>
    <cellStyle name="Normal 14 3" xfId="1165" xr:uid="{2928E29D-4141-47CC-B747-502276D9A33B}"/>
    <cellStyle name="Normal 14 4" xfId="1166" xr:uid="{35AE171B-0F12-44BF-81C7-D956BB8153A4}"/>
    <cellStyle name="Normal 14 5" xfId="1167" xr:uid="{2BE272E9-4E27-42AF-88A7-9CC66340F2D1}"/>
    <cellStyle name="Normal 14 6" xfId="1168" xr:uid="{D338FAD7-85AE-402A-A08F-2F9C10871B6F}"/>
    <cellStyle name="Normal 14 7" xfId="1169" xr:uid="{1CB17412-8FE8-44F4-8939-A02815005A14}"/>
    <cellStyle name="Normal 14 8" xfId="1170" xr:uid="{BEB13489-6819-4EFA-9F24-38F819326FF2}"/>
    <cellStyle name="Normal 14 9" xfId="1171" xr:uid="{1E653410-0994-408A-A5B5-AA17A9A0EAA2}"/>
    <cellStyle name="Normal 15 2" xfId="1172" xr:uid="{EBC4761E-D0CB-4656-BBCA-F29FDC322C20}"/>
    <cellStyle name="Normal 15 2 2" xfId="1173" xr:uid="{24B8C612-A16F-4548-A180-6166B4DB860A}"/>
    <cellStyle name="Normal 15 2 3" xfId="1174" xr:uid="{34D71D80-E98E-4F45-8B0D-9522455B5584}"/>
    <cellStyle name="Normal 16 2" xfId="1175" xr:uid="{1A652EE9-4548-4A61-B5AC-9A1A5B71280D}"/>
    <cellStyle name="Normal 16 2 2" xfId="1176" xr:uid="{155C77BB-D1E2-4B36-ACBE-2F4215621F75}"/>
    <cellStyle name="Normal 16 2 3" xfId="1177" xr:uid="{990B6307-AF43-4800-8A31-4C2D9479A217}"/>
    <cellStyle name="Normal 17 2" xfId="1178" xr:uid="{FC813928-CF45-4A9D-BC8E-0CA561D74B65}"/>
    <cellStyle name="Normal 17 2 2" xfId="1179" xr:uid="{5A5D5CDC-B59E-4CBF-BF7D-678EDFF0A776}"/>
    <cellStyle name="Normal 17 2 3" xfId="1180" xr:uid="{043EA58D-111C-4324-A692-71D1B1218390}"/>
    <cellStyle name="Normal 18 2" xfId="1181" xr:uid="{76017F41-DCF7-4FC1-83CD-521DD18A813A}"/>
    <cellStyle name="Normal 18 2 2" xfId="1182" xr:uid="{DCF7F9BF-EAA4-42DD-AAEF-AF9F9D4181B5}"/>
    <cellStyle name="Normal 18 2 3" xfId="1183" xr:uid="{A10CC8BD-D9DA-43B7-B57F-1F4994451DE6}"/>
    <cellStyle name="Normal 19 2" xfId="1184" xr:uid="{F52BDA74-A881-4F4D-B85C-413DB99282B0}"/>
    <cellStyle name="Normal 19 2 2" xfId="1185" xr:uid="{5F46E365-E073-40CD-9DFF-581F71C8FBB9}"/>
    <cellStyle name="Normal 19 2 3" xfId="1186" xr:uid="{8C6B80ED-5A1B-411C-B7AB-9C8532B501B3}"/>
    <cellStyle name="Normal 2" xfId="1187" xr:uid="{530861C1-93C6-4C8B-913F-81FF0090976A}"/>
    <cellStyle name="Normal 2 2" xfId="1188" xr:uid="{A13E75A3-3F96-4777-9768-71AC5BE13233}"/>
    <cellStyle name="Normal 2 2 10" xfId="1189" xr:uid="{A162F250-7CBE-4CB0-980D-2862812FB939}"/>
    <cellStyle name="Normal 2 2 11" xfId="1190" xr:uid="{B2CD5CC5-73B9-4101-996B-B9A3C1B41C64}"/>
    <cellStyle name="Normal 2 2 12" xfId="1191" xr:uid="{639E8A53-673D-46A5-AFD5-8E6DDBFC80A1}"/>
    <cellStyle name="Normal 2 2 13" xfId="1192" xr:uid="{CA6A26CF-8BBE-4EBF-8B52-03DAE21F9726}"/>
    <cellStyle name="Normal 2 2 14" xfId="1193" xr:uid="{B7143D34-8AFE-44F8-9A15-24A430241FE9}"/>
    <cellStyle name="Normal 2 2 15" xfId="1194" xr:uid="{EA027495-3FD0-4287-AE63-B62201333240}"/>
    <cellStyle name="Normal 2 2 16" xfId="1195" xr:uid="{AFDE591B-5693-4A90-905F-30EB40DB7492}"/>
    <cellStyle name="Normal 2 2 17" xfId="1196" xr:uid="{C86E1D8A-806B-4EAC-8564-090C6587C234}"/>
    <cellStyle name="Normal 2 2 2" xfId="1197" xr:uid="{2276101C-57F2-4009-B2C8-D06801CD0889}"/>
    <cellStyle name="Normal 2 2 2 10" xfId="1198" xr:uid="{1B1B9CD4-6201-4967-BCF1-EE02B59D7184}"/>
    <cellStyle name="Normal 2 2 2 11" xfId="1199" xr:uid="{87C096FD-DCB1-4CB4-82A3-1EA73E05F4AD}"/>
    <cellStyle name="Normal 2 2 2 12" xfId="1200" xr:uid="{FABBD0D3-D8D0-4EBD-816E-A96477D91854}"/>
    <cellStyle name="Normal 2 2 2 13" xfId="1201" xr:uid="{2AA46E20-F0C2-4B5E-A62E-61A0A1D40B46}"/>
    <cellStyle name="Normal 2 2 2 14" xfId="1202" xr:uid="{F1FAFFA3-66C3-4827-825B-B96197B3FD1E}"/>
    <cellStyle name="Normal 2 2 2 15" xfId="1203" xr:uid="{A62FED98-6960-4984-87F1-E4A6A3D0CF7D}"/>
    <cellStyle name="Normal 2 2 2 16" xfId="1204" xr:uid="{ADDE5CD4-3877-4951-B62E-D50D1363B8CD}"/>
    <cellStyle name="Normal 2 2 2 2" xfId="1205" xr:uid="{5630C8BD-5052-4842-A5D4-ED1430AEDA37}"/>
    <cellStyle name="Normal 2 2 2 2 2" xfId="1206" xr:uid="{65EF3634-7355-4A71-80B1-48F298D676FF}"/>
    <cellStyle name="Normal 2 2 2 3" xfId="1207" xr:uid="{95891A0D-F86F-4593-AD76-97C3C487FC99}"/>
    <cellStyle name="Normal 2 2 2 3 2" xfId="1208" xr:uid="{F477DFE2-460C-406E-A420-33D95177695C}"/>
    <cellStyle name="Normal 2 2 2 4" xfId="1209" xr:uid="{3FCFE8F8-4C01-4541-A88D-163D64549337}"/>
    <cellStyle name="Normal 2 2 2 4 2" xfId="1210" xr:uid="{D7143E52-1153-469A-B75D-1D80842FB43F}"/>
    <cellStyle name="Normal 2 2 2 5" xfId="1211" xr:uid="{F2F935D2-9141-4830-8054-9DC0D83DA123}"/>
    <cellStyle name="Normal 2 2 2 6" xfId="1212" xr:uid="{7845C75E-9C5D-4540-8BFB-9616D3F3F7A3}"/>
    <cellStyle name="Normal 2 2 2 7" xfId="1213" xr:uid="{3147F3D9-4238-4DEF-874B-9FB0AC4A77DC}"/>
    <cellStyle name="Normal 2 2 2 8" xfId="1214" xr:uid="{3CCE509E-F0C2-4CF6-8A95-D1CF0C430DB6}"/>
    <cellStyle name="Normal 2 2 2 9" xfId="1215" xr:uid="{0ADDD292-D160-426F-9355-DC85133A83DB}"/>
    <cellStyle name="Normal 2 2 3" xfId="1216" xr:uid="{B1AA56F8-4469-44D0-8902-A21D8520F5D1}"/>
    <cellStyle name="Normal 2 2 4" xfId="1217" xr:uid="{0E9969B9-1CCA-4083-BEC8-EC521C6C5ECC}"/>
    <cellStyle name="Normal 2 2 5" xfId="1218" xr:uid="{FE6FD041-61A7-4101-B6EE-1D89A0FD784E}"/>
    <cellStyle name="Normal 2 2 6" xfId="1219" xr:uid="{04CD0B62-2E0B-4048-8CDD-C9B2EFE1759D}"/>
    <cellStyle name="Normal 2 2 7" xfId="1220" xr:uid="{10CF498D-4B5A-4B34-B165-DC15A8F52F00}"/>
    <cellStyle name="Normal 2 2 8" xfId="1221" xr:uid="{EF793990-F9DD-4420-90D3-BFE250D672A4}"/>
    <cellStyle name="Normal 2 2 9" xfId="1222" xr:uid="{71B01DD6-406F-42C0-857D-2AE65382D10F}"/>
    <cellStyle name="Normal 2 2_Book1" xfId="1223" xr:uid="{D6F89B48-E290-48B8-9058-1B293400BB57}"/>
    <cellStyle name="Normal 2 20 10" xfId="1224" xr:uid="{A09BC015-0C68-4172-A88B-A0C5266FADA1}"/>
    <cellStyle name="Normal 2 3" xfId="1225" xr:uid="{94BEABD9-D9DA-44D8-B57F-7D772561CFB9}"/>
    <cellStyle name="Normal 2 3 2" xfId="1226" xr:uid="{B1145BF8-B889-4E84-9B23-859DAFDE391D}"/>
    <cellStyle name="Normal 2 4" xfId="1227" xr:uid="{F051C481-4403-4959-8728-AF4705A28D55}"/>
    <cellStyle name="Normal 2_PV D-Link Achv Plan" xfId="1228" xr:uid="{DA8518AC-26E5-44E7-9279-609DCF591D49}"/>
    <cellStyle name="Normal 3" xfId="1229" xr:uid="{936895C8-1ABB-4B7D-AA73-A2158DBD5FB7}"/>
    <cellStyle name="Normal 3 2" xfId="1230" xr:uid="{A5AF8215-D58C-4ACD-8F0B-CC6E40344526}"/>
    <cellStyle name="Normal 3_Book1" xfId="1231" xr:uid="{9D677C27-C63D-4CDD-AFD4-979A4D661B0D}"/>
    <cellStyle name="Normal 4" xfId="1232" xr:uid="{12615747-A38F-40C0-B259-84F3873D68E7}"/>
    <cellStyle name="Normal 4 10" xfId="1233" xr:uid="{83F5CA83-035F-44F2-A49B-09CCB950DB6D}"/>
    <cellStyle name="Normal 4 11" xfId="1234" xr:uid="{A896377A-C693-4D7E-B013-4C66B5985BAF}"/>
    <cellStyle name="Normal 4 12" xfId="1235" xr:uid="{04A7C375-834C-4E07-8E6B-42BA6EFC5E6A}"/>
    <cellStyle name="Normal 4 13" xfId="1236" xr:uid="{ED43D6EA-6093-4568-865D-E88D709A61CC}"/>
    <cellStyle name="Normal 4 14" xfId="1237" xr:uid="{2568851E-3F7C-490D-B2BF-24EDEA623CA3}"/>
    <cellStyle name="Normal 4 15" xfId="1238" xr:uid="{0CA1B250-4615-44FF-BC6B-5F7A1683C118}"/>
    <cellStyle name="Normal 4 16" xfId="1239" xr:uid="{1D206AF3-C6C0-45CD-8035-5A59021389CC}"/>
    <cellStyle name="Normal 4 17" xfId="1240" xr:uid="{9A49A2EB-9943-49BE-AB07-2533579D6523}"/>
    <cellStyle name="Normal 4 18" xfId="1241" xr:uid="{3FB6CB29-EA7E-459C-A2A3-E335BEBEACAB}"/>
    <cellStyle name="Normal 4 19" xfId="1242" xr:uid="{A127ED01-71D1-42E2-806A-B31AB1058E6B}"/>
    <cellStyle name="Normal 4 2" xfId="1243" xr:uid="{F4BD7E48-D4B6-4C8A-9E26-D985CF7839C8}"/>
    <cellStyle name="Normal 4 2 10" xfId="1244" xr:uid="{90A593F8-5A6B-4335-BCE2-9A76EEEC92BD}"/>
    <cellStyle name="Normal 4 2 11" xfId="1245" xr:uid="{41D62694-CCD8-46B8-98EA-96A17FBE599A}"/>
    <cellStyle name="Normal 4 2 12" xfId="1246" xr:uid="{54066784-BD64-4D6D-ABBB-253A38655099}"/>
    <cellStyle name="Normal 4 2 13" xfId="1247" xr:uid="{29A081A8-E39F-4DDE-9CCF-7A4E0BFEB1C3}"/>
    <cellStyle name="Normal 4 2 14" xfId="1248" xr:uid="{2A011842-838B-4076-959A-707A30BD8650}"/>
    <cellStyle name="Normal 4 2 15" xfId="1249" xr:uid="{05ABA570-1A03-4939-9C91-10A7568C624F}"/>
    <cellStyle name="Normal 4 2 16" xfId="1250" xr:uid="{80D08A39-7711-4792-9E84-606AD501FDBA}"/>
    <cellStyle name="Normal 4 2 2" xfId="1251" xr:uid="{96901145-71BB-4767-B524-BDF3BD5A0B7E}"/>
    <cellStyle name="Normal 4 2 3" xfId="1252" xr:uid="{F569AFE8-0AFB-45BA-9C7D-BD3E867E2F6C}"/>
    <cellStyle name="Normal 4 2 4" xfId="1253" xr:uid="{6839CF24-AF26-4B0D-94AA-265478B29BC5}"/>
    <cellStyle name="Normal 4 2 5" xfId="1254" xr:uid="{863683B1-5D82-4F07-ADAD-8A7B32270C4D}"/>
    <cellStyle name="Normal 4 2 6" xfId="1255" xr:uid="{1475A125-999B-4655-B3CF-75A6DC90FC1B}"/>
    <cellStyle name="Normal 4 2 7" xfId="1256" xr:uid="{510F155A-D99C-47CD-8DA7-77D4E8B54197}"/>
    <cellStyle name="Normal 4 2 8" xfId="1257" xr:uid="{2B45BEF7-A228-4176-B884-3FDC27677EC9}"/>
    <cellStyle name="Normal 4 2 9" xfId="1258" xr:uid="{99DD5117-5077-47C6-8E35-5111B3B8A4D8}"/>
    <cellStyle name="Normal 4 3" xfId="1259" xr:uid="{E27CF6CD-758F-4E93-B7BC-CE7974943429}"/>
    <cellStyle name="Normal 4 3 10" xfId="1260" xr:uid="{73DDD905-77C5-41BC-9861-FFDD2929B3CC}"/>
    <cellStyle name="Normal 4 3 11" xfId="1261" xr:uid="{A199DC29-5DC5-456C-9B9A-D7109ED26ADC}"/>
    <cellStyle name="Normal 4 3 12" xfId="1262" xr:uid="{8E1A3735-EA7C-4FFB-9BB0-B9DA7A569BA6}"/>
    <cellStyle name="Normal 4 3 13" xfId="1263" xr:uid="{37D98118-3302-4087-957D-9E072E4A966E}"/>
    <cellStyle name="Normal 4 3 14" xfId="1264" xr:uid="{77BA1C92-658A-4C25-A1FF-426DAB1DD4DD}"/>
    <cellStyle name="Normal 4 3 15" xfId="1265" xr:uid="{62B21D56-598C-4C23-BBEF-41360EEFD45A}"/>
    <cellStyle name="Normal 4 3 16" xfId="1266" xr:uid="{9361F291-8BCD-4C09-9FC3-28CC3AA1BA75}"/>
    <cellStyle name="Normal 4 3 2" xfId="1267" xr:uid="{217E7A03-946A-4358-B784-F1DC1B13891A}"/>
    <cellStyle name="Normal 4 3 3" xfId="1268" xr:uid="{6B86BD10-4285-4ACF-B618-391B221B7C89}"/>
    <cellStyle name="Normal 4 3 4" xfId="1269" xr:uid="{5ECDED80-0C6C-4078-8A22-A1EF67B76067}"/>
    <cellStyle name="Normal 4 3 5" xfId="1270" xr:uid="{27A43FDB-B095-4B91-A018-0EE31DCC233B}"/>
    <cellStyle name="Normal 4 3 6" xfId="1271" xr:uid="{75E075FD-AEB0-4B44-B0AF-3A16B833D012}"/>
    <cellStyle name="Normal 4 3 7" xfId="1272" xr:uid="{6EADFC91-98B7-48A2-81FF-534085807DE4}"/>
    <cellStyle name="Normal 4 3 8" xfId="1273" xr:uid="{EC13ACEC-2351-4526-84AC-F6FC9B6AF9CD}"/>
    <cellStyle name="Normal 4 3 9" xfId="1274" xr:uid="{E447C7F9-015C-45CA-97DC-EFAF97A651F0}"/>
    <cellStyle name="Normal 4 4" xfId="1275" xr:uid="{678B76A6-8AFA-4363-8398-70B83BB35114}"/>
    <cellStyle name="Normal 4 4 10" xfId="1276" xr:uid="{43B73260-8125-4578-98B7-8419357E2FE1}"/>
    <cellStyle name="Normal 4 4 11" xfId="1277" xr:uid="{8FF8D762-B15A-4391-8704-777C22727240}"/>
    <cellStyle name="Normal 4 4 12" xfId="1278" xr:uid="{747C35C7-ECE0-4424-8F4B-08BD2E9A9157}"/>
    <cellStyle name="Normal 4 4 13" xfId="1279" xr:uid="{CD9BB02B-9725-4633-8199-26DC986D5A31}"/>
    <cellStyle name="Normal 4 4 14" xfId="1280" xr:uid="{E200D78E-EC40-4EFC-BF9C-0A77B7D2BF00}"/>
    <cellStyle name="Normal 4 4 15" xfId="1281" xr:uid="{C06C0A74-AC46-4EEE-A476-2B317707DAD7}"/>
    <cellStyle name="Normal 4 4 16" xfId="1282" xr:uid="{0A8B41FB-DED7-4B5D-B2DA-556804DC7434}"/>
    <cellStyle name="Normal 4 4 2" xfId="1283" xr:uid="{AE42FA4A-90A3-4203-AB8A-D0C927D8070D}"/>
    <cellStyle name="Normal 4 4 3" xfId="1284" xr:uid="{86F9B3EC-4898-452E-8564-61B211CACAAE}"/>
    <cellStyle name="Normal 4 4 4" xfId="1285" xr:uid="{7C1DFB55-D7BB-44A9-A773-E3CA266FD603}"/>
    <cellStyle name="Normal 4 4 5" xfId="1286" xr:uid="{2E27F1AA-2767-4ACA-AF94-126F84E892EB}"/>
    <cellStyle name="Normal 4 4 6" xfId="1287" xr:uid="{EF77A793-8FDE-4B38-B21C-74BA5A6255B9}"/>
    <cellStyle name="Normal 4 4 7" xfId="1288" xr:uid="{389CAC85-C2C7-4147-9E8D-043753E20092}"/>
    <cellStyle name="Normal 4 4 8" xfId="1289" xr:uid="{4532EF69-2532-4AF0-A975-E8A375B90452}"/>
    <cellStyle name="Normal 4 4 9" xfId="1290" xr:uid="{DDDEEF18-F484-4B9E-9B8F-EBACE0C166B2}"/>
    <cellStyle name="Normal 4 5" xfId="1291" xr:uid="{67C149FD-FCF8-4D1D-A9AC-6A442F2589D0}"/>
    <cellStyle name="Normal 4 6" xfId="1292" xr:uid="{0E1F7D47-34AB-4175-B3AF-AB0839AE807D}"/>
    <cellStyle name="Normal 4 7" xfId="1293" xr:uid="{D8E108E5-7F63-4D9D-9E0B-83EDC06AB7E2}"/>
    <cellStyle name="Normal 4 8" xfId="1294" xr:uid="{8E936FFA-ED8C-4A6C-85ED-570179AC5CED}"/>
    <cellStyle name="Normal 4 9" xfId="1295" xr:uid="{7A502481-509B-4EC5-9BCA-6BF8B30935AC}"/>
    <cellStyle name="Normal 5" xfId="1296" xr:uid="{02E5CE9A-7D22-4643-9A7D-F5BCF4D75672}"/>
    <cellStyle name="Normal 5 10" xfId="1297" xr:uid="{892FEC07-603E-4AE5-8487-AF6B228F055C}"/>
    <cellStyle name="Normal 5 11" xfId="1298" xr:uid="{BB81AFE0-B428-4ED7-BA9D-5B6D7AA7C850}"/>
    <cellStyle name="Normal 5 12" xfId="1299" xr:uid="{F648B242-FA5B-44D9-A0F6-02EAE400A299}"/>
    <cellStyle name="Normal 5 13" xfId="1300" xr:uid="{1763B06E-187E-4C30-BE87-5CE0ECEFAEB4}"/>
    <cellStyle name="Normal 5 14" xfId="1301" xr:uid="{A30B8B2C-4924-480F-903D-D83428986CB0}"/>
    <cellStyle name="Normal 5 15" xfId="1302" xr:uid="{37F3B31C-29D3-4CDC-A6AF-3A145660D073}"/>
    <cellStyle name="Normal 5 16" xfId="1303" xr:uid="{99AC3650-4846-431F-A220-5C5B7A250515}"/>
    <cellStyle name="Normal 5 2" xfId="1304" xr:uid="{26B9FF88-AB7B-4291-9D16-05891B1A5B87}"/>
    <cellStyle name="Normal 5 2 2" xfId="1305" xr:uid="{C0794D41-37CB-456F-A5F5-42A1A058C7A7}"/>
    <cellStyle name="Normal 5 3" xfId="1306" xr:uid="{008C765A-63E0-42E6-8647-048431E17AAF}"/>
    <cellStyle name="Normal 5 3 2" xfId="1307" xr:uid="{AAD6A98F-3386-4BEC-8712-F1196E4C4642}"/>
    <cellStyle name="Normal 5 4" xfId="1308" xr:uid="{1D50D833-3DBA-488E-B9D5-BDFEE9535027}"/>
    <cellStyle name="Normal 5 5" xfId="1309" xr:uid="{9FB7CCF6-731D-44C4-A2C6-5E68E97986E4}"/>
    <cellStyle name="Normal 5 6" xfId="1310" xr:uid="{02C739FD-D9D2-4A93-BDE7-9505C3F07B41}"/>
    <cellStyle name="Normal 5 7" xfId="1311" xr:uid="{16778382-758E-4AC8-8DB7-6FE048BB6DFB}"/>
    <cellStyle name="Normal 5 8" xfId="1312" xr:uid="{4ACC4B39-B871-4A0F-A584-B779E45AAC84}"/>
    <cellStyle name="Normal 5 9" xfId="1313" xr:uid="{71691A34-FEF7-4426-836E-79881CACE7BE}"/>
    <cellStyle name="Normal 6" xfId="1314" xr:uid="{D9982286-825A-491D-B884-1BCC9CAED387}"/>
    <cellStyle name="Normal 7" xfId="1315" xr:uid="{162CC805-8638-40DF-BBEA-6600B7C5A6A2}"/>
    <cellStyle name="Normal 7 2" xfId="1316" xr:uid="{28F3EEFE-E685-4FB6-AF91-F3D2A0567439}"/>
    <cellStyle name="Normal 7 3" xfId="1317" xr:uid="{A4DC30A6-95C5-4EA6-BAD9-559DD547CCA8}"/>
    <cellStyle name="Normal 8" xfId="1318" xr:uid="{EFA0D842-A741-4DE0-B5C6-D713E14B7BE8}"/>
    <cellStyle name="Normal 8 2" xfId="1319" xr:uid="{7BC5B623-5758-4496-B41A-C7CD6DC3A6DB}"/>
    <cellStyle name="Normal 8 3" xfId="1320" xr:uid="{7E311600-E792-4C26-B3CA-0D3A988DC0EF}"/>
    <cellStyle name="Normal 9" xfId="1321" xr:uid="{37454987-84F1-4751-9BD8-DCB95051106F}"/>
    <cellStyle name="Normal_SiS D-Link Dealer 06-01-2011" xfId="1322" xr:uid="{8DE16215-AA35-4D48-8B07-874F70AC76AB}"/>
    <cellStyle name="Note" xfId="1323" builtinId="10" customBuiltin="1"/>
    <cellStyle name="Note 2" xfId="1324" xr:uid="{D1518FB0-C796-451F-9D88-22FBE5B036E0}"/>
    <cellStyle name="Note 2 2" xfId="1325" xr:uid="{61E82DE5-38BA-486D-812F-8856B1E6B36E}"/>
    <cellStyle name="Note 2 2 2" xfId="1326" xr:uid="{4DD9C87B-01CB-442F-BA92-D22531B1D066}"/>
    <cellStyle name="Note 2 2 2 2" xfId="1327" xr:uid="{4E4CDC79-E425-49E7-8FA4-B031814309D0}"/>
    <cellStyle name="Note 2 2 2 3" xfId="1328" xr:uid="{8AD56458-E670-458E-8854-2D7A7A2C4D06}"/>
    <cellStyle name="Note 3" xfId="1329" xr:uid="{A098CB3D-CF39-4B67-ACA0-C31CDD99CFE9}"/>
    <cellStyle name="Note 3 2" xfId="1330" xr:uid="{C2E20003-06ED-4095-B1B3-6369F66AE72C}"/>
    <cellStyle name="Note 3 2 2" xfId="1331" xr:uid="{83913973-414F-474C-BE4C-AA86CE6F13B1}"/>
    <cellStyle name="Note 3 2 3" xfId="1332" xr:uid="{EE8A5CFF-5E8C-4B72-8902-1B136DBC37E5}"/>
    <cellStyle name="Note 4" xfId="1333" xr:uid="{7603715E-4415-4B12-89F6-281EBC834AD0}"/>
    <cellStyle name="Note 4 2" xfId="1334" xr:uid="{317E6038-C767-4CCB-953F-78C19B6D8E22}"/>
    <cellStyle name="Note 4 2 2" xfId="1335" xr:uid="{9C2A99E4-F542-40F9-AB36-466192763548}"/>
    <cellStyle name="Note 4 2 3" xfId="1336" xr:uid="{AF9F9640-5EFA-4D11-8526-BC09F4ABD4AC}"/>
    <cellStyle name="Note 5" xfId="1337" xr:uid="{5885FCA7-86EE-4EFC-9AAB-2DDE912EA257}"/>
    <cellStyle name="Note 5 2" xfId="1338" xr:uid="{49014906-0D8A-4930-966C-60AB2B2A1DF2}"/>
    <cellStyle name="Note 5 2 2" xfId="1339" xr:uid="{5501AFD9-3484-4738-841C-8488778DCFE1}"/>
    <cellStyle name="Note 5 2 3" xfId="1340" xr:uid="{F7FD3450-227C-435F-8D78-92CD8714910B}"/>
    <cellStyle name="Note 6" xfId="1341" xr:uid="{7DFD080B-D81C-4968-B22C-B4EB6D9A3396}"/>
    <cellStyle name="Note 6 2" xfId="1342" xr:uid="{73AA2FBB-B7C7-45C2-BDFF-7E308C238F07}"/>
    <cellStyle name="Note 6 2 2" xfId="1343" xr:uid="{03C4F816-A209-4F37-AACC-877EC7B77B7F}"/>
    <cellStyle name="Note 6 2 3" xfId="1344" xr:uid="{435819EA-0B56-4FEE-8AA1-D6A213B6C82B}"/>
    <cellStyle name="Note 7 2" xfId="1345" xr:uid="{5DB87BCB-FE1C-49A3-8509-652E89DB6CB5}"/>
    <cellStyle name="Note 7 2 2" xfId="1346" xr:uid="{579361F6-C9D0-45B3-A19B-B2ED0DA0F545}"/>
    <cellStyle name="Note 7 2 3" xfId="1347" xr:uid="{54DD87F0-B061-491E-A556-EB6F290CEE89}"/>
    <cellStyle name="Output" xfId="1348" builtinId="21" customBuiltin="1"/>
    <cellStyle name="Output 2" xfId="1349" xr:uid="{9D8C2CC9-38CC-4556-82C5-36D9B39B4421}"/>
    <cellStyle name="Output 2 2" xfId="1350" xr:uid="{D3D8A510-96E9-4AEF-8A19-710FFE511A92}"/>
    <cellStyle name="Output 2 2 2" xfId="1351" xr:uid="{E6616904-F77A-4AD0-A44B-1E01C161A439}"/>
    <cellStyle name="Output 2 2 2 2" xfId="1352" xr:uid="{ADECBD2A-B1C0-470E-9A26-E68716666064}"/>
    <cellStyle name="Output 2 2 2 3" xfId="1353" xr:uid="{E7CF3B1E-151C-4AE1-AA10-1C0C41B886C0}"/>
    <cellStyle name="Output 3" xfId="1354" xr:uid="{23B4B661-840C-44F1-BECB-052DEE23D09E}"/>
    <cellStyle name="Output 3 2" xfId="1355" xr:uid="{3245F7FE-252C-4CEB-96B7-D0C9654C8430}"/>
    <cellStyle name="Output 3 2 2" xfId="1356" xr:uid="{CE3860D0-1041-4976-B0F3-2E8C80C738F0}"/>
    <cellStyle name="Output 3 2 3" xfId="1357" xr:uid="{2FB5120D-3867-4771-8F32-03E3ED31613C}"/>
    <cellStyle name="Output 4" xfId="1358" xr:uid="{1D28D28F-E5F9-43F1-AFED-147CE24F3BA0}"/>
    <cellStyle name="Output 4 2" xfId="1359" xr:uid="{DA1F59E7-C7EE-4A66-A969-0031824CB669}"/>
    <cellStyle name="Output 4 2 2" xfId="1360" xr:uid="{360DC6B6-8D9B-4F5C-B062-CE71596BADE7}"/>
    <cellStyle name="Output 4 2 3" xfId="1361" xr:uid="{A363C1A0-8936-415B-BE59-97DEE0A72A9F}"/>
    <cellStyle name="Output 5" xfId="1362" xr:uid="{C176B512-215E-42BB-9722-BFBCB3131CFD}"/>
    <cellStyle name="Output 5 2" xfId="1363" xr:uid="{54F4961D-3B3D-4949-8F55-9B01324A9271}"/>
    <cellStyle name="Output 5 2 2" xfId="1364" xr:uid="{420664E6-8574-4173-A4FB-995327E83FCC}"/>
    <cellStyle name="Output 5 2 3" xfId="1365" xr:uid="{F1DC2182-4C24-4E96-98D3-09436DAECC9E}"/>
    <cellStyle name="Output 6" xfId="1366" xr:uid="{188913F3-2057-44E2-8E1C-AC9B71EF7F5A}"/>
    <cellStyle name="Output 6 2" xfId="1367" xr:uid="{0740A0CA-35B7-4180-89B4-64581CAD4488}"/>
    <cellStyle name="Output 6 2 2" xfId="1368" xr:uid="{1D1AB83B-8610-40AA-AA67-4EBEC3A81CAA}"/>
    <cellStyle name="Output 6 2 3" xfId="1369" xr:uid="{0DA2E604-9CC3-4059-B7B3-6223C55F2D93}"/>
    <cellStyle name="Output 7 2" xfId="1370" xr:uid="{FAC0173B-9CD5-4B1D-836C-13D18B994B2A}"/>
    <cellStyle name="Output 7 2 2" xfId="1371" xr:uid="{675F18B0-AFB0-4079-B0B7-696D0F81B37B}"/>
    <cellStyle name="Output 7 2 3" xfId="1372" xr:uid="{F6A46C37-2DEE-4B1C-A89D-546184C0ED11}"/>
    <cellStyle name="Percent 2" xfId="1373" xr:uid="{FA26C2DE-A73C-48D1-A6F2-69BD3CBC45F2}"/>
    <cellStyle name="Percent 2 10" xfId="1374" xr:uid="{943E9B30-3E8A-4D00-8713-DB5B160BE828}"/>
    <cellStyle name="Percent 2 11" xfId="1375" xr:uid="{CF620B24-D0FB-4BB7-A0B1-685DD5CD77D4}"/>
    <cellStyle name="Percent 2 12" xfId="1376" xr:uid="{3DD76A3F-4084-45BD-A52C-7BE9691B24CF}"/>
    <cellStyle name="Percent 2 13" xfId="1377" xr:uid="{1CCFFA58-6DB1-40B6-B6DC-A3BE5FC8C6F0}"/>
    <cellStyle name="Percent 2 14" xfId="1378" xr:uid="{23302E93-F819-46E6-8B2E-9784142191E3}"/>
    <cellStyle name="Percent 2 15" xfId="1379" xr:uid="{663C6A27-2286-40B5-ABF6-642598B2B250}"/>
    <cellStyle name="Percent 2 16" xfId="1380" xr:uid="{7EDCBE42-5364-4FC0-A09A-BB75189C9C0E}"/>
    <cellStyle name="Percent 2 17" xfId="1381" xr:uid="{498D29FE-03E8-4B9A-BD93-1FAEBB4BD3D1}"/>
    <cellStyle name="Percent 2 18" xfId="1382" xr:uid="{66B39E1E-3C97-40A9-AB40-A61EC67DD06E}"/>
    <cellStyle name="Percent 2 19" xfId="1383" xr:uid="{4867914C-8E39-4404-AD1B-A4450D02745E}"/>
    <cellStyle name="Percent 2 2" xfId="1384" xr:uid="{3E9B737F-BB43-446B-8E1A-FA402D8390E8}"/>
    <cellStyle name="Percent 2 2 2" xfId="1385" xr:uid="{D72D9724-3FD9-4C18-B80A-CFAC73FF85DB}"/>
    <cellStyle name="Percent 2 20" xfId="1386" xr:uid="{3F4733D4-F95F-48B4-AC31-E7A08DFE34AF}"/>
    <cellStyle name="Percent 2 3" xfId="1387" xr:uid="{E8F98416-774C-45A7-A17B-3BE695C6CC51}"/>
    <cellStyle name="Percent 2 4" xfId="1388" xr:uid="{BE4EC8AF-D7B1-4948-812C-CDE1F54C561F}"/>
    <cellStyle name="Percent 2 5" xfId="1389" xr:uid="{47AE388F-0C87-46A3-BA0C-EBDE76447437}"/>
    <cellStyle name="Percent 2 6" xfId="1390" xr:uid="{5CDDA2B6-83E1-4BB3-9114-6F261006F132}"/>
    <cellStyle name="Percent 2 7" xfId="1391" xr:uid="{5D4C39DE-4964-4C3F-9B7C-47853DCFAD5D}"/>
    <cellStyle name="Percent 2 8" xfId="1392" xr:uid="{8AA1E9EA-A4E3-46C4-BAA5-18D36EA36CC0}"/>
    <cellStyle name="Percent 2 9" xfId="1393" xr:uid="{4B71B003-7645-4276-988C-0E011AF5987D}"/>
    <cellStyle name="Percent 3" xfId="1394" xr:uid="{675EA002-865D-4139-91FF-CD1DE8EC9A65}"/>
    <cellStyle name="Percent 3 2" xfId="1395" xr:uid="{2C7226F1-31A7-410F-A5C7-E1C251C2EBC2}"/>
    <cellStyle name="Percent 4" xfId="1396" xr:uid="{B59867C0-BBB1-4832-B4C9-6B884309FBEB}"/>
    <cellStyle name="Percent 5" xfId="1397" xr:uid="{B0A9E289-97E5-4052-B06B-DCC40F0DFA9A}"/>
    <cellStyle name="Percent 6" xfId="1398" xr:uid="{CBF0368F-AB9A-45A5-B017-38AE90B63D03}"/>
    <cellStyle name="RowLevel_1_OUTPUT2" xfId="1399" xr:uid="{EDC1D90C-F095-4136-B1DB-70C144DAE57B}"/>
    <cellStyle name="Style 1" xfId="1400" xr:uid="{32CC9634-F449-4BDB-A4A6-7443E90420EC}"/>
    <cellStyle name="Title" xfId="1401" builtinId="15" customBuiltin="1"/>
    <cellStyle name="Title 2" xfId="1402" xr:uid="{A8C609E4-01DC-40D1-A2DA-12C5C7119A22}"/>
    <cellStyle name="Title 2 2" xfId="1403" xr:uid="{516B139C-CCA6-49D2-957A-004E384E5106}"/>
    <cellStyle name="Title 2 2 2" xfId="1404" xr:uid="{F698C6D6-1375-4F42-A784-B97780FD3D56}"/>
    <cellStyle name="Title 2 2 2 2" xfId="1405" xr:uid="{201B9F2B-5D06-4938-8D6F-E632029C2E6C}"/>
    <cellStyle name="Title 2 2 2 3" xfId="1406" xr:uid="{A3072901-1725-4669-ADA0-6D477DC2A3E3}"/>
    <cellStyle name="Title 3" xfId="1407" xr:uid="{680CCC61-2C73-4817-B37D-4BCE7DD484A5}"/>
    <cellStyle name="Title 3 2" xfId="1408" xr:uid="{1A00C13F-AF3F-4176-880B-62A4CB70FE01}"/>
    <cellStyle name="Title 3 2 2" xfId="1409" xr:uid="{C0E0E135-87E0-4497-B907-FF459880022B}"/>
    <cellStyle name="Title 3 2 3" xfId="1410" xr:uid="{99A99D49-111C-4602-A08E-8F9E0C7BD336}"/>
    <cellStyle name="Title 4" xfId="1411" xr:uid="{8DB4479B-E942-4A2B-83F7-025AFF688818}"/>
    <cellStyle name="Title 4 2" xfId="1412" xr:uid="{39DABA07-9C0D-4295-97B3-F70E85A58585}"/>
    <cellStyle name="Title 4 2 2" xfId="1413" xr:uid="{94D97379-3FFA-4C94-BC4F-E8355FD86A5A}"/>
    <cellStyle name="Title 4 2 3" xfId="1414" xr:uid="{52C7922D-2F4F-429B-B770-5F0804E17B56}"/>
    <cellStyle name="Title 5" xfId="1415" xr:uid="{221D9882-2D4A-47A7-A1E9-502A43A35716}"/>
    <cellStyle name="Title 5 2" xfId="1416" xr:uid="{62180222-E180-42A8-91F4-31D1BA178B5F}"/>
    <cellStyle name="Title 5 2 2" xfId="1417" xr:uid="{2A434FE5-D3D0-47B0-867C-B61982781D4E}"/>
    <cellStyle name="Title 5 2 3" xfId="1418" xr:uid="{B050FCE8-D685-4917-AEF7-6052D4500E7B}"/>
    <cellStyle name="Title 6" xfId="1419" xr:uid="{FF52116C-B559-483A-80C7-4C61FAF4BD62}"/>
    <cellStyle name="Title 6 2" xfId="1420" xr:uid="{C105C0F7-D3B7-4149-9225-D2C62DAAE670}"/>
    <cellStyle name="Title 6 2 2" xfId="1421" xr:uid="{921EFFED-B56F-4CE9-8665-8BAFA53512D9}"/>
    <cellStyle name="Title 6 2 3" xfId="1422" xr:uid="{E37BB2B0-D5D4-4467-8E84-F45B1E242479}"/>
    <cellStyle name="Title 7" xfId="1423" xr:uid="{3BC73FA3-BC70-428A-8B37-B55B003D3B15}"/>
    <cellStyle name="Title 7 2" xfId="1424" xr:uid="{880523C1-18E0-4FA6-BD95-75C481A5A7A0}"/>
    <cellStyle name="Title 7 2 2" xfId="1425" xr:uid="{7C7A6AE5-F8F7-4B4A-87AE-0A80AAF40FDA}"/>
    <cellStyle name="Title 7 2 3" xfId="1426" xr:uid="{E42B6B2A-079A-4A82-848F-99E6FFC3CB15}"/>
    <cellStyle name="Total" xfId="1427" builtinId="25" customBuiltin="1"/>
    <cellStyle name="Total 2" xfId="1428" xr:uid="{3949DADF-F673-4DF6-B266-FF5ED1ECA73F}"/>
    <cellStyle name="Total 2 2" xfId="1429" xr:uid="{1BAB5DB7-F399-4384-AF94-6DDCADB1FEF5}"/>
    <cellStyle name="Total 2 2 2" xfId="1430" xr:uid="{9F7C44BF-6E52-4D7D-8E77-73A38E916601}"/>
    <cellStyle name="Total 2 2 2 2" xfId="1431" xr:uid="{A5521C52-AEFA-4301-829E-2AE66C511936}"/>
    <cellStyle name="Total 2 2 2 3" xfId="1432" xr:uid="{A7670C95-FFDF-4205-B623-52A0474C9296}"/>
    <cellStyle name="Total 3" xfId="1433" xr:uid="{895B3795-A8A4-440F-925F-F9E12B1A4275}"/>
    <cellStyle name="Total 3 2" xfId="1434" xr:uid="{0A27822A-3011-4089-81B0-8DDF8E60291A}"/>
    <cellStyle name="Total 3 2 2" xfId="1435" xr:uid="{6A4591D6-8A0E-4E81-AAD7-80C865CF2458}"/>
    <cellStyle name="Total 3 2 3" xfId="1436" xr:uid="{E4C97D2B-B577-4F04-B315-E5BA134BF4F4}"/>
    <cellStyle name="Total 4" xfId="1437" xr:uid="{1235D54A-F97E-429B-912D-CADE2522C027}"/>
    <cellStyle name="Total 4 2" xfId="1438" xr:uid="{E691E193-E18D-4109-BD37-7FE8D65E66E3}"/>
    <cellStyle name="Total 4 2 2" xfId="1439" xr:uid="{D83E39A7-8B54-4EF0-8A99-944F6668DE15}"/>
    <cellStyle name="Total 4 2 3" xfId="1440" xr:uid="{9D154878-AD36-4BDC-82E3-AEFFD4421DEF}"/>
    <cellStyle name="Total 5" xfId="1441" xr:uid="{4FDBDB83-954B-412C-8501-47E73083364B}"/>
    <cellStyle name="Total 5 2" xfId="1442" xr:uid="{C2DE7C94-B1B3-4F86-929B-F20CD21566EC}"/>
    <cellStyle name="Total 5 2 2" xfId="1443" xr:uid="{FC0DB10F-D84B-4C30-B975-F949C497D81E}"/>
    <cellStyle name="Total 5 2 3" xfId="1444" xr:uid="{B4E39889-08CF-47B1-8917-323AE69F2592}"/>
    <cellStyle name="Total 6" xfId="1445" xr:uid="{623976C5-8DD4-46F6-8ECC-C64B5E0A13E6}"/>
    <cellStyle name="Total 6 2" xfId="1446" xr:uid="{D5821836-830E-4FF5-8BC9-C43B055E7F32}"/>
    <cellStyle name="Total 6 2 2" xfId="1447" xr:uid="{AEDFADA2-8C28-415A-8101-D685DACA4C23}"/>
    <cellStyle name="Total 6 2 3" xfId="1448" xr:uid="{06F0A0D1-1F3B-4F52-8ADC-4BBF6D2B4D91}"/>
    <cellStyle name="Total 7 2" xfId="1449" xr:uid="{BE1D2AED-1D53-47A2-B477-9C9FAC44CE97}"/>
    <cellStyle name="Total 7 2 2" xfId="1450" xr:uid="{18770D43-3241-40D3-B44F-CC4B35BF0F1F}"/>
    <cellStyle name="Total 7 2 3" xfId="1451" xr:uid="{CF538682-3C4F-47C7-AA11-D455EF46DBB8}"/>
    <cellStyle name="Warning Text" xfId="1452" builtinId="11" customBuiltin="1"/>
    <cellStyle name="Warning Text 2" xfId="1453" xr:uid="{B94299F9-E85B-4A47-8EA5-A383DF7A67EF}"/>
    <cellStyle name="Warning Text 2 2" xfId="1454" xr:uid="{67B5FFBA-777B-4166-8AD9-2C6113B91BB3}"/>
    <cellStyle name="Warning Text 2 2 2" xfId="1455" xr:uid="{6A42343F-84A9-4E0F-A105-A5A8C2DF44C8}"/>
    <cellStyle name="Warning Text 2 2 2 2" xfId="1456" xr:uid="{6444F1EC-BFD3-4DF0-B60E-E4E7BB503819}"/>
    <cellStyle name="Warning Text 2 2 2 3" xfId="1457" xr:uid="{5C893A67-106B-404F-B91D-9CF6F8D72EA4}"/>
    <cellStyle name="Warning Text 3" xfId="1458" xr:uid="{66B15CF5-B206-4296-BF6F-56B4BAED37CC}"/>
    <cellStyle name="Warning Text 3 2" xfId="1459" xr:uid="{1CB3C787-7D55-4E82-AFF3-076AC2D81739}"/>
    <cellStyle name="Warning Text 3 2 2" xfId="1460" xr:uid="{59DB8964-0134-47C9-92F1-3A827DA9174A}"/>
    <cellStyle name="Warning Text 3 2 3" xfId="1461" xr:uid="{204312DF-92B4-41A0-B124-30059994AB66}"/>
    <cellStyle name="Warning Text 4" xfId="1462" xr:uid="{6CF83833-CB13-486B-AB57-8856D5D03B35}"/>
    <cellStyle name="Warning Text 4 2" xfId="1463" xr:uid="{8DCC6588-506F-44CE-8485-45A5680B7CBE}"/>
    <cellStyle name="Warning Text 4 2 2" xfId="1464" xr:uid="{6F2ABD42-9CDD-4926-B123-BF52E674A7FB}"/>
    <cellStyle name="Warning Text 4 2 3" xfId="1465" xr:uid="{26466F3F-70BD-40F4-B40A-E35E04BADE4F}"/>
    <cellStyle name="Warning Text 5" xfId="1466" xr:uid="{E18970A2-D8BE-42AA-818D-CA5BC00FD65C}"/>
    <cellStyle name="Warning Text 5 2" xfId="1467" xr:uid="{D5E7E652-1E92-48D8-9D4B-222AEEA37D63}"/>
    <cellStyle name="Warning Text 5 2 2" xfId="1468" xr:uid="{B905E1B1-131C-48A2-A09E-08B97CE541F9}"/>
    <cellStyle name="Warning Text 5 2 3" xfId="1469" xr:uid="{135529C0-DE00-4AF5-B07F-AA958CD68745}"/>
    <cellStyle name="Warning Text 6" xfId="1470" xr:uid="{BFB722F7-30A8-4AB4-9387-92240A778C51}"/>
    <cellStyle name="Warning Text 6 2" xfId="1471" xr:uid="{3DACDB87-F191-4445-AB8D-A16EB4C895BF}"/>
    <cellStyle name="Warning Text 6 2 2" xfId="1472" xr:uid="{E3BEACBE-82E6-442F-9C63-5C727CD97CD2}"/>
    <cellStyle name="Warning Text 6 2 3" xfId="1473" xr:uid="{96D39FBC-C56A-48C9-8AFD-8A51E5100846}"/>
    <cellStyle name="Warning Text 7 2" xfId="1474" xr:uid="{BD045C71-8FE7-4690-B81B-2A148E655241}"/>
    <cellStyle name="Warning Text 7 2 2" xfId="1475" xr:uid="{007861A3-16AA-413B-A93C-30D3B6C44474}"/>
    <cellStyle name="Warning Text 7 2 3" xfId="1476" xr:uid="{FCE4EA60-D936-4E5E-AA3D-DAB42D66A16B}"/>
    <cellStyle name="ปกติ 2" xfId="1477" xr:uid="{7E1475AE-FDFD-4AEA-B85D-EAE90A0E967D}"/>
    <cellStyle name="ปกติ 5" xfId="1478" xr:uid="{E1B81423-B43D-4B95-9697-1F8F8492FB44}"/>
    <cellStyle name="一般 2" xfId="1479" xr:uid="{E8D94B61-A567-4520-9C86-3C87A8FAAFFB}"/>
    <cellStyle name="一般 2 10" xfId="1480" xr:uid="{A9ADD245-FDD4-4EB4-A18A-A81A5350D416}"/>
    <cellStyle name="一般 2 11" xfId="1481" xr:uid="{D993E0E4-6BDA-4E20-965F-E5F74B1CFBD5}"/>
    <cellStyle name="一般 2 12" xfId="1482" xr:uid="{B2F7BF6F-2424-423A-9065-6BA33F072B00}"/>
    <cellStyle name="一般 2 13" xfId="1483" xr:uid="{042C3874-85FF-4C5E-B55D-1B643756E510}"/>
    <cellStyle name="一般 2 14" xfId="1484" xr:uid="{CF0ABEB8-6FBF-4A83-B29F-46B9AA321A9B}"/>
    <cellStyle name="一般 2 15" xfId="1485" xr:uid="{0C3D5BC9-2912-40DC-A113-DD07097F7260}"/>
    <cellStyle name="一般 2 16" xfId="1486" xr:uid="{F8BBDB32-1D98-458F-A948-4D63493EB2D6}"/>
    <cellStyle name="一般 2 17" xfId="1487" xr:uid="{AB225F4F-3E56-4D79-9CB9-071E5D5F0C1C}"/>
    <cellStyle name="一般 2 18" xfId="1488" xr:uid="{1952C783-A154-4C0E-93A9-F7DFD861A4C7}"/>
    <cellStyle name="一般 2 19" xfId="1489" xr:uid="{29939E6E-90A7-4B92-B240-7A3D097DFFDE}"/>
    <cellStyle name="一般 2 2" xfId="1490" xr:uid="{F7FE8A43-FAB1-4A09-9680-29E0AFD1F36B}"/>
    <cellStyle name="一般 2 3" xfId="1491" xr:uid="{89B666E3-6D0C-44AD-8A75-C67011BB98CE}"/>
    <cellStyle name="一般 2 4" xfId="1492" xr:uid="{512A7560-BFCD-456A-A6F5-58D345AD7E2F}"/>
    <cellStyle name="一般 2 5" xfId="1493" xr:uid="{F4A6EBDB-7371-4415-89ED-415C23613870}"/>
    <cellStyle name="一般 2 6" xfId="1494" xr:uid="{4A6A7A0C-3FC4-4A8F-A9C0-389EFC01A1DC}"/>
    <cellStyle name="一般 2 7" xfId="1495" xr:uid="{186EC77B-07DA-48EE-A161-BEAE10FF330B}"/>
    <cellStyle name="一般 2 8" xfId="1496" xr:uid="{C58B396B-361C-48EF-A767-B16E0C97FD43}"/>
    <cellStyle name="一般 2 9" xfId="1497" xr:uid="{EF5A8F81-4B9C-4F39-9D09-A425D15A7AB7}"/>
    <cellStyle name="一般 3" xfId="1498" xr:uid="{2965BD7F-80FB-40AC-BD2C-86F5409E8BBA}"/>
    <cellStyle name="一般 3 2" xfId="1499" xr:uid="{98B96D83-24EA-43FE-9BB0-FE5A4666F1DA}"/>
    <cellStyle name="一般 7" xfId="1500" xr:uid="{FDEC0BBB-7DF5-4AB7-B3AF-32127AF2B807}"/>
    <cellStyle name="一般 7 2" xfId="1501" xr:uid="{9A180C4F-368D-46CA-9674-3CEB2856A657}"/>
    <cellStyle name="一般_1126 detail spec" xfId="1502" xr:uid="{056EC874-F12D-4262-A7AD-A262600EB95C}"/>
    <cellStyle name="常规_Sheet1" xfId="1503" xr:uid="{FC5B5585-D5E6-4572-BF75-159FA2715E3C}"/>
    <cellStyle name="貨幣_listinoVGA-JUNE1" xfId="1504" xr:uid="{C0011CDA-161A-4371-8D12-D83A367500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79</xdr:row>
      <xdr:rowOff>25400</xdr:rowOff>
    </xdr:from>
    <xdr:to>
      <xdr:col>0</xdr:col>
      <xdr:colOff>692150</xdr:colOff>
      <xdr:row>81</xdr:row>
      <xdr:rowOff>19050</xdr:rowOff>
    </xdr:to>
    <xdr:pic>
      <xdr:nvPicPr>
        <xdr:cNvPr id="1155" name="Picture 106" descr="GigaExpress 16-Port 10/100/1000 Rackmountable Switch">
          <a:extLst>
            <a:ext uri="{FF2B5EF4-FFF2-40B4-BE49-F238E27FC236}">
              <a16:creationId xmlns:a16="http://schemas.microsoft.com/office/drawing/2014/main" id="{096DE5DB-819E-67C9-5110-FBF64F485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16402050"/>
          <a:ext cx="4445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222250</xdr:colOff>
      <xdr:row>83</xdr:row>
      <xdr:rowOff>38100</xdr:rowOff>
    </xdr:from>
    <xdr:to>
      <xdr:col>0</xdr:col>
      <xdr:colOff>654050</xdr:colOff>
      <xdr:row>85</xdr:row>
      <xdr:rowOff>44450</xdr:rowOff>
    </xdr:to>
    <xdr:pic>
      <xdr:nvPicPr>
        <xdr:cNvPr id="1156" name="Picture 105" descr="24-Port 10/100/1000Mbps Rack-mount Switch">
          <a:extLst>
            <a:ext uri="{FF2B5EF4-FFF2-40B4-BE49-F238E27FC236}">
              <a16:creationId xmlns:a16="http://schemas.microsoft.com/office/drawing/2014/main" id="{CB0351C6-C2D7-DBE3-48D5-27A4C0098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250" y="17049750"/>
          <a:ext cx="431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0</xdr:colOff>
      <xdr:row>103</xdr:row>
      <xdr:rowOff>133350</xdr:rowOff>
    </xdr:to>
    <xdr:pic>
      <xdr:nvPicPr>
        <xdr:cNvPr id="1157" name="Picture 50" descr="Rangebooster N USB Adapter">
          <a:extLst>
            <a:ext uri="{FF2B5EF4-FFF2-40B4-BE49-F238E27FC236}">
              <a16:creationId xmlns:a16="http://schemas.microsoft.com/office/drawing/2014/main" id="{41CD350E-039A-0109-5602-AC55DEE9D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75400"/>
          <a:ext cx="0" cy="214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273050</xdr:colOff>
      <xdr:row>0</xdr:row>
      <xdr:rowOff>69850</xdr:rowOff>
    </xdr:from>
    <xdr:to>
      <xdr:col>4</xdr:col>
      <xdr:colOff>196850</xdr:colOff>
      <xdr:row>0</xdr:row>
      <xdr:rowOff>520700</xdr:rowOff>
    </xdr:to>
    <xdr:pic>
      <xdr:nvPicPr>
        <xdr:cNvPr id="1158" name="Picture 137" descr="DLink Logos">
          <a:extLst>
            <a:ext uri="{FF2B5EF4-FFF2-40B4-BE49-F238E27FC236}">
              <a16:creationId xmlns:a16="http://schemas.microsoft.com/office/drawing/2014/main" id="{BE8B2358-BCB5-18AC-2ECA-DE8B504C7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88150" y="69850"/>
          <a:ext cx="1917700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146050</xdr:colOff>
      <xdr:row>71</xdr:row>
      <xdr:rowOff>31750</xdr:rowOff>
    </xdr:from>
    <xdr:to>
      <xdr:col>0</xdr:col>
      <xdr:colOff>628650</xdr:colOff>
      <xdr:row>73</xdr:row>
      <xdr:rowOff>95250</xdr:rowOff>
    </xdr:to>
    <xdr:pic>
      <xdr:nvPicPr>
        <xdr:cNvPr id="1161" name="Picture 189" descr="https://encrypted-tbn1.gstatic.com/images?q=tbn:ANd9GcTT0RDx43_WTA2lkCOQ_A0SoJvaeJICnwwWOLW-BgZwtNzqQeM0">
          <a:extLst>
            <a:ext uri="{FF2B5EF4-FFF2-40B4-BE49-F238E27FC236}">
              <a16:creationId xmlns:a16="http://schemas.microsoft.com/office/drawing/2014/main" id="{08D8252D-5360-0DE9-967F-7AD73FE13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050" y="15138400"/>
          <a:ext cx="482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0</xdr:colOff>
      <xdr:row>92</xdr:row>
      <xdr:rowOff>95250</xdr:rowOff>
    </xdr:to>
    <xdr:pic>
      <xdr:nvPicPr>
        <xdr:cNvPr id="1162" name="Picture 50" descr="Rangebooster N USB Adapter">
          <a:extLst>
            <a:ext uri="{FF2B5EF4-FFF2-40B4-BE49-F238E27FC236}">
              <a16:creationId xmlns:a16="http://schemas.microsoft.com/office/drawing/2014/main" id="{0DFF29D4-D9C3-CBED-6B6C-BF1F0E072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75400"/>
          <a:ext cx="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0</xdr:colOff>
      <xdr:row>92</xdr:row>
      <xdr:rowOff>25400</xdr:rowOff>
    </xdr:to>
    <xdr:pic>
      <xdr:nvPicPr>
        <xdr:cNvPr id="1163" name="Picture 50" descr="Rangebooster N USB Adapter">
          <a:extLst>
            <a:ext uri="{FF2B5EF4-FFF2-40B4-BE49-F238E27FC236}">
              <a16:creationId xmlns:a16="http://schemas.microsoft.com/office/drawing/2014/main" id="{D74CFAE5-FA86-826B-C1D0-A1CF937DE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75400"/>
          <a:ext cx="0" cy="184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485775</xdr:colOff>
      <xdr:row>87</xdr:row>
      <xdr:rowOff>95250</xdr:rowOff>
    </xdr:from>
    <xdr:to>
      <xdr:col>0</xdr:col>
      <xdr:colOff>866775</xdr:colOff>
      <xdr:row>90</xdr:row>
      <xdr:rowOff>101600</xdr:rowOff>
    </xdr:to>
    <xdr:pic>
      <xdr:nvPicPr>
        <xdr:cNvPr id="1164" name="Picture 21">
          <a:extLst>
            <a:ext uri="{FF2B5EF4-FFF2-40B4-BE49-F238E27FC236}">
              <a16:creationId xmlns:a16="http://schemas.microsoft.com/office/drawing/2014/main" id="{E6CA706B-356B-816D-A18E-6DA97FE0B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5449550"/>
          <a:ext cx="3778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158750</xdr:colOff>
      <xdr:row>45</xdr:row>
      <xdr:rowOff>19050</xdr:rowOff>
    </xdr:from>
    <xdr:to>
      <xdr:col>0</xdr:col>
      <xdr:colOff>654050</xdr:colOff>
      <xdr:row>50</xdr:row>
      <xdr:rowOff>0</xdr:rowOff>
    </xdr:to>
    <xdr:pic>
      <xdr:nvPicPr>
        <xdr:cNvPr id="1165" name="Picture 2" descr="N300 4G LTE Router Singapore">
          <a:extLst>
            <a:ext uri="{FF2B5EF4-FFF2-40B4-BE49-F238E27FC236}">
              <a16:creationId xmlns:a16="http://schemas.microsoft.com/office/drawing/2014/main" id="{8AB16D7F-A43C-83B6-8ACC-C25CD7091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8121650"/>
          <a:ext cx="4953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355600</xdr:colOff>
      <xdr:row>5</xdr:row>
      <xdr:rowOff>57150</xdr:rowOff>
    </xdr:from>
    <xdr:to>
      <xdr:col>0</xdr:col>
      <xdr:colOff>1130300</xdr:colOff>
      <xdr:row>9</xdr:row>
      <xdr:rowOff>133350</xdr:rowOff>
    </xdr:to>
    <xdr:pic>
      <xdr:nvPicPr>
        <xdr:cNvPr id="1166" name="Picture 1" descr="DWR-930M 4G/LTE Mobile Router | D-Link Southern Africa">
          <a:extLst>
            <a:ext uri="{FF2B5EF4-FFF2-40B4-BE49-F238E27FC236}">
              <a16:creationId xmlns:a16="http://schemas.microsoft.com/office/drawing/2014/main" id="{C62084C9-BD09-4594-995E-8B45F2B6C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600" y="1473200"/>
          <a:ext cx="774700" cy="71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254000</xdr:colOff>
      <xdr:row>25</xdr:row>
      <xdr:rowOff>25400</xdr:rowOff>
    </xdr:from>
    <xdr:to>
      <xdr:col>0</xdr:col>
      <xdr:colOff>711200</xdr:colOff>
      <xdr:row>29</xdr:row>
      <xdr:rowOff>63500</xdr:rowOff>
    </xdr:to>
    <xdr:pic>
      <xdr:nvPicPr>
        <xdr:cNvPr id="1167" name="Picture 1" descr="ไวไฟพกพา D-Link Network DWR-U2000 5G/LTE Mobile Router">
          <a:extLst>
            <a:ext uri="{FF2B5EF4-FFF2-40B4-BE49-F238E27FC236}">
              <a16:creationId xmlns:a16="http://schemas.microsoft.com/office/drawing/2014/main" id="{5AA7C2CE-F84B-1F80-83B2-40994F2DC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4794250"/>
          <a:ext cx="457200" cy="673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279400</xdr:colOff>
      <xdr:row>39</xdr:row>
      <xdr:rowOff>6350</xdr:rowOff>
    </xdr:from>
    <xdr:to>
      <xdr:col>0</xdr:col>
      <xdr:colOff>711200</xdr:colOff>
      <xdr:row>43</xdr:row>
      <xdr:rowOff>63500</xdr:rowOff>
    </xdr:to>
    <xdr:pic>
      <xdr:nvPicPr>
        <xdr:cNvPr id="1168" name="Picture 31">
          <a:extLst>
            <a:ext uri="{FF2B5EF4-FFF2-40B4-BE49-F238E27FC236}">
              <a16:creationId xmlns:a16="http://schemas.microsoft.com/office/drawing/2014/main" id="{0CB29210-E694-B4D0-0F36-A899C81E2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643" t="5232" r="22891"/>
        <a:stretch>
          <a:fillRect/>
        </a:stretch>
      </xdr:blipFill>
      <xdr:spPr bwMode="auto">
        <a:xfrm>
          <a:off x="279400" y="7156450"/>
          <a:ext cx="431800" cy="6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330200</xdr:colOff>
      <xdr:row>20</xdr:row>
      <xdr:rowOff>0</xdr:rowOff>
    </xdr:from>
    <xdr:to>
      <xdr:col>0</xdr:col>
      <xdr:colOff>1028700</xdr:colOff>
      <xdr:row>23</xdr:row>
      <xdr:rowOff>38100</xdr:rowOff>
    </xdr:to>
    <xdr:pic>
      <xdr:nvPicPr>
        <xdr:cNvPr id="1169" name="Picture 4">
          <a:extLst>
            <a:ext uri="{FF2B5EF4-FFF2-40B4-BE49-F238E27FC236}">
              <a16:creationId xmlns:a16="http://schemas.microsoft.com/office/drawing/2014/main" id="{C05B1774-9877-1CAD-8926-00690095D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3103226">
          <a:off x="422275" y="2752725"/>
          <a:ext cx="51435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203200</xdr:colOff>
      <xdr:row>58</xdr:row>
      <xdr:rowOff>25400</xdr:rowOff>
    </xdr:from>
    <xdr:to>
      <xdr:col>0</xdr:col>
      <xdr:colOff>819150</xdr:colOff>
      <xdr:row>62</xdr:row>
      <xdr:rowOff>101600</xdr:rowOff>
    </xdr:to>
    <xdr:pic>
      <xdr:nvPicPr>
        <xdr:cNvPr id="1171" name="Picture 9" descr="A white device with a window&#10;&#10;Description automatically generated">
          <a:extLst>
            <a:ext uri="{FF2B5EF4-FFF2-40B4-BE49-F238E27FC236}">
              <a16:creationId xmlns:a16="http://schemas.microsoft.com/office/drawing/2014/main" id="{71D077F3-62D6-81B7-3ABF-FE3554B58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200" y="11144250"/>
          <a:ext cx="615950" cy="71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222250</xdr:colOff>
      <xdr:row>32</xdr:row>
      <xdr:rowOff>82550</xdr:rowOff>
    </xdr:from>
    <xdr:to>
      <xdr:col>0</xdr:col>
      <xdr:colOff>819150</xdr:colOff>
      <xdr:row>36</xdr:row>
      <xdr:rowOff>95250</xdr:rowOff>
    </xdr:to>
    <xdr:pic>
      <xdr:nvPicPr>
        <xdr:cNvPr id="1172" name="Picture 10" descr="ฮอตสปอต D-Link DWR U2100 สีขาว - SpeedCom">
          <a:extLst>
            <a:ext uri="{FF2B5EF4-FFF2-40B4-BE49-F238E27FC236}">
              <a16:creationId xmlns:a16="http://schemas.microsoft.com/office/drawing/2014/main" id="{796649A2-1E9D-45EE-129A-E667858D6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250" y="5962650"/>
          <a:ext cx="5969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184150</xdr:colOff>
      <xdr:row>51</xdr:row>
      <xdr:rowOff>38100</xdr:rowOff>
    </xdr:from>
    <xdr:to>
      <xdr:col>0</xdr:col>
      <xdr:colOff>882650</xdr:colOff>
      <xdr:row>56</xdr:row>
      <xdr:rowOff>63500</xdr:rowOff>
    </xdr:to>
    <xdr:pic>
      <xdr:nvPicPr>
        <xdr:cNvPr id="1173" name="Picture 11" descr="Pre-Order] D-LINK Router DWR-M975X LTE Cat 6 Wi-Fi 6 Gigabit ...">
          <a:extLst>
            <a:ext uri="{FF2B5EF4-FFF2-40B4-BE49-F238E27FC236}">
              <a16:creationId xmlns:a16="http://schemas.microsoft.com/office/drawing/2014/main" id="{03DA2535-6F78-211E-7CE1-D91DDC1AC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150" y="10045700"/>
          <a:ext cx="698500" cy="82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914400</xdr:colOff>
      <xdr:row>92</xdr:row>
      <xdr:rowOff>143114</xdr:rowOff>
    </xdr:from>
    <xdr:to>
      <xdr:col>0</xdr:col>
      <xdr:colOff>1314450</xdr:colOff>
      <xdr:row>95</xdr:row>
      <xdr:rowOff>17296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82162C2-62D7-47C8-B28E-06C8E62895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914400" y="22812614"/>
          <a:ext cx="400050" cy="359957"/>
        </a:xfrm>
        <a:prstGeom prst="rect">
          <a:avLst/>
        </a:prstGeom>
      </xdr:spPr>
    </xdr:pic>
    <xdr:clientData/>
  </xdr:twoCellAnchor>
  <xdr:oneCellAnchor>
    <xdr:from>
      <xdr:col>0</xdr:col>
      <xdr:colOff>544788</xdr:colOff>
      <xdr:row>13</xdr:row>
      <xdr:rowOff>67512</xdr:rowOff>
    </xdr:from>
    <xdr:ext cx="422369" cy="632603"/>
    <xdr:pic>
      <xdr:nvPicPr>
        <xdr:cNvPr id="7" name="Picture 6">
          <a:extLst>
            <a:ext uri="{FF2B5EF4-FFF2-40B4-BE49-F238E27FC236}">
              <a16:creationId xmlns:a16="http://schemas.microsoft.com/office/drawing/2014/main" id="{C8081907-BE76-43DE-BD86-A70A28AF18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 rot="2045324">
          <a:off x="544788" y="2782137"/>
          <a:ext cx="422369" cy="632603"/>
        </a:xfrm>
        <a:prstGeom prst="rect">
          <a:avLst/>
        </a:prstGeom>
      </xdr:spPr>
    </xdr:pic>
    <xdr:clientData/>
  </xdr:oneCellAnchor>
  <xdr:twoCellAnchor editAs="oneCell">
    <xdr:from>
      <xdr:col>0</xdr:col>
      <xdr:colOff>361951</xdr:colOff>
      <xdr:row>98</xdr:row>
      <xdr:rowOff>9128</xdr:rowOff>
    </xdr:from>
    <xdr:to>
      <xdr:col>0</xdr:col>
      <xdr:colOff>857251</xdr:colOff>
      <xdr:row>100</xdr:row>
      <xdr:rowOff>149225</xdr:rowOff>
    </xdr:to>
    <xdr:pic>
      <xdr:nvPicPr>
        <xdr:cNvPr id="9" name="Picture 8" descr="D-Link DWA-X305 AX300: เพิ่มความเร็วเน็ต Wi-Fi 6 ให้แรงเต็มสปีด!">
          <a:extLst>
            <a:ext uri="{FF2B5EF4-FFF2-40B4-BE49-F238E27FC236}">
              <a16:creationId xmlns:a16="http://schemas.microsoft.com/office/drawing/2014/main" id="{3A6C4606-40F2-F015-A69B-2941E4932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1" y="23412053"/>
          <a:ext cx="495300" cy="5052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285750</xdr:colOff>
      <xdr:row>102</xdr:row>
      <xdr:rowOff>6350</xdr:rowOff>
    </xdr:from>
    <xdr:to>
      <xdr:col>0</xdr:col>
      <xdr:colOff>990035</xdr:colOff>
      <xdr:row>106</xdr:row>
      <xdr:rowOff>9525</xdr:rowOff>
    </xdr:to>
    <xdr:pic>
      <xdr:nvPicPr>
        <xdr:cNvPr id="11" name="Picture 10" descr="เราเตอร์ D-Link Network M30 AX3000 Wi-Fi 6 Smart Mesh Router (Pack 3)">
          <a:extLst>
            <a:ext uri="{FF2B5EF4-FFF2-40B4-BE49-F238E27FC236}">
              <a16:creationId xmlns:a16="http://schemas.microsoft.com/office/drawing/2014/main" id="{02860EF4-CF6D-533B-D535-DDB5C3AD9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25038050"/>
          <a:ext cx="704285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</xdr:colOff>
      <xdr:row>6</xdr:row>
      <xdr:rowOff>25400</xdr:rowOff>
    </xdr:from>
    <xdr:to>
      <xdr:col>0</xdr:col>
      <xdr:colOff>6572250</xdr:colOff>
      <xdr:row>33</xdr:row>
      <xdr:rowOff>88900</xdr:rowOff>
    </xdr:to>
    <xdr:pic>
      <xdr:nvPicPr>
        <xdr:cNvPr id="2054" name="Picture 1">
          <a:extLst>
            <a:ext uri="{FF2B5EF4-FFF2-40B4-BE49-F238E27FC236}">
              <a16:creationId xmlns:a16="http://schemas.microsoft.com/office/drawing/2014/main" id="{A12BA638-642F-1553-487A-D5BD28093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00" y="1549400"/>
          <a:ext cx="6521450" cy="4864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Verve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EFFE9-9530-490F-B421-AAEDE37E1B3E}">
  <dimension ref="A1:U20"/>
  <sheetViews>
    <sheetView zoomScale="90" zoomScaleNormal="90" workbookViewId="0">
      <selection activeCell="J1" sqref="J1:M1048576"/>
    </sheetView>
  </sheetViews>
  <sheetFormatPr baseColWidth="10" defaultColWidth="8.6640625" defaultRowHeight="14"/>
  <cols>
    <col min="1" max="1" width="9.5" style="55" bestFit="1" customWidth="1"/>
    <col min="2" max="2" width="10.83203125" style="55" bestFit="1" customWidth="1"/>
    <col min="3" max="3" width="7.33203125" style="55" bestFit="1" customWidth="1"/>
    <col min="4" max="4" width="5.5" style="55" bestFit="1" customWidth="1"/>
    <col min="5" max="5" width="12.1640625" style="55" bestFit="1" customWidth="1"/>
    <col min="6" max="6" width="16.1640625" style="55" bestFit="1" customWidth="1"/>
    <col min="7" max="7" width="66.33203125" style="55" bestFit="1" customWidth="1"/>
    <col min="8" max="9" width="9.33203125" style="94" bestFit="1" customWidth="1"/>
    <col min="10" max="10" width="8.33203125" style="55" bestFit="1" customWidth="1"/>
    <col min="11" max="11" width="4.5" style="55" bestFit="1" customWidth="1"/>
    <col min="12" max="12" width="12.83203125" style="55" bestFit="1" customWidth="1"/>
    <col min="13" max="14" width="5.6640625" style="55" bestFit="1" customWidth="1"/>
    <col min="15" max="15" width="12.33203125" style="55" bestFit="1" customWidth="1"/>
    <col min="16" max="16" width="5.83203125" style="55" bestFit="1" customWidth="1"/>
    <col min="17" max="17" width="2.83203125" style="55" bestFit="1" customWidth="1"/>
    <col min="18" max="18" width="7.83203125" style="55" bestFit="1" customWidth="1"/>
    <col min="19" max="19" width="6" style="55" bestFit="1" customWidth="1"/>
    <col min="20" max="20" width="3.5" style="55" bestFit="1" customWidth="1"/>
    <col min="21" max="21" width="5.1640625" style="55" bestFit="1" customWidth="1"/>
    <col min="22" max="16384" width="8.6640625" style="55"/>
  </cols>
  <sheetData>
    <row r="1" spans="1:21" ht="45">
      <c r="A1" s="86" t="s">
        <v>49</v>
      </c>
      <c r="B1" s="86" t="s">
        <v>50</v>
      </c>
      <c r="C1" s="86" t="s">
        <v>51</v>
      </c>
      <c r="D1" s="86" t="s">
        <v>52</v>
      </c>
      <c r="E1" s="86" t="s">
        <v>53</v>
      </c>
      <c r="F1" s="86" t="s">
        <v>54</v>
      </c>
      <c r="G1" s="86" t="s">
        <v>55</v>
      </c>
      <c r="H1" s="87" t="s">
        <v>56</v>
      </c>
      <c r="I1" s="87" t="s">
        <v>134</v>
      </c>
      <c r="J1" s="86" t="s">
        <v>57</v>
      </c>
      <c r="K1" s="86" t="s">
        <v>58</v>
      </c>
      <c r="L1" s="86" t="s">
        <v>59</v>
      </c>
      <c r="M1" s="86" t="s">
        <v>60</v>
      </c>
      <c r="N1" s="86" t="s">
        <v>61</v>
      </c>
      <c r="O1" s="86" t="s">
        <v>62</v>
      </c>
      <c r="P1" s="86" t="s">
        <v>63</v>
      </c>
      <c r="Q1" s="86" t="s">
        <v>64</v>
      </c>
      <c r="R1" s="86" t="s">
        <v>65</v>
      </c>
      <c r="S1" s="86" t="s">
        <v>66</v>
      </c>
      <c r="T1" s="88" t="s">
        <v>67</v>
      </c>
      <c r="U1" s="88" t="s">
        <v>68</v>
      </c>
    </row>
    <row r="2" spans="1:21">
      <c r="A2" s="89" t="s">
        <v>69</v>
      </c>
      <c r="B2" s="90" t="s">
        <v>70</v>
      </c>
      <c r="C2" s="90"/>
      <c r="D2" s="90" t="s">
        <v>73</v>
      </c>
      <c r="E2" s="55" t="s">
        <v>74</v>
      </c>
      <c r="F2" s="55" t="s">
        <v>42</v>
      </c>
      <c r="G2" s="55" t="s">
        <v>13</v>
      </c>
      <c r="H2" s="94">
        <v>990</v>
      </c>
      <c r="I2" s="94">
        <v>925.23364485981301</v>
      </c>
      <c r="J2" s="55" t="s">
        <v>72</v>
      </c>
      <c r="K2" s="91"/>
      <c r="L2" s="95">
        <v>790069437489</v>
      </c>
      <c r="M2" s="113"/>
      <c r="N2" s="113"/>
      <c r="O2" s="90" t="s">
        <v>77</v>
      </c>
      <c r="P2" s="96">
        <v>0.2</v>
      </c>
      <c r="Q2" s="92"/>
      <c r="R2" s="93"/>
      <c r="S2" s="90"/>
      <c r="T2" s="113"/>
      <c r="U2" s="113"/>
    </row>
    <row r="3" spans="1:21">
      <c r="A3" s="89" t="s">
        <v>69</v>
      </c>
      <c r="B3" s="90" t="s">
        <v>70</v>
      </c>
      <c r="C3" s="90"/>
      <c r="D3" s="90" t="s">
        <v>73</v>
      </c>
      <c r="E3" s="90" t="s">
        <v>144</v>
      </c>
      <c r="F3" s="71" t="s">
        <v>141</v>
      </c>
      <c r="G3" s="1" t="s">
        <v>142</v>
      </c>
      <c r="H3" s="72">
        <v>1190</v>
      </c>
      <c r="I3" s="72">
        <v>1112.1495327102803</v>
      </c>
      <c r="J3" s="55" t="s">
        <v>72</v>
      </c>
      <c r="K3" s="91"/>
      <c r="L3" s="74">
        <v>790069480492</v>
      </c>
      <c r="M3" s="90"/>
      <c r="N3" s="90"/>
      <c r="O3" s="90" t="s">
        <v>145</v>
      </c>
      <c r="P3" s="96">
        <v>0.15</v>
      </c>
      <c r="Q3" s="92"/>
      <c r="R3" s="93"/>
      <c r="S3" s="90"/>
      <c r="T3" s="90"/>
      <c r="U3" s="90"/>
    </row>
    <row r="4" spans="1:21">
      <c r="A4" s="89" t="s">
        <v>69</v>
      </c>
      <c r="B4" s="90" t="s">
        <v>70</v>
      </c>
      <c r="C4" s="90"/>
      <c r="D4" s="90" t="s">
        <v>73</v>
      </c>
      <c r="E4" s="55" t="s">
        <v>116</v>
      </c>
      <c r="F4" s="55" t="s">
        <v>101</v>
      </c>
      <c r="G4" s="55" t="s">
        <v>102</v>
      </c>
      <c r="H4" s="77">
        <v>2490</v>
      </c>
      <c r="I4" s="77">
        <v>2327.1028037383176</v>
      </c>
      <c r="J4" s="55" t="s">
        <v>72</v>
      </c>
      <c r="K4" s="91"/>
      <c r="L4" s="95">
        <v>790069339899</v>
      </c>
      <c r="M4" s="113"/>
      <c r="N4" s="113"/>
      <c r="O4" s="90" t="s">
        <v>119</v>
      </c>
      <c r="P4" s="96">
        <v>0.2</v>
      </c>
      <c r="Q4" s="92"/>
      <c r="R4" s="93"/>
      <c r="S4" s="90"/>
      <c r="T4" s="113"/>
      <c r="U4" s="113"/>
    </row>
    <row r="5" spans="1:21">
      <c r="A5" s="89" t="s">
        <v>69</v>
      </c>
      <c r="B5" s="90" t="s">
        <v>70</v>
      </c>
      <c r="C5" s="90"/>
      <c r="D5" s="90" t="s">
        <v>73</v>
      </c>
      <c r="E5" s="55" t="s">
        <v>162</v>
      </c>
      <c r="F5" s="55" t="s">
        <v>161</v>
      </c>
      <c r="G5" s="90" t="s">
        <v>163</v>
      </c>
      <c r="H5" s="77">
        <v>2120</v>
      </c>
      <c r="I5" s="77">
        <v>1981.3084112149531</v>
      </c>
      <c r="J5" s="55" t="s">
        <v>72</v>
      </c>
      <c r="K5" s="91"/>
      <c r="L5" s="95">
        <v>790169007834</v>
      </c>
      <c r="M5" s="90"/>
      <c r="N5" s="90"/>
      <c r="O5" s="90" t="s">
        <v>164</v>
      </c>
      <c r="P5" s="96">
        <v>0.26</v>
      </c>
      <c r="Q5" s="92"/>
      <c r="R5" s="93"/>
      <c r="S5" s="90"/>
      <c r="T5" s="90"/>
      <c r="U5" s="90"/>
    </row>
    <row r="6" spans="1:21">
      <c r="A6" s="89" t="s">
        <v>69</v>
      </c>
      <c r="B6" s="90" t="s">
        <v>70</v>
      </c>
      <c r="C6" s="90"/>
      <c r="D6" s="90" t="s">
        <v>73</v>
      </c>
      <c r="E6" s="55" t="s">
        <v>76</v>
      </c>
      <c r="F6" s="55" t="s">
        <v>43</v>
      </c>
      <c r="G6" s="55" t="s">
        <v>44</v>
      </c>
      <c r="H6" s="77">
        <v>3937</v>
      </c>
      <c r="I6" s="77">
        <v>3679.4392523364486</v>
      </c>
      <c r="J6" s="55" t="s">
        <v>118</v>
      </c>
      <c r="K6" s="91"/>
      <c r="L6" s="95">
        <v>790069427176</v>
      </c>
      <c r="M6" s="113"/>
      <c r="N6" s="113"/>
      <c r="O6" s="90" t="s">
        <v>79</v>
      </c>
      <c r="P6" s="96">
        <v>0.5</v>
      </c>
      <c r="Q6" s="92"/>
      <c r="R6" s="93"/>
      <c r="S6" s="90"/>
      <c r="T6" s="113"/>
      <c r="U6" s="113"/>
    </row>
    <row r="7" spans="1:21">
      <c r="A7" s="89" t="s">
        <v>69</v>
      </c>
      <c r="B7" s="90" t="s">
        <v>70</v>
      </c>
      <c r="C7" s="90"/>
      <c r="D7" s="90" t="s">
        <v>73</v>
      </c>
      <c r="E7" s="55" t="s">
        <v>130</v>
      </c>
      <c r="F7" s="55" t="s">
        <v>121</v>
      </c>
      <c r="G7" s="55" t="s">
        <v>122</v>
      </c>
      <c r="H7" s="77">
        <v>5990</v>
      </c>
      <c r="I7" s="77">
        <v>5598.130841121495</v>
      </c>
      <c r="J7" s="55" t="s">
        <v>72</v>
      </c>
      <c r="K7" s="91"/>
      <c r="L7" s="95">
        <v>4322260902</v>
      </c>
      <c r="M7" s="113"/>
      <c r="N7" s="113"/>
      <c r="O7" s="90" t="s">
        <v>132</v>
      </c>
      <c r="P7" s="96">
        <v>0.5</v>
      </c>
      <c r="Q7" s="92"/>
      <c r="R7" s="93"/>
      <c r="S7" s="90"/>
      <c r="T7" s="113"/>
      <c r="U7" s="113"/>
    </row>
    <row r="8" spans="1:21">
      <c r="A8" s="89" t="s">
        <v>69</v>
      </c>
      <c r="B8" s="90" t="s">
        <v>70</v>
      </c>
      <c r="C8" s="90"/>
      <c r="D8" s="90" t="s">
        <v>73</v>
      </c>
      <c r="E8" s="55" t="s">
        <v>92</v>
      </c>
      <c r="F8" s="55" t="s">
        <v>88</v>
      </c>
      <c r="G8" s="55" t="s">
        <v>89</v>
      </c>
      <c r="H8" s="77">
        <v>1190</v>
      </c>
      <c r="I8" s="77">
        <v>1112.1495327102803</v>
      </c>
      <c r="J8" s="55" t="s">
        <v>72</v>
      </c>
      <c r="K8" s="91"/>
      <c r="L8" s="95">
        <v>790069400285</v>
      </c>
      <c r="M8" s="90"/>
      <c r="N8" s="90"/>
      <c r="O8" s="90" t="s">
        <v>93</v>
      </c>
      <c r="P8" s="96">
        <v>0.42</v>
      </c>
      <c r="Q8" s="92"/>
      <c r="R8" s="93"/>
      <c r="S8" s="90"/>
      <c r="T8" s="90"/>
      <c r="U8" s="90"/>
    </row>
    <row r="9" spans="1:21">
      <c r="A9" s="89" t="s">
        <v>69</v>
      </c>
      <c r="B9" s="90" t="s">
        <v>70</v>
      </c>
      <c r="C9" s="90"/>
      <c r="D9" s="90" t="s">
        <v>73</v>
      </c>
      <c r="E9" s="55" t="s">
        <v>75</v>
      </c>
      <c r="F9" s="55" t="s">
        <v>40</v>
      </c>
      <c r="G9" s="55" t="s">
        <v>27</v>
      </c>
      <c r="H9" s="77">
        <v>1200</v>
      </c>
      <c r="I9" s="77">
        <v>1121.4953271028037</v>
      </c>
      <c r="J9" s="55" t="s">
        <v>72</v>
      </c>
      <c r="K9" s="91"/>
      <c r="L9" s="95">
        <v>202300000036</v>
      </c>
      <c r="M9" s="90"/>
      <c r="N9" s="90"/>
      <c r="O9" s="90" t="s">
        <v>78</v>
      </c>
      <c r="P9" s="96">
        <v>0.5</v>
      </c>
      <c r="Q9" s="92"/>
      <c r="R9" s="93"/>
      <c r="S9" s="90"/>
      <c r="T9" s="90"/>
      <c r="U9" s="90"/>
    </row>
    <row r="10" spans="1:21">
      <c r="A10" s="89" t="s">
        <v>69</v>
      </c>
      <c r="B10" s="90" t="s">
        <v>70</v>
      </c>
      <c r="C10" s="90"/>
      <c r="D10" s="90" t="s">
        <v>73</v>
      </c>
      <c r="E10" s="55" t="s">
        <v>131</v>
      </c>
      <c r="F10" s="55" t="s">
        <v>127</v>
      </c>
      <c r="G10" s="55" t="s">
        <v>128</v>
      </c>
      <c r="H10" s="77">
        <v>3390</v>
      </c>
      <c r="I10" s="77">
        <v>3168.2242990654204</v>
      </c>
      <c r="J10" s="55" t="s">
        <v>72</v>
      </c>
      <c r="K10" s="91"/>
      <c r="L10" s="95">
        <v>790069324383</v>
      </c>
      <c r="M10" s="113"/>
      <c r="N10" s="113"/>
      <c r="O10" s="90" t="s">
        <v>133</v>
      </c>
      <c r="P10" s="96">
        <v>0.64</v>
      </c>
      <c r="Q10" s="92"/>
      <c r="R10" s="93"/>
      <c r="S10" s="90"/>
      <c r="T10" s="113"/>
      <c r="U10" s="113"/>
    </row>
    <row r="11" spans="1:21">
      <c r="A11" s="89" t="s">
        <v>69</v>
      </c>
      <c r="B11" s="90" t="s">
        <v>70</v>
      </c>
      <c r="C11" s="90"/>
      <c r="D11" s="90" t="s">
        <v>73</v>
      </c>
      <c r="E11" s="55" t="s">
        <v>117</v>
      </c>
      <c r="F11" s="55" t="s">
        <v>109</v>
      </c>
      <c r="G11" s="55" t="s">
        <v>110</v>
      </c>
      <c r="H11" s="77">
        <v>4826</v>
      </c>
      <c r="I11" s="77">
        <v>4510.2803738317753</v>
      </c>
      <c r="J11" s="55" t="s">
        <v>118</v>
      </c>
      <c r="K11" s="91"/>
      <c r="L11" s="95">
        <v>790069405921</v>
      </c>
      <c r="M11" s="113"/>
      <c r="N11" s="113"/>
      <c r="O11" s="90" t="s">
        <v>120</v>
      </c>
      <c r="P11" s="96">
        <v>0.53</v>
      </c>
      <c r="Q11" s="92"/>
      <c r="R11" s="93"/>
      <c r="S11" s="90"/>
      <c r="T11" s="113"/>
      <c r="U11" s="113"/>
    </row>
    <row r="12" spans="1:21">
      <c r="A12" s="89" t="s">
        <v>69</v>
      </c>
      <c r="B12" s="90" t="s">
        <v>71</v>
      </c>
      <c r="C12" s="90"/>
      <c r="D12" s="90" t="s">
        <v>73</v>
      </c>
      <c r="E12" s="90" t="s">
        <v>146</v>
      </c>
      <c r="F12" s="75" t="s">
        <v>135</v>
      </c>
      <c r="G12" s="1" t="s">
        <v>136</v>
      </c>
      <c r="H12" s="77">
        <v>1143</v>
      </c>
      <c r="I12" s="72">
        <v>1068.2242990654206</v>
      </c>
      <c r="J12" s="55" t="s">
        <v>118</v>
      </c>
      <c r="K12" s="91"/>
      <c r="L12" s="76">
        <v>790069477515</v>
      </c>
      <c r="M12" s="90"/>
      <c r="N12" s="90"/>
      <c r="O12" s="90" t="s">
        <v>147</v>
      </c>
      <c r="P12" s="96">
        <v>0.9</v>
      </c>
      <c r="Q12" s="92"/>
      <c r="R12" s="93"/>
      <c r="S12" s="90"/>
      <c r="T12" s="90"/>
      <c r="U12" s="90"/>
    </row>
    <row r="13" spans="1:21">
      <c r="A13" s="89" t="s">
        <v>69</v>
      </c>
      <c r="B13" s="90" t="s">
        <v>71</v>
      </c>
      <c r="D13" s="90" t="s">
        <v>73</v>
      </c>
      <c r="E13" s="55" t="s">
        <v>81</v>
      </c>
      <c r="F13" s="55" t="s">
        <v>4</v>
      </c>
      <c r="G13" s="55" t="s">
        <v>20</v>
      </c>
      <c r="H13" s="77">
        <v>533.4</v>
      </c>
      <c r="I13" s="77">
        <v>498.5046728971962</v>
      </c>
      <c r="J13" s="55" t="s">
        <v>118</v>
      </c>
      <c r="L13" s="95">
        <v>790069363979</v>
      </c>
      <c r="O13" s="90" t="s">
        <v>85</v>
      </c>
      <c r="P13" s="96">
        <v>0.3</v>
      </c>
    </row>
    <row r="14" spans="1:21">
      <c r="A14" s="89" t="s">
        <v>69</v>
      </c>
      <c r="B14" s="90" t="s">
        <v>71</v>
      </c>
      <c r="D14" s="90" t="s">
        <v>73</v>
      </c>
      <c r="E14" s="55" t="s">
        <v>82</v>
      </c>
      <c r="F14" s="55" t="s">
        <v>7</v>
      </c>
      <c r="G14" s="55" t="s">
        <v>21</v>
      </c>
      <c r="H14" s="77">
        <v>793.75</v>
      </c>
      <c r="I14" s="77">
        <v>741.82242990654197</v>
      </c>
      <c r="J14" s="55" t="s">
        <v>118</v>
      </c>
      <c r="L14" s="95">
        <v>790069364044</v>
      </c>
      <c r="O14" s="90" t="s">
        <v>86</v>
      </c>
      <c r="P14" s="96">
        <v>0.2</v>
      </c>
    </row>
    <row r="15" spans="1:21">
      <c r="A15" s="89" t="s">
        <v>69</v>
      </c>
      <c r="B15" s="90" t="s">
        <v>71</v>
      </c>
      <c r="D15" s="90" t="s">
        <v>73</v>
      </c>
      <c r="E15" s="55" t="s">
        <v>83</v>
      </c>
      <c r="F15" s="55" t="s">
        <v>31</v>
      </c>
      <c r="G15" s="55" t="s">
        <v>22</v>
      </c>
      <c r="H15" s="77">
        <v>2349.5</v>
      </c>
      <c r="I15" s="77">
        <v>2195.7943925233644</v>
      </c>
      <c r="J15" s="55" t="s">
        <v>118</v>
      </c>
      <c r="L15" s="95">
        <v>790069419966</v>
      </c>
      <c r="O15" s="90" t="s">
        <v>86</v>
      </c>
      <c r="P15" s="96">
        <v>2.7</v>
      </c>
    </row>
    <row r="16" spans="1:21">
      <c r="A16" s="89" t="s">
        <v>69</v>
      </c>
      <c r="B16" s="90" t="s">
        <v>71</v>
      </c>
      <c r="D16" s="90" t="s">
        <v>73</v>
      </c>
      <c r="E16" s="55" t="s">
        <v>84</v>
      </c>
      <c r="F16" s="55" t="s">
        <v>30</v>
      </c>
      <c r="G16" s="55" t="s">
        <v>23</v>
      </c>
      <c r="H16" s="77">
        <v>3000</v>
      </c>
      <c r="I16" s="77">
        <v>2803.7383177570091</v>
      </c>
      <c r="J16" s="55" t="s">
        <v>72</v>
      </c>
      <c r="L16" s="95">
        <v>790069419973</v>
      </c>
      <c r="O16" s="90" t="s">
        <v>87</v>
      </c>
      <c r="P16" s="96">
        <v>2.7</v>
      </c>
    </row>
    <row r="17" spans="1:16">
      <c r="A17" s="89" t="s">
        <v>69</v>
      </c>
      <c r="B17" s="90" t="s">
        <v>71</v>
      </c>
      <c r="D17" s="90" t="s">
        <v>73</v>
      </c>
      <c r="E17" s="55" t="s">
        <v>97</v>
      </c>
      <c r="F17" s="55" t="s">
        <v>94</v>
      </c>
      <c r="G17" s="55" t="s">
        <v>95</v>
      </c>
      <c r="H17" s="77">
        <v>950</v>
      </c>
      <c r="I17" s="77">
        <v>887.85046728971952</v>
      </c>
      <c r="J17" s="55" t="s">
        <v>72</v>
      </c>
      <c r="L17" s="95">
        <v>790069461118</v>
      </c>
      <c r="O17" s="55" t="s">
        <v>80</v>
      </c>
      <c r="P17" s="96">
        <v>0.5</v>
      </c>
    </row>
    <row r="18" spans="1:16">
      <c r="A18" s="89" t="s">
        <v>69</v>
      </c>
      <c r="B18" s="90" t="s">
        <v>148</v>
      </c>
      <c r="D18" s="90" t="s">
        <v>73</v>
      </c>
      <c r="E18" s="55" t="s">
        <v>149</v>
      </c>
      <c r="F18" s="1" t="s">
        <v>138</v>
      </c>
      <c r="G18" s="1" t="s">
        <v>140</v>
      </c>
      <c r="H18" s="62">
        <v>550</v>
      </c>
      <c r="I18" s="72">
        <v>514.01869158878503</v>
      </c>
      <c r="J18" s="55" t="s">
        <v>72</v>
      </c>
      <c r="L18" s="4">
        <v>790069335235</v>
      </c>
      <c r="O18" s="90" t="s">
        <v>150</v>
      </c>
      <c r="P18" s="96">
        <v>0.1</v>
      </c>
    </row>
    <row r="19" spans="1:16">
      <c r="A19" s="89" t="s">
        <v>69</v>
      </c>
      <c r="B19" s="90" t="s">
        <v>70</v>
      </c>
      <c r="D19" s="90" t="s">
        <v>73</v>
      </c>
      <c r="E19" s="55" t="s">
        <v>156</v>
      </c>
      <c r="F19" s="55" t="s">
        <v>151</v>
      </c>
      <c r="G19" s="55" t="s">
        <v>152</v>
      </c>
      <c r="H19" s="94">
        <v>250</v>
      </c>
      <c r="I19" s="72">
        <v>233.64485981308411</v>
      </c>
      <c r="J19" s="55" t="s">
        <v>72</v>
      </c>
      <c r="L19" s="95">
        <v>790069319082</v>
      </c>
      <c r="O19" s="90" t="s">
        <v>157</v>
      </c>
      <c r="P19" s="96">
        <v>0.45</v>
      </c>
    </row>
    <row r="20" spans="1:16">
      <c r="A20" s="89" t="s">
        <v>69</v>
      </c>
      <c r="B20" s="90" t="s">
        <v>70</v>
      </c>
      <c r="D20" s="90" t="s">
        <v>73</v>
      </c>
      <c r="E20" s="55" t="s">
        <v>155</v>
      </c>
      <c r="F20" s="55" t="s">
        <v>153</v>
      </c>
      <c r="G20" s="55" t="s">
        <v>154</v>
      </c>
      <c r="H20" s="94">
        <v>6750</v>
      </c>
      <c r="I20" s="72">
        <v>6308.4112149532702</v>
      </c>
      <c r="J20" s="55" t="s">
        <v>72</v>
      </c>
      <c r="L20" s="95">
        <v>790069474897</v>
      </c>
      <c r="O20" s="90" t="s">
        <v>158</v>
      </c>
      <c r="P20" s="96">
        <v>2.08</v>
      </c>
    </row>
  </sheetData>
  <sheetProtection algorithmName="SHA-512" hashValue="Whu15m6awH+o1Gcb0IBpRUgO5gOgcWYxMkQXfRTEbzB8vBlCbjHmLYQHlTzZQYU/TEje0md6OUW1zLClChiwgg==" saltValue="VDLiyTm/TXTv2h4rapE+CA==" spinCount="100000" sheet="1" objects="1" scenarios="1"/>
  <mergeCells count="12">
    <mergeCell ref="M7:N7"/>
    <mergeCell ref="T7:U7"/>
    <mergeCell ref="M10:N10"/>
    <mergeCell ref="T10:U10"/>
    <mergeCell ref="M11:N11"/>
    <mergeCell ref="T11:U11"/>
    <mergeCell ref="M2:N2"/>
    <mergeCell ref="T2:U2"/>
    <mergeCell ref="M4:N4"/>
    <mergeCell ref="T4:U4"/>
    <mergeCell ref="M6:N6"/>
    <mergeCell ref="T6:U6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0E269-295C-4AF0-93F4-172F9310593A}">
  <sheetPr>
    <tabColor rgb="FF00B050"/>
  </sheetPr>
  <dimension ref="A1:F107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E2" sqref="E1:E1048576"/>
    </sheetView>
  </sheetViews>
  <sheetFormatPr baseColWidth="10" defaultColWidth="9.1640625" defaultRowHeight="14"/>
  <cols>
    <col min="1" max="1" width="20.33203125" style="1" bestFit="1" customWidth="1"/>
    <col min="2" max="2" width="65.1640625" style="1" bestFit="1" customWidth="1"/>
    <col min="3" max="3" width="12.83203125" style="3" bestFit="1" customWidth="1"/>
    <col min="4" max="4" width="13.33203125" style="3" bestFit="1" customWidth="1"/>
    <col min="5" max="5" width="14" style="3" bestFit="1" customWidth="1"/>
    <col min="6" max="6" width="10.33203125" style="3" bestFit="1" customWidth="1"/>
    <col min="7" max="16384" width="9.1640625" style="1"/>
  </cols>
  <sheetData>
    <row r="1" spans="1:6" ht="49" customHeight="1">
      <c r="A1" s="49"/>
      <c r="B1" s="50"/>
      <c r="C1" s="114"/>
      <c r="D1" s="115"/>
      <c r="E1" s="115"/>
      <c r="F1" s="115"/>
    </row>
    <row r="2" spans="1:6" s="2" customFormat="1">
      <c r="A2" s="51" t="s">
        <v>29</v>
      </c>
      <c r="B2" s="52" t="s">
        <v>0</v>
      </c>
      <c r="C2" s="53" t="s">
        <v>1</v>
      </c>
      <c r="D2" s="53" t="s">
        <v>11</v>
      </c>
      <c r="E2" s="54" t="s">
        <v>2</v>
      </c>
      <c r="F2" s="54" t="s">
        <v>32</v>
      </c>
    </row>
    <row r="3" spans="1:6">
      <c r="A3" s="45" t="s">
        <v>98</v>
      </c>
      <c r="B3" s="46"/>
      <c r="C3" s="47"/>
      <c r="D3" s="47"/>
      <c r="E3" s="48"/>
      <c r="F3" s="48"/>
    </row>
    <row r="4" spans="1:6">
      <c r="A4" s="10" t="s">
        <v>42</v>
      </c>
      <c r="B4" s="7" t="s">
        <v>13</v>
      </c>
      <c r="C4" s="21">
        <v>990</v>
      </c>
      <c r="D4" s="21">
        <f>C4/1.07</f>
        <v>925.23364485981301</v>
      </c>
      <c r="E4" s="30" t="s">
        <v>26</v>
      </c>
      <c r="F4" s="34" t="s">
        <v>33</v>
      </c>
    </row>
    <row r="5" spans="1:6">
      <c r="A5" s="11"/>
      <c r="B5" s="1" t="s">
        <v>99</v>
      </c>
      <c r="C5" s="22"/>
      <c r="D5" s="22"/>
      <c r="E5" s="31"/>
      <c r="F5" s="37"/>
    </row>
    <row r="6" spans="1:6">
      <c r="A6" s="11"/>
      <c r="B6" s="1" t="s">
        <v>14</v>
      </c>
      <c r="C6" s="22"/>
      <c r="D6" s="26"/>
      <c r="E6" s="31"/>
      <c r="F6" s="31"/>
    </row>
    <row r="7" spans="1:6">
      <c r="A7" s="13"/>
      <c r="B7" s="1" t="s">
        <v>15</v>
      </c>
      <c r="C7" s="22"/>
      <c r="D7" s="22"/>
      <c r="E7" s="31"/>
      <c r="F7" s="31"/>
    </row>
    <row r="8" spans="1:6">
      <c r="A8" s="13"/>
      <c r="B8" s="1" t="s">
        <v>16</v>
      </c>
      <c r="C8" s="22"/>
      <c r="D8" s="22"/>
      <c r="E8" s="31"/>
      <c r="F8" s="31"/>
    </row>
    <row r="9" spans="1:6">
      <c r="A9" s="11"/>
      <c r="B9" s="1" t="s">
        <v>17</v>
      </c>
      <c r="C9" s="22"/>
      <c r="D9" s="22"/>
      <c r="E9" s="31"/>
      <c r="F9" s="31"/>
    </row>
    <row r="10" spans="1:6">
      <c r="A10" s="11"/>
      <c r="B10" s="1" t="s">
        <v>19</v>
      </c>
      <c r="C10" s="22"/>
      <c r="D10" s="22"/>
      <c r="E10" s="31"/>
      <c r="F10" s="31"/>
    </row>
    <row r="11" spans="1:6">
      <c r="A11" s="11"/>
      <c r="B11" s="1" t="s">
        <v>18</v>
      </c>
      <c r="C11" s="22"/>
      <c r="D11" s="22"/>
      <c r="E11" s="31"/>
      <c r="F11" s="31"/>
    </row>
    <row r="12" spans="1:6">
      <c r="A12" s="12"/>
      <c r="B12" s="8" t="s">
        <v>28</v>
      </c>
      <c r="C12" s="23"/>
      <c r="D12" s="23"/>
      <c r="E12" s="32"/>
      <c r="F12" s="32"/>
    </row>
    <row r="13" spans="1:6">
      <c r="A13" s="11" t="s">
        <v>141</v>
      </c>
      <c r="B13" s="1" t="s">
        <v>142</v>
      </c>
      <c r="C13" s="22">
        <v>1190</v>
      </c>
      <c r="D13" s="21">
        <f>C13/1.07</f>
        <v>1112.1495327102803</v>
      </c>
      <c r="E13" s="30" t="s">
        <v>26</v>
      </c>
      <c r="F13" s="34" t="s">
        <v>33</v>
      </c>
    </row>
    <row r="14" spans="1:6">
      <c r="A14" s="11"/>
      <c r="B14" s="1" t="s">
        <v>143</v>
      </c>
      <c r="C14" s="22"/>
      <c r="D14" s="22"/>
      <c r="E14" s="31"/>
      <c r="F14" s="31"/>
    </row>
    <row r="15" spans="1:6">
      <c r="A15" s="11"/>
      <c r="C15" s="22"/>
      <c r="D15" s="22"/>
      <c r="E15" s="31"/>
      <c r="F15" s="31"/>
    </row>
    <row r="16" spans="1:6">
      <c r="A16" s="11"/>
      <c r="C16" s="22"/>
      <c r="D16" s="22"/>
      <c r="E16" s="31"/>
      <c r="F16" s="31"/>
    </row>
    <row r="17" spans="1:6">
      <c r="A17" s="11"/>
      <c r="C17" s="22"/>
      <c r="D17" s="22"/>
      <c r="E17" s="31"/>
      <c r="F17" s="31"/>
    </row>
    <row r="18" spans="1:6">
      <c r="A18" s="11"/>
      <c r="C18" s="22"/>
      <c r="D18" s="22"/>
      <c r="E18" s="31"/>
      <c r="F18" s="31"/>
    </row>
    <row r="19" spans="1:6">
      <c r="A19" s="10" t="s">
        <v>101</v>
      </c>
      <c r="B19" s="7" t="s">
        <v>102</v>
      </c>
      <c r="C19" s="21">
        <v>2490</v>
      </c>
      <c r="D19" s="21">
        <f>C19/1.07</f>
        <v>2327.1028037383176</v>
      </c>
      <c r="E19" s="30" t="s">
        <v>26</v>
      </c>
      <c r="F19" s="34" t="s">
        <v>33</v>
      </c>
    </row>
    <row r="20" spans="1:6">
      <c r="A20" s="11"/>
      <c r="B20" s="1" t="s">
        <v>103</v>
      </c>
      <c r="C20" s="22"/>
      <c r="D20" s="22"/>
      <c r="E20" s="31"/>
      <c r="F20" s="31"/>
    </row>
    <row r="21" spans="1:6">
      <c r="A21" s="11"/>
      <c r="B21" s="1" t="s">
        <v>104</v>
      </c>
      <c r="C21" s="22"/>
      <c r="D21" s="22"/>
      <c r="E21" s="31"/>
      <c r="F21" s="31"/>
    </row>
    <row r="22" spans="1:6">
      <c r="A22" s="11"/>
      <c r="B22" s="1" t="s">
        <v>105</v>
      </c>
      <c r="C22" s="22"/>
      <c r="D22" s="22"/>
      <c r="E22" s="31"/>
      <c r="F22" s="31"/>
    </row>
    <row r="23" spans="1:6">
      <c r="A23" s="11"/>
      <c r="C23" s="22"/>
      <c r="D23" s="22"/>
      <c r="E23" s="31"/>
      <c r="F23" s="31"/>
    </row>
    <row r="24" spans="1:6">
      <c r="A24" s="12"/>
      <c r="B24" s="8"/>
      <c r="C24" s="23"/>
      <c r="D24" s="23"/>
      <c r="E24" s="32"/>
      <c r="F24" s="32"/>
    </row>
    <row r="25" spans="1:6">
      <c r="A25" s="11" t="s">
        <v>43</v>
      </c>
      <c r="B25" s="1" t="s">
        <v>44</v>
      </c>
      <c r="C25" s="104" t="e">
        <f>#REF!*1.27</f>
        <v>#REF!</v>
      </c>
      <c r="D25" s="78" t="e">
        <f t="shared" ref="D25" si="0">C25/1.07</f>
        <v>#REF!</v>
      </c>
      <c r="E25" s="31" t="s">
        <v>26</v>
      </c>
      <c r="F25" s="34" t="s">
        <v>33</v>
      </c>
    </row>
    <row r="26" spans="1:6">
      <c r="A26" s="11"/>
      <c r="B26" s="1" t="s">
        <v>45</v>
      </c>
      <c r="C26" s="22"/>
      <c r="D26" s="112"/>
      <c r="E26" s="31"/>
      <c r="F26" s="31"/>
    </row>
    <row r="27" spans="1:6">
      <c r="A27" s="13"/>
      <c r="B27" s="1" t="s">
        <v>46</v>
      </c>
      <c r="C27" s="22"/>
      <c r="D27" s="72"/>
      <c r="E27" s="31"/>
      <c r="F27" s="31"/>
    </row>
    <row r="28" spans="1:6">
      <c r="A28" s="11"/>
      <c r="B28" s="1" t="s">
        <v>47</v>
      </c>
      <c r="C28" s="22"/>
      <c r="D28" s="72"/>
      <c r="E28" s="31"/>
      <c r="F28" s="31"/>
    </row>
    <row r="29" spans="1:6">
      <c r="A29" s="11"/>
      <c r="B29" s="1" t="s">
        <v>48</v>
      </c>
      <c r="C29" s="22"/>
      <c r="D29" s="72"/>
      <c r="E29" s="31"/>
      <c r="F29" s="31"/>
    </row>
    <row r="30" spans="1:6">
      <c r="A30" s="11"/>
      <c r="B30" s="1" t="s">
        <v>28</v>
      </c>
      <c r="C30" s="22"/>
      <c r="D30" s="72"/>
      <c r="E30" s="31"/>
      <c r="F30" s="31"/>
    </row>
    <row r="31" spans="1:6">
      <c r="A31" s="12"/>
      <c r="B31" s="8"/>
      <c r="C31" s="23"/>
      <c r="D31" s="102"/>
      <c r="E31" s="32"/>
      <c r="F31" s="32"/>
    </row>
    <row r="32" spans="1:6">
      <c r="A32" s="11" t="s">
        <v>121</v>
      </c>
      <c r="B32" s="1" t="s">
        <v>122</v>
      </c>
      <c r="C32" s="22">
        <v>5990</v>
      </c>
      <c r="D32" s="22">
        <f>C32/1.07</f>
        <v>5598.130841121495</v>
      </c>
      <c r="E32" s="31" t="s">
        <v>26</v>
      </c>
      <c r="F32" s="30" t="s">
        <v>100</v>
      </c>
    </row>
    <row r="33" spans="1:6">
      <c r="A33" s="11"/>
      <c r="B33" s="1" t="s">
        <v>45</v>
      </c>
      <c r="C33" s="22"/>
      <c r="D33" s="22"/>
      <c r="E33" s="31"/>
      <c r="F33" s="31"/>
    </row>
    <row r="34" spans="1:6">
      <c r="A34" s="11"/>
      <c r="B34" s="1" t="s">
        <v>123</v>
      </c>
      <c r="C34" s="22"/>
      <c r="D34" s="22"/>
      <c r="E34" s="31"/>
      <c r="F34" s="31"/>
    </row>
    <row r="35" spans="1:6">
      <c r="A35" s="11"/>
      <c r="B35" s="1" t="s">
        <v>124</v>
      </c>
      <c r="C35" s="22"/>
      <c r="D35" s="22"/>
      <c r="E35" s="31"/>
      <c r="F35" s="31"/>
    </row>
    <row r="36" spans="1:6">
      <c r="A36" s="55"/>
      <c r="B36" s="1" t="s">
        <v>125</v>
      </c>
      <c r="C36" s="22"/>
      <c r="D36" s="22"/>
      <c r="E36" s="31"/>
      <c r="F36" s="31"/>
    </row>
    <row r="37" spans="1:6">
      <c r="A37" s="11"/>
      <c r="B37" s="1" t="s">
        <v>126</v>
      </c>
      <c r="C37" s="22"/>
      <c r="D37" s="22"/>
      <c r="E37" s="31"/>
      <c r="F37" s="31"/>
    </row>
    <row r="38" spans="1:6">
      <c r="A38" s="110" t="s">
        <v>106</v>
      </c>
      <c r="B38" s="111"/>
      <c r="C38" s="57"/>
      <c r="D38" s="57"/>
      <c r="E38" s="99"/>
      <c r="F38" s="99"/>
    </row>
    <row r="39" spans="1:6">
      <c r="A39" s="10" t="s">
        <v>88</v>
      </c>
      <c r="B39" s="7" t="s">
        <v>89</v>
      </c>
      <c r="C39" s="21">
        <v>1190</v>
      </c>
      <c r="D39" s="21">
        <f>C39/1.07</f>
        <v>1112.1495327102803</v>
      </c>
      <c r="E39" s="30" t="s">
        <v>26</v>
      </c>
      <c r="F39" s="30" t="s">
        <v>33</v>
      </c>
    </row>
    <row r="40" spans="1:6">
      <c r="A40" s="11"/>
      <c r="B40" s="1" t="s">
        <v>90</v>
      </c>
      <c r="C40" s="22"/>
      <c r="D40" s="22"/>
      <c r="E40" s="31"/>
      <c r="F40" s="31"/>
    </row>
    <row r="41" spans="1:6">
      <c r="A41" s="11"/>
      <c r="B41" s="1" t="s">
        <v>91</v>
      </c>
      <c r="C41" s="22"/>
      <c r="D41" s="22"/>
      <c r="E41" s="31"/>
      <c r="F41" s="31"/>
    </row>
    <row r="42" spans="1:6">
      <c r="A42" s="11"/>
      <c r="B42" s="1" t="s">
        <v>24</v>
      </c>
      <c r="C42" s="22"/>
      <c r="D42" s="22"/>
      <c r="E42" s="31"/>
      <c r="F42" s="31"/>
    </row>
    <row r="43" spans="1:6">
      <c r="A43" s="11"/>
      <c r="C43" s="22"/>
      <c r="D43" s="22"/>
      <c r="E43" s="31"/>
      <c r="F43" s="31"/>
    </row>
    <row r="44" spans="1:6">
      <c r="A44" s="11"/>
      <c r="C44" s="22"/>
      <c r="D44" s="22"/>
      <c r="E44" s="31"/>
      <c r="F44" s="31"/>
    </row>
    <row r="45" spans="1:6">
      <c r="A45" s="10" t="s">
        <v>40</v>
      </c>
      <c r="B45" s="7" t="s">
        <v>27</v>
      </c>
      <c r="C45" s="21">
        <v>1200</v>
      </c>
      <c r="D45" s="21">
        <f>C45/1.07</f>
        <v>1121.4953271028037</v>
      </c>
      <c r="E45" s="30" t="s">
        <v>26</v>
      </c>
      <c r="F45" s="34" t="s">
        <v>33</v>
      </c>
    </row>
    <row r="46" spans="1:6">
      <c r="A46" s="13"/>
      <c r="B46" s="1" t="s">
        <v>24</v>
      </c>
      <c r="C46" s="22"/>
      <c r="D46" s="27"/>
      <c r="E46" s="33"/>
      <c r="F46" s="33"/>
    </row>
    <row r="47" spans="1:6">
      <c r="A47" s="11"/>
      <c r="B47" s="1" t="s">
        <v>25</v>
      </c>
      <c r="C47" s="22"/>
      <c r="D47" s="28"/>
      <c r="E47" s="31"/>
      <c r="F47" s="31"/>
    </row>
    <row r="48" spans="1:6">
      <c r="A48" s="13"/>
      <c r="B48" s="1" t="s">
        <v>41</v>
      </c>
      <c r="C48" s="22"/>
      <c r="D48" s="22"/>
      <c r="E48" s="31"/>
      <c r="F48" s="31"/>
    </row>
    <row r="49" spans="1:6">
      <c r="A49" s="11"/>
      <c r="C49" s="22"/>
      <c r="D49" s="22"/>
      <c r="E49" s="31"/>
      <c r="F49" s="31"/>
    </row>
    <row r="50" spans="1:6">
      <c r="A50" s="12"/>
      <c r="B50" s="8"/>
      <c r="C50" s="23"/>
      <c r="D50" s="23"/>
      <c r="E50" s="32"/>
      <c r="F50" s="32"/>
    </row>
    <row r="51" spans="1:6">
      <c r="A51" s="41" t="s">
        <v>127</v>
      </c>
      <c r="B51" s="7" t="s">
        <v>128</v>
      </c>
      <c r="C51" s="29">
        <v>3390</v>
      </c>
      <c r="D51" s="21">
        <f>C51/1.07</f>
        <v>3168.2242990654204</v>
      </c>
      <c r="E51" s="29" t="s">
        <v>26</v>
      </c>
      <c r="F51" s="34" t="s">
        <v>33</v>
      </c>
    </row>
    <row r="52" spans="1:6">
      <c r="A52" s="14"/>
      <c r="B52" s="1" t="s">
        <v>108</v>
      </c>
      <c r="C52" s="24"/>
      <c r="D52" s="24"/>
      <c r="E52" s="24"/>
      <c r="F52" s="24"/>
    </row>
    <row r="53" spans="1:6">
      <c r="A53" s="14"/>
      <c r="B53" s="1" t="s">
        <v>25</v>
      </c>
      <c r="C53" s="24"/>
      <c r="D53" s="24"/>
      <c r="E53" s="24"/>
      <c r="F53" s="24"/>
    </row>
    <row r="54" spans="1:6">
      <c r="A54" s="55"/>
      <c r="B54" s="1" t="s">
        <v>107</v>
      </c>
      <c r="C54" s="24"/>
      <c r="D54" s="24"/>
      <c r="E54" s="24"/>
      <c r="F54" s="24"/>
    </row>
    <row r="55" spans="1:6">
      <c r="A55" s="14"/>
      <c r="B55" s="1" t="s">
        <v>129</v>
      </c>
      <c r="C55" s="24"/>
      <c r="D55" s="24"/>
      <c r="E55" s="24"/>
      <c r="F55" s="24"/>
    </row>
    <row r="56" spans="1:6">
      <c r="A56" s="14"/>
      <c r="C56" s="24"/>
      <c r="D56" s="24"/>
      <c r="E56" s="24"/>
      <c r="F56" s="24"/>
    </row>
    <row r="57" spans="1:6">
      <c r="A57" s="15"/>
      <c r="B57" s="8"/>
      <c r="C57" s="25"/>
      <c r="D57" s="25"/>
      <c r="E57" s="25"/>
      <c r="F57" s="25"/>
    </row>
    <row r="58" spans="1:6">
      <c r="A58" s="14" t="s">
        <v>109</v>
      </c>
      <c r="B58" s="1" t="s">
        <v>110</v>
      </c>
      <c r="C58" s="104" t="e">
        <f>#REF!*1.27</f>
        <v>#REF!</v>
      </c>
      <c r="D58" s="78" t="e">
        <f t="shared" ref="D58" si="1">C58/1.07</f>
        <v>#REF!</v>
      </c>
      <c r="E58" s="24" t="s">
        <v>26</v>
      </c>
      <c r="F58" s="30" t="s">
        <v>100</v>
      </c>
    </row>
    <row r="59" spans="1:6">
      <c r="A59" s="14"/>
      <c r="B59" s="1" t="s">
        <v>111</v>
      </c>
      <c r="C59" s="24"/>
      <c r="D59" s="62"/>
      <c r="E59" s="24"/>
      <c r="F59" s="24"/>
    </row>
    <row r="60" spans="1:6">
      <c r="A60" s="14"/>
      <c r="B60" s="1" t="s">
        <v>112</v>
      </c>
      <c r="C60" s="24"/>
      <c r="D60" s="62"/>
      <c r="E60" s="24"/>
      <c r="F60" s="24"/>
    </row>
    <row r="61" spans="1:6">
      <c r="A61" s="14"/>
      <c r="B61" s="1" t="s">
        <v>113</v>
      </c>
      <c r="C61" s="24"/>
      <c r="D61" s="62"/>
      <c r="E61" s="24"/>
      <c r="F61" s="24"/>
    </row>
    <row r="62" spans="1:6">
      <c r="A62" s="14"/>
      <c r="B62" s="1" t="s">
        <v>114</v>
      </c>
      <c r="C62" s="24"/>
      <c r="D62" s="62"/>
      <c r="E62" s="24"/>
      <c r="F62" s="24"/>
    </row>
    <row r="63" spans="1:6">
      <c r="A63" s="14"/>
      <c r="B63" s="1" t="s">
        <v>115</v>
      </c>
      <c r="C63" s="24"/>
      <c r="D63" s="62"/>
      <c r="E63" s="24"/>
      <c r="F63" s="24"/>
    </row>
    <row r="64" spans="1:6">
      <c r="A64" s="15"/>
      <c r="B64" s="8"/>
      <c r="C64" s="25"/>
      <c r="D64" s="64"/>
      <c r="E64" s="25"/>
      <c r="F64" s="25"/>
    </row>
    <row r="65" spans="1:6">
      <c r="A65" s="106" t="s">
        <v>10</v>
      </c>
      <c r="B65" s="107"/>
      <c r="C65" s="57"/>
      <c r="D65" s="66"/>
      <c r="E65" s="108"/>
      <c r="F65" s="108"/>
    </row>
    <row r="66" spans="1:6">
      <c r="A66" s="16" t="s">
        <v>135</v>
      </c>
      <c r="B66" s="1" t="s">
        <v>136</v>
      </c>
      <c r="C66" s="109" t="e">
        <f>#REF!*1.27</f>
        <v>#REF!</v>
      </c>
      <c r="D66" s="72" t="e">
        <f>C66/1.07</f>
        <v>#REF!</v>
      </c>
      <c r="E66" s="37" t="s">
        <v>12</v>
      </c>
      <c r="F66" s="31" t="s">
        <v>100</v>
      </c>
    </row>
    <row r="67" spans="1:6">
      <c r="A67" s="16"/>
      <c r="C67" s="22"/>
      <c r="D67" s="72"/>
      <c r="E67" s="36"/>
      <c r="F67" s="36"/>
    </row>
    <row r="68" spans="1:6">
      <c r="A68" s="16"/>
      <c r="C68" s="22"/>
      <c r="D68" s="72"/>
      <c r="E68" s="36"/>
      <c r="F68" s="36"/>
    </row>
    <row r="69" spans="1:6">
      <c r="A69" s="16"/>
      <c r="C69" s="22"/>
      <c r="D69" s="72"/>
      <c r="E69" s="36"/>
      <c r="F69" s="36"/>
    </row>
    <row r="70" spans="1:6">
      <c r="A70" s="97" t="s">
        <v>3</v>
      </c>
      <c r="B70" s="98"/>
      <c r="C70" s="57"/>
      <c r="D70" s="66"/>
      <c r="E70" s="99"/>
      <c r="F70" s="99"/>
    </row>
    <row r="71" spans="1:6">
      <c r="A71" s="18" t="s">
        <v>4</v>
      </c>
      <c r="B71" s="6" t="s">
        <v>20</v>
      </c>
      <c r="C71" s="100" t="e">
        <f>#REF!*1.27</f>
        <v>#REF!</v>
      </c>
      <c r="D71" s="78" t="e">
        <f t="shared" ref="D71" si="2">C71/1.07</f>
        <v>#REF!</v>
      </c>
      <c r="E71" s="37" t="s">
        <v>12</v>
      </c>
      <c r="F71" s="31" t="s">
        <v>100</v>
      </c>
    </row>
    <row r="72" spans="1:6">
      <c r="A72" s="18"/>
      <c r="B72" s="6" t="s">
        <v>5</v>
      </c>
      <c r="C72" s="22"/>
      <c r="D72" s="101"/>
      <c r="E72" s="36"/>
      <c r="F72" s="36"/>
    </row>
    <row r="73" spans="1:6">
      <c r="A73" s="18"/>
      <c r="B73" s="1" t="s">
        <v>6</v>
      </c>
      <c r="C73" s="22"/>
      <c r="D73" s="72"/>
      <c r="E73" s="36"/>
      <c r="F73" s="36"/>
    </row>
    <row r="74" spans="1:6">
      <c r="A74" s="18"/>
      <c r="C74" s="22"/>
      <c r="D74" s="72"/>
      <c r="E74" s="36"/>
      <c r="F74" s="36"/>
    </row>
    <row r="75" spans="1:6">
      <c r="A75" s="17" t="s">
        <v>7</v>
      </c>
      <c r="B75" s="9" t="s">
        <v>21</v>
      </c>
      <c r="C75" s="104" t="e">
        <f>#REF!*1.27</f>
        <v>#REF!</v>
      </c>
      <c r="D75" s="105" t="e">
        <f t="shared" ref="D75" si="3">C75/1.07</f>
        <v>#REF!</v>
      </c>
      <c r="E75" s="34" t="s">
        <v>12</v>
      </c>
      <c r="F75" s="30" t="s">
        <v>100</v>
      </c>
    </row>
    <row r="76" spans="1:6">
      <c r="A76" s="18"/>
      <c r="B76" s="6" t="s">
        <v>5</v>
      </c>
      <c r="C76" s="22"/>
      <c r="D76" s="101"/>
      <c r="E76" s="35"/>
      <c r="F76" s="36"/>
    </row>
    <row r="77" spans="1:6">
      <c r="A77" s="18"/>
      <c r="B77" s="6" t="s">
        <v>6</v>
      </c>
      <c r="C77" s="22"/>
      <c r="D77" s="72"/>
      <c r="E77" s="36"/>
      <c r="F77" s="36"/>
    </row>
    <row r="78" spans="1:6">
      <c r="A78" s="42"/>
      <c r="B78" s="8"/>
      <c r="C78" s="23"/>
      <c r="D78" s="102"/>
      <c r="E78" s="38"/>
      <c r="F78" s="38"/>
    </row>
    <row r="79" spans="1:6">
      <c r="A79" s="18" t="s">
        <v>31</v>
      </c>
      <c r="B79" s="6" t="s">
        <v>22</v>
      </c>
      <c r="C79" s="100" t="e">
        <f>#REF!*1.27</f>
        <v>#REF!</v>
      </c>
      <c r="D79" s="78" t="e">
        <f t="shared" ref="D79" si="4">C79/1.07</f>
        <v>#REF!</v>
      </c>
      <c r="E79" s="37" t="s">
        <v>12</v>
      </c>
      <c r="F79" s="30" t="s">
        <v>100</v>
      </c>
    </row>
    <row r="80" spans="1:6">
      <c r="A80" s="19"/>
      <c r="B80" s="6" t="s">
        <v>8</v>
      </c>
      <c r="C80" s="22"/>
      <c r="D80" s="101"/>
      <c r="E80" s="39"/>
      <c r="F80" s="39"/>
    </row>
    <row r="81" spans="1:6">
      <c r="A81" s="19"/>
      <c r="B81" s="6" t="s">
        <v>9</v>
      </c>
      <c r="C81" s="22"/>
      <c r="D81" s="101"/>
      <c r="E81" s="39"/>
      <c r="F81" s="39"/>
    </row>
    <row r="82" spans="1:6">
      <c r="A82" s="19"/>
      <c r="C82" s="22"/>
      <c r="D82" s="72"/>
      <c r="E82" s="39"/>
      <c r="F82" s="39"/>
    </row>
    <row r="83" spans="1:6">
      <c r="A83" s="43" t="s">
        <v>30</v>
      </c>
      <c r="B83" s="9" t="s">
        <v>23</v>
      </c>
      <c r="C83" s="21">
        <v>2990</v>
      </c>
      <c r="D83" s="103">
        <f>C83/1.07</f>
        <v>2794.3925233644859</v>
      </c>
      <c r="E83" s="34" t="s">
        <v>12</v>
      </c>
      <c r="F83" s="34" t="s">
        <v>33</v>
      </c>
    </row>
    <row r="84" spans="1:6">
      <c r="A84" s="19"/>
      <c r="B84" s="6" t="s">
        <v>8</v>
      </c>
      <c r="C84" s="22"/>
      <c r="D84" s="101"/>
      <c r="E84" s="39"/>
      <c r="F84" s="39"/>
    </row>
    <row r="85" spans="1:6">
      <c r="A85" s="19"/>
      <c r="B85" s="6" t="s">
        <v>9</v>
      </c>
      <c r="C85" s="22"/>
      <c r="D85" s="72"/>
      <c r="E85" s="39"/>
      <c r="F85" s="39"/>
    </row>
    <row r="86" spans="1:6">
      <c r="A86" s="20"/>
      <c r="B86" s="8"/>
      <c r="C86" s="23"/>
      <c r="D86" s="102"/>
      <c r="E86" s="44"/>
      <c r="F86" s="44"/>
    </row>
    <row r="87" spans="1:6">
      <c r="A87" s="17" t="s">
        <v>94</v>
      </c>
      <c r="B87" s="7" t="s">
        <v>95</v>
      </c>
      <c r="C87" s="21">
        <v>950</v>
      </c>
      <c r="D87" s="103">
        <f>C87/1.07</f>
        <v>887.85046728971952</v>
      </c>
      <c r="E87" s="34" t="s">
        <v>12</v>
      </c>
      <c r="F87" s="34" t="s">
        <v>33</v>
      </c>
    </row>
    <row r="88" spans="1:6">
      <c r="A88" s="19"/>
      <c r="B88" s="1" t="s">
        <v>96</v>
      </c>
      <c r="C88" s="22"/>
      <c r="D88" s="101"/>
      <c r="E88" s="35"/>
      <c r="F88" s="33"/>
    </row>
    <row r="89" spans="1:6">
      <c r="A89" s="19"/>
      <c r="C89" s="22"/>
      <c r="D89" s="72"/>
      <c r="E89" s="37"/>
      <c r="F89" s="37"/>
    </row>
    <row r="90" spans="1:6">
      <c r="A90" s="19"/>
      <c r="C90" s="22"/>
      <c r="D90" s="72"/>
      <c r="E90" s="37"/>
      <c r="F90" s="37"/>
    </row>
    <row r="91" spans="1:6">
      <c r="A91" s="20"/>
      <c r="B91" s="8"/>
      <c r="C91" s="23"/>
      <c r="D91" s="102"/>
      <c r="E91" s="40"/>
      <c r="F91" s="40"/>
    </row>
    <row r="92" spans="1:6">
      <c r="A92" s="65" t="s">
        <v>137</v>
      </c>
      <c r="B92" s="56"/>
      <c r="C92" s="66"/>
      <c r="D92" s="57"/>
      <c r="E92" s="67"/>
      <c r="F92" s="58"/>
    </row>
    <row r="93" spans="1:6">
      <c r="A93" s="59" t="s">
        <v>138</v>
      </c>
      <c r="B93" s="41" t="s">
        <v>140</v>
      </c>
      <c r="C93" s="60">
        <v>550</v>
      </c>
      <c r="D93" s="21">
        <f>C93/1.07</f>
        <v>514.01869158878503</v>
      </c>
      <c r="E93" s="68" t="s">
        <v>139</v>
      </c>
      <c r="F93" s="69" t="s">
        <v>33</v>
      </c>
    </row>
    <row r="94" spans="1:6">
      <c r="A94" s="61"/>
      <c r="B94" s="14"/>
      <c r="C94" s="62"/>
      <c r="D94" s="24"/>
      <c r="E94" s="62"/>
      <c r="F94" s="24"/>
    </row>
    <row r="95" spans="1:6">
      <c r="A95" s="61"/>
      <c r="B95" s="14"/>
      <c r="C95" s="62"/>
      <c r="D95" s="24"/>
      <c r="E95" s="62"/>
      <c r="F95" s="24"/>
    </row>
    <row r="96" spans="1:6">
      <c r="A96" s="63"/>
      <c r="B96" s="15"/>
      <c r="C96" s="64"/>
      <c r="D96" s="25"/>
      <c r="E96" s="64"/>
      <c r="F96" s="25"/>
    </row>
    <row r="97" spans="1:6">
      <c r="A97" s="56" t="s">
        <v>70</v>
      </c>
      <c r="B97" s="56"/>
      <c r="C97" s="66"/>
      <c r="D97" s="57"/>
      <c r="E97" s="67"/>
      <c r="F97" s="58"/>
    </row>
    <row r="98" spans="1:6" ht="15">
      <c r="A98" s="82" t="s">
        <v>151</v>
      </c>
      <c r="B98" s="84" t="s">
        <v>152</v>
      </c>
      <c r="C98" s="73">
        <v>250</v>
      </c>
      <c r="D98" s="22">
        <f t="shared" ref="D98:D102" si="5">C98/1.07</f>
        <v>233.64485981308411</v>
      </c>
      <c r="E98" s="80" t="s">
        <v>26</v>
      </c>
      <c r="F98" s="70" t="s">
        <v>33</v>
      </c>
    </row>
    <row r="99" spans="1:6" ht="15">
      <c r="A99" s="82"/>
      <c r="B99" s="84"/>
      <c r="C99" s="73"/>
      <c r="D99" s="22"/>
      <c r="E99" s="80"/>
      <c r="F99" s="70"/>
    </row>
    <row r="100" spans="1:6" ht="15">
      <c r="A100"/>
      <c r="B100" s="84"/>
      <c r="C100" s="73"/>
      <c r="D100" s="22"/>
      <c r="E100" s="80"/>
      <c r="F100" s="70"/>
    </row>
    <row r="101" spans="1:6" ht="15">
      <c r="A101" s="82"/>
      <c r="B101" s="84"/>
      <c r="C101" s="73"/>
      <c r="D101" s="22"/>
      <c r="E101" s="80"/>
      <c r="F101" s="70"/>
    </row>
    <row r="102" spans="1:6" ht="15">
      <c r="A102" s="81" t="s">
        <v>153</v>
      </c>
      <c r="B102" s="85" t="s">
        <v>154</v>
      </c>
      <c r="C102" s="79">
        <v>6750</v>
      </c>
      <c r="D102" s="21">
        <f t="shared" si="5"/>
        <v>6308.4112149532702</v>
      </c>
      <c r="E102" s="68" t="s">
        <v>26</v>
      </c>
      <c r="F102" s="69" t="s">
        <v>33</v>
      </c>
    </row>
    <row r="103" spans="1:6" ht="15">
      <c r="A103" s="82"/>
      <c r="B103" s="83" t="s">
        <v>159</v>
      </c>
      <c r="C103" s="73"/>
      <c r="D103" s="22"/>
      <c r="E103" s="80"/>
      <c r="F103" s="70"/>
    </row>
    <row r="104" spans="1:6" ht="15">
      <c r="A104" s="82"/>
      <c r="B104" s="83" t="s">
        <v>160</v>
      </c>
      <c r="C104" s="73"/>
      <c r="D104" s="22"/>
      <c r="E104" s="80"/>
      <c r="F104" s="70"/>
    </row>
    <row r="105" spans="1:6" ht="15">
      <c r="A105" s="82"/>
      <c r="B105" s="84"/>
      <c r="C105" s="73"/>
      <c r="D105" s="22"/>
      <c r="E105" s="80"/>
      <c r="F105" s="70"/>
    </row>
    <row r="106" spans="1:6" ht="15">
      <c r="A106" s="82"/>
      <c r="B106" s="84"/>
      <c r="C106" s="73"/>
      <c r="D106" s="22"/>
      <c r="E106" s="80"/>
      <c r="F106" s="70"/>
    </row>
    <row r="107" spans="1:6">
      <c r="A107" s="63"/>
      <c r="B107" s="15"/>
      <c r="C107" s="64"/>
      <c r="D107" s="25"/>
      <c r="E107" s="64"/>
      <c r="F107" s="25"/>
    </row>
  </sheetData>
  <sheetProtection algorithmName="SHA-512" hashValue="K0PD4SD4GXw6iVvvEUg69tf2no6BbCvGReOs9Zgt3WmOG6TX4/9Thvo4aEXWVYxpmud2JdMBPafFQNM7Q63/DQ==" saltValue="HiYAo0/lRYDrdqxZvexryw==" spinCount="100000" sheet="1" objects="1" scenarios="1"/>
  <mergeCells count="1">
    <mergeCell ref="C1:F1"/>
  </mergeCells>
  <phoneticPr fontId="100" type="noConversion"/>
  <pageMargins left="0.7" right="0.7" top="0.75" bottom="0.75" header="0.3" footer="0.3"/>
  <pageSetup paperSize="9" orientation="portrait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E114B-7F2F-403A-93D8-B529D3203176}">
  <dimension ref="A1:A6"/>
  <sheetViews>
    <sheetView tabSelected="1" workbookViewId="0">
      <selection activeCell="C9" sqref="C9"/>
    </sheetView>
  </sheetViews>
  <sheetFormatPr baseColWidth="10" defaultColWidth="8.83203125" defaultRowHeight="15"/>
  <cols>
    <col min="1" max="1" width="130.6640625" customWidth="1"/>
  </cols>
  <sheetData>
    <row r="1" spans="1:1" ht="21">
      <c r="A1" s="5" t="s">
        <v>34</v>
      </c>
    </row>
    <row r="2" spans="1:1" ht="21">
      <c r="A2" s="5" t="s">
        <v>35</v>
      </c>
    </row>
    <row r="3" spans="1:1" ht="21">
      <c r="A3" s="5" t="s">
        <v>36</v>
      </c>
    </row>
    <row r="4" spans="1:1" ht="21">
      <c r="A4" s="5" t="s">
        <v>37</v>
      </c>
    </row>
    <row r="5" spans="1:1" ht="21">
      <c r="A5" s="5" t="s">
        <v>38</v>
      </c>
    </row>
    <row r="6" spans="1:1" ht="21">
      <c r="A6" s="5" t="s">
        <v>39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Pricelist</vt:lpstr>
      <vt:lpstr>DLink Consumer</vt:lpstr>
      <vt:lpstr>DLink Call Center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alisa</dc:creator>
  <cp:lastModifiedBy>Peerawit Aunruan</cp:lastModifiedBy>
  <cp:lastPrinted>2020-02-14T07:54:16Z</cp:lastPrinted>
  <dcterms:created xsi:type="dcterms:W3CDTF">2012-08-01T07:41:01Z</dcterms:created>
  <dcterms:modified xsi:type="dcterms:W3CDTF">2026-09-10T03:19:12Z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DLink_20190806.xlsx</vt:lpwstr>
  </property>
  <property fmtid="{D5CDD505-2E9C-101B-9397-08002B2CF9AE}" pid="3" name="MSIP_Label_912610ad-76cb-4adf-bef7-89c1270c8788_Enabled">
    <vt:lpwstr>true</vt:lpwstr>
  </property>
  <property fmtid="{D5CDD505-2E9C-101B-9397-08002B2CF9AE}" pid="4" name="MSIP_Label_912610ad-76cb-4adf-bef7-89c1270c8788_SetDate">
    <vt:lpwstr>2026-02-12T09:03:51Z</vt:lpwstr>
  </property>
  <property fmtid="{D5CDD505-2E9C-101B-9397-08002B2CF9AE}" pid="5" name="MSIP_Label_912610ad-76cb-4adf-bef7-89c1270c8788_Method">
    <vt:lpwstr>Standard</vt:lpwstr>
  </property>
  <property fmtid="{D5CDD505-2E9C-101B-9397-08002B2CF9AE}" pid="6" name="MSIP_Label_912610ad-76cb-4adf-bef7-89c1270c8788_Name">
    <vt:lpwstr>defa4170-0d19-0005-0004-bc88714345d2</vt:lpwstr>
  </property>
  <property fmtid="{D5CDD505-2E9C-101B-9397-08002B2CF9AE}" pid="7" name="MSIP_Label_912610ad-76cb-4adf-bef7-89c1270c8788_SiteId">
    <vt:lpwstr>fcaf82c9-bebd-47e6-b057-5dce01865032</vt:lpwstr>
  </property>
  <property fmtid="{D5CDD505-2E9C-101B-9397-08002B2CF9AE}" pid="8" name="MSIP_Label_912610ad-76cb-4adf-bef7-89c1270c8788_ActionId">
    <vt:lpwstr>6602107a-599a-49bb-9f5c-45dfb1d676d3</vt:lpwstr>
  </property>
  <property fmtid="{D5CDD505-2E9C-101B-9397-08002B2CF9AE}" pid="9" name="MSIP_Label_912610ad-76cb-4adf-bef7-89c1270c8788_ContentBits">
    <vt:lpwstr>0</vt:lpwstr>
  </property>
  <property fmtid="{D5CDD505-2E9C-101B-9397-08002B2CF9AE}" pid="10" name="MSIP_Label_912610ad-76cb-4adf-bef7-89c1270c8788_Tag">
    <vt:lpwstr>10, 3, 0, 1</vt:lpwstr>
  </property>
</Properties>
</file>